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C7932C0D-F9D1-4F50-B4C7-782B4C9E2FC5}" xr6:coauthVersionLast="47" xr6:coauthVersionMax="47" xr10:uidLastSave="{00000000-0000-0000-0000-000000000000}"/>
  <bookViews>
    <workbookView xWindow="-120" yWindow="-120" windowWidth="29040" windowHeight="15720" tabRatio="744" xr2:uid="{97EA6849-0796-465F-A5F3-2C1065239262}"/>
  </bookViews>
  <sheets>
    <sheet name="二酸化炭素排出量の削減計画" sheetId="1" r:id="rId1"/>
    <sheet name="二酸化炭素排出量（平均値）算定表" sheetId="2" r:id="rId2"/>
  </sheets>
  <definedNames>
    <definedName name="_xlnm.Print_Area" localSheetId="0">二酸化炭素排出量の削減計画!$A$1:$AI$56</definedName>
    <definedName name="平均値_A重油">'二酸化炭素排出量（平均値）算定表'!$BE$10</definedName>
    <definedName name="平均値_LPガス">'二酸化炭素排出量（平均値）算定表'!$BE$8</definedName>
    <definedName name="平均値_ガソリン">'二酸化炭素排出量（平均値）算定表'!$BE$12</definedName>
    <definedName name="平均値_軽油">'二酸化炭素排出量（平均値）算定表'!$BE$13</definedName>
    <definedName name="平均値_直近">'二酸化炭素排出量（平均値）算定表'!$AZ$4</definedName>
    <definedName name="平均値_電気">'二酸化炭素排出量（平均値）算定表'!$BE$7</definedName>
    <definedName name="平均値_都市ガス">'二酸化炭素排出量（平均値）算定表'!$BE$9</definedName>
    <definedName name="平均値_灯油">'二酸化炭素排出量（平均値）算定表'!$BE$11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6" i="1" l="1"/>
  <c r="L18" i="1" s="1"/>
  <c r="O6" i="1"/>
  <c r="J18" i="1" s="1"/>
  <c r="V41" i="1"/>
  <c r="V40" i="1"/>
  <c r="V39" i="1"/>
  <c r="V38" i="1"/>
  <c r="V37" i="1"/>
  <c r="V35" i="1"/>
  <c r="K22" i="1"/>
  <c r="K21" i="1"/>
  <c r="V36" i="1" s="1"/>
  <c r="T26" i="2" l="1"/>
  <c r="T32" i="2"/>
  <c r="BD13" i="2"/>
  <c r="BE13" i="2" s="1"/>
  <c r="O26" i="1" s="1"/>
  <c r="Y41" i="1" s="1"/>
  <c r="BD12" i="2"/>
  <c r="BE12" i="2" s="1"/>
  <c r="O25" i="1" s="1"/>
  <c r="Y40" i="1" s="1"/>
  <c r="BD11" i="2"/>
  <c r="BE11" i="2" s="1"/>
  <c r="O24" i="1" s="1"/>
  <c r="Y39" i="1" s="1"/>
  <c r="BD10" i="2"/>
  <c r="BE10" i="2" s="1"/>
  <c r="O23" i="1" s="1"/>
  <c r="Y38" i="1" s="1"/>
  <c r="BD9" i="2"/>
  <c r="BE9" i="2" s="1"/>
  <c r="O22" i="1" s="1"/>
  <c r="S22" i="1" s="1"/>
  <c r="Y37" i="1" s="1"/>
  <c r="BD8" i="2"/>
  <c r="BE8" i="2" s="1"/>
  <c r="O21" i="1" s="1"/>
  <c r="S21" i="1" s="1"/>
  <c r="Y36" i="1" s="1"/>
  <c r="BD7" i="2"/>
  <c r="BE7" i="2" s="1"/>
  <c r="O20" i="1" s="1"/>
  <c r="Y35" i="1" s="1"/>
  <c r="AV4" i="2"/>
  <c r="AR4" i="2" s="1"/>
  <c r="AN4" i="2" s="1"/>
  <c r="AJ4" i="2" s="1"/>
  <c r="AF4" i="2" s="1"/>
  <c r="AB4" i="2" s="1"/>
  <c r="X4" i="2" s="1"/>
  <c r="T4" i="2" s="1"/>
  <c r="P4" i="2" s="1"/>
  <c r="L4" i="2" s="1"/>
  <c r="H4" i="2" s="1"/>
  <c r="BF9" i="2" l="1"/>
  <c r="T24" i="2" s="1"/>
  <c r="T28" i="2"/>
  <c r="T20" i="2"/>
  <c r="T30" i="2"/>
  <c r="BF8" i="2"/>
  <c r="T22" i="2" s="1"/>
  <c r="T33" i="2" s="1"/>
  <c r="AC6" i="1"/>
  <c r="W6" i="1"/>
  <c r="V34" i="1" l="1"/>
  <c r="AA6" i="1"/>
  <c r="Z18" i="1" s="1"/>
  <c r="U6" i="1"/>
  <c r="R18" i="1" s="1"/>
  <c r="AB18" i="1"/>
  <c r="T18" i="1"/>
  <c r="AB34" i="1" l="1"/>
  <c r="Y34" i="1"/>
  <c r="AB41" i="1"/>
  <c r="AB40" i="1"/>
  <c r="AB39" i="1"/>
  <c r="AB38" i="1"/>
  <c r="AA22" i="1" l="1"/>
  <c r="AB37" i="1" s="1"/>
  <c r="AA21" i="1"/>
  <c r="AB36" i="1" s="1"/>
  <c r="AB35" i="1"/>
  <c r="V42" i="1" l="1"/>
  <c r="M8" i="1" s="1"/>
  <c r="Y42" i="1"/>
  <c r="S8" i="1" s="1"/>
  <c r="AB42" i="1"/>
  <c r="Y8" i="1" s="1"/>
  <c r="S9" i="1" l="1"/>
  <c r="Y9" i="1"/>
</calcChain>
</file>

<file path=xl/sharedStrings.xml><?xml version="1.0" encoding="utf-8"?>
<sst xmlns="http://schemas.openxmlformats.org/spreadsheetml/2006/main" count="248" uniqueCount="149">
  <si>
    <t>１「二酸化炭素排出量の削減計画」</t>
    <phoneticPr fontId="3"/>
  </si>
  <si>
    <t>　設備導入完了月：</t>
    <phoneticPr fontId="3"/>
  </si>
  <si>
    <t>年</t>
    <rPh sb="0" eb="1">
      <t>ネン</t>
    </rPh>
    <phoneticPr fontId="3"/>
  </si>
  <si>
    <t>月</t>
    <rPh sb="0" eb="1">
      <t>ガツ</t>
    </rPh>
    <phoneticPr fontId="3"/>
  </si>
  <si>
    <r>
      <t>a 実績報告時の直近</t>
    </r>
    <r>
      <rPr>
        <vertAlign val="superscript"/>
        <sz val="12"/>
        <color theme="1"/>
        <rFont val="ＭＳ 明朝"/>
        <family val="1"/>
        <charset val="128"/>
      </rPr>
      <t>※2</t>
    </r>
    <phoneticPr fontId="3"/>
  </si>
  <si>
    <r>
      <t>申請時の直近</t>
    </r>
    <r>
      <rPr>
        <vertAlign val="superscript"/>
        <sz val="12"/>
        <color theme="1"/>
        <rFont val="ＭＳ 明朝"/>
        <family val="1"/>
        <charset val="128"/>
      </rPr>
      <t>※1</t>
    </r>
    <rPh sb="0" eb="3">
      <t>シンセイジ</t>
    </rPh>
    <rPh sb="4" eb="6">
      <t>チョッキン</t>
    </rPh>
    <phoneticPr fontId="3"/>
  </si>
  <si>
    <t>b 設備導入完了１年後</t>
    <phoneticPr fontId="3"/>
  </si>
  <si>
    <t>c 設備導入完了２年後</t>
    <phoneticPr fontId="3"/>
  </si>
  <si>
    <t>区分</t>
    <rPh sb="0" eb="2">
      <t>クブン</t>
    </rPh>
    <phoneticPr fontId="3"/>
  </si>
  <si>
    <t>※＿部分要記載</t>
    <rPh sb="2" eb="4">
      <t>ブブン</t>
    </rPh>
    <rPh sb="4" eb="5">
      <t>ヨウ</t>
    </rPh>
    <rPh sb="5" eb="7">
      <t>キサイ</t>
    </rPh>
    <phoneticPr fontId="3"/>
  </si>
  <si>
    <t> 二酸化炭素
　排出量（tCO2）</t>
    <phoneticPr fontId="3"/>
  </si>
  <si>
    <t>二酸化炭素排出量の
直近期末比</t>
    <phoneticPr fontId="3"/>
  </si>
  <si>
    <r>
      <t>b 設備導入完了１年後</t>
    </r>
    <r>
      <rPr>
        <vertAlign val="superscript"/>
        <sz val="12"/>
        <color theme="1"/>
        <rFont val="ＭＳ 明朝"/>
        <family val="1"/>
        <charset val="128"/>
      </rPr>
      <t>※3</t>
    </r>
    <phoneticPr fontId="3"/>
  </si>
  <si>
    <t>エネルギーの種類</t>
    <rPh sb="6" eb="8">
      <t>シュルイ</t>
    </rPh>
    <phoneticPr fontId="3"/>
  </si>
  <si>
    <t>電気</t>
    <rPh sb="0" eb="2">
      <t>デンキ</t>
    </rPh>
    <phoneticPr fontId="2"/>
  </si>
  <si>
    <t>LPガス</t>
  </si>
  <si>
    <t>都市ガス</t>
    <rPh sb="0" eb="2">
      <t>トシ</t>
    </rPh>
    <phoneticPr fontId="2"/>
  </si>
  <si>
    <t>A重油</t>
    <rPh sb="1" eb="3">
      <t>ジュウユ</t>
    </rPh>
    <phoneticPr fontId="2"/>
  </si>
  <si>
    <t>灯油</t>
    <rPh sb="0" eb="2">
      <t>トウユ</t>
    </rPh>
    <phoneticPr fontId="2"/>
  </si>
  <si>
    <t>ガソリン</t>
  </si>
  <si>
    <t>軽油</t>
    <rPh sb="0" eb="2">
      <t>ケイユ</t>
    </rPh>
    <phoneticPr fontId="2"/>
  </si>
  <si>
    <t>kWh</t>
  </si>
  <si>
    <t>㎥</t>
  </si>
  <si>
    <t>L</t>
  </si>
  <si>
    <t>二酸化炭素排出量算定表</t>
    <phoneticPr fontId="3"/>
  </si>
  <si>
    <t>a 直近</t>
    <phoneticPr fontId="3"/>
  </si>
  <si>
    <t>b 設備導入完了</t>
    <phoneticPr fontId="3"/>
  </si>
  <si>
    <t>１年後</t>
    <phoneticPr fontId="3"/>
  </si>
  <si>
    <t>２年後</t>
    <phoneticPr fontId="3"/>
  </si>
  <si>
    <t>c 設備導入完了</t>
    <phoneticPr fontId="3"/>
  </si>
  <si>
    <t>②</t>
    <phoneticPr fontId="3"/>
  </si>
  <si>
    <t>③</t>
    <phoneticPr fontId="3"/>
  </si>
  <si>
    <t>④</t>
    <phoneticPr fontId="3"/>
  </si>
  <si>
    <t>二酸化炭素排出量(tCO2)</t>
    <phoneticPr fontId="3"/>
  </si>
  <si>
    <t>単位発熱量</t>
    <phoneticPr fontId="3"/>
  </si>
  <si>
    <t>排出係数</t>
    <phoneticPr fontId="3"/>
  </si>
  <si>
    <t>換算係数</t>
    <phoneticPr fontId="3"/>
  </si>
  <si>
    <t>GJ/t</t>
  </si>
  <si>
    <t>GJ/千N㎥</t>
    <rPh sb="3" eb="4">
      <t>セン</t>
    </rPh>
    <phoneticPr fontId="2"/>
  </si>
  <si>
    <t>GJ/kL</t>
  </si>
  <si>
    <t>tCO2/kWh</t>
  </si>
  <si>
    <t>tC/GJ</t>
  </si>
  <si>
    <t>/</t>
    <phoneticPr fontId="3"/>
  </si>
  <si>
    <t>①×③</t>
  </si>
  <si>
    <t>①×②×③×④</t>
  </si>
  <si>
    <t>Wh</t>
  </si>
  <si>
    <t>t</t>
  </si>
  <si>
    <t>J</t>
  </si>
  <si>
    <t>tC</t>
  </si>
  <si>
    <t>ワットアワー</t>
  </si>
  <si>
    <t>トン</t>
  </si>
  <si>
    <t>立法メートル</t>
    <rPh sb="0" eb="2">
      <t>リッポウ</t>
    </rPh>
    <phoneticPr fontId="2"/>
  </si>
  <si>
    <t>リットル</t>
  </si>
  <si>
    <t>ジュール</t>
  </si>
  <si>
    <t>トンシー</t>
  </si>
  <si>
    <t>トンシーオーツ―</t>
  </si>
  <si>
    <r>
      <t>t-CO</t>
    </r>
    <r>
      <rPr>
        <vertAlign val="subscript"/>
        <sz val="12"/>
        <color theme="1"/>
        <rFont val="ＭＳ 明朝"/>
        <family val="1"/>
        <charset val="128"/>
      </rPr>
      <t>2</t>
    </r>
    <phoneticPr fontId="3"/>
  </si>
  <si>
    <t>１時間１ワットの電力を使用した時の電力量</t>
    <rPh sb="1" eb="3">
      <t>ジカン</t>
    </rPh>
    <rPh sb="8" eb="10">
      <t>デンリョク</t>
    </rPh>
    <rPh sb="11" eb="13">
      <t>シヨウ</t>
    </rPh>
    <rPh sb="15" eb="16">
      <t>トキ</t>
    </rPh>
    <rPh sb="17" eb="19">
      <t>デンリョク</t>
    </rPh>
    <rPh sb="19" eb="20">
      <t>リョウ</t>
    </rPh>
    <phoneticPr fontId="2"/>
  </si>
  <si>
    <t>重さの単位（1,000kg=1t）</t>
    <rPh sb="0" eb="1">
      <t>オモ</t>
    </rPh>
    <rPh sb="3" eb="5">
      <t>タンイ</t>
    </rPh>
    <phoneticPr fontId="2"/>
  </si>
  <si>
    <t>体積の単位（1辺が1mの立方体の体積）</t>
    <rPh sb="0" eb="2">
      <t>タイセキ</t>
    </rPh>
    <rPh sb="3" eb="5">
      <t>タンイ</t>
    </rPh>
    <rPh sb="12" eb="15">
      <t>リッポウタイ</t>
    </rPh>
    <rPh sb="16" eb="18">
      <t>タイセキ</t>
    </rPh>
    <phoneticPr fontId="2"/>
  </si>
  <si>
    <t>体積の単位（1,000L=1㎥）</t>
    <rPh sb="0" eb="2">
      <t>タイセキ</t>
    </rPh>
    <rPh sb="3" eb="5">
      <t>タンイ</t>
    </rPh>
    <phoneticPr fontId="2"/>
  </si>
  <si>
    <t>エネルギー、熱量の単位</t>
    <rPh sb="6" eb="8">
      <t>ネツリョウ</t>
    </rPh>
    <rPh sb="9" eb="11">
      <t>タンイ</t>
    </rPh>
    <phoneticPr fontId="2"/>
  </si>
  <si>
    <t>排出した炭素の重量（トン）</t>
    <rPh sb="0" eb="2">
      <t>ハイシュツ</t>
    </rPh>
    <rPh sb="4" eb="6">
      <t>タンソ</t>
    </rPh>
    <rPh sb="7" eb="9">
      <t>ジュウリョウ</t>
    </rPh>
    <phoneticPr fontId="2"/>
  </si>
  <si>
    <t>排出した二酸化炭素の重量（トン）</t>
    <rPh sb="4" eb="7">
      <t>ニサンカ</t>
    </rPh>
    <phoneticPr fontId="2"/>
  </si>
  <si>
    <t>単位</t>
    <rPh sb="0" eb="2">
      <t>タンイ</t>
    </rPh>
    <phoneticPr fontId="3"/>
  </si>
  <si>
    <t>読み</t>
    <rPh sb="0" eb="1">
      <t>ヨ</t>
    </rPh>
    <phoneticPr fontId="3"/>
  </si>
  <si>
    <t>意味</t>
    <rPh sb="0" eb="2">
      <t>イミ</t>
    </rPh>
    <phoneticPr fontId="3"/>
  </si>
  <si>
    <t>※</t>
    <phoneticPr fontId="3"/>
  </si>
  <si>
    <t>本表の単位発熱量及び排出係数は、地球温暖化対策の推進に関する法律施行令によるものであり、</t>
    <phoneticPr fontId="3"/>
  </si>
  <si>
    <t>「温室効果ガス排出量算定・報告・公表制度」ウェブサイト（https://ghg-santeikohyo.env.go.jp/）に示された値です。</t>
    <phoneticPr fontId="3"/>
  </si>
  <si>
    <t>本表のLPガスの単位変更（m3→ｔ）は「温室効果ガス排出量算定・報告マニュアル Ver.4.9」令和5年4月（環境省、経済産業省）、</t>
    <phoneticPr fontId="3"/>
  </si>
  <si>
    <t>都市ガスの単位変更（m3→Nm3）は「地方公共団体実行計画（区域施策編）策定・実施マニュアル」令和5年3月（環境省）に示された値を</t>
    <phoneticPr fontId="3"/>
  </si>
  <si>
    <t>使用しています。</t>
    <phoneticPr fontId="3"/>
  </si>
  <si>
    <t>直近のエネルギー
使用量を入力
↓</t>
    <phoneticPr fontId="3"/>
  </si>
  <si>
    <t>①単位変更
LPガス㎥→ｔ
都市ガス㎥→千N㎥</t>
    <phoneticPr fontId="3"/>
  </si>
  <si>
    <t>設備導入完了１年後のエネルギー予定使用量を入力
↓</t>
    <phoneticPr fontId="3"/>
  </si>
  <si>
    <t>設備導入完了２年後のエネルギー予定使用量を入力
↓</t>
    <phoneticPr fontId="3"/>
  </si>
  <si>
    <t>※3</t>
    <phoneticPr fontId="3"/>
  </si>
  <si>
    <t>設備導入完了月以降に検証した期間の月平均（１カ月分以上の実績値）を記入してください。</t>
    <phoneticPr fontId="3"/>
  </si>
  <si>
    <t>併せて根拠資料(実績時直近及び検証期間のもの)のご提出をお願いいたします。</t>
    <phoneticPr fontId="3"/>
  </si>
  <si>
    <t>※1</t>
    <phoneticPr fontId="3"/>
  </si>
  <si>
    <t>申請時に記載した直近と同じ数値を記入してください。</t>
    <phoneticPr fontId="3"/>
  </si>
  <si>
    <t>※2</t>
    <phoneticPr fontId="3"/>
  </si>
  <si>
    <t>設備導入完了月の前月を記入してください。(例参照）また、申請時に平均値で提出された場合は同じ数値を記入してください。</t>
    <phoneticPr fontId="3"/>
  </si>
  <si>
    <t>（例：令和8年10月）</t>
    <phoneticPr fontId="3"/>
  </si>
  <si>
    <t>（例：令和9年10月）</t>
    <phoneticPr fontId="3"/>
  </si>
  <si>
    <t>２「エネルギー使用量入力表」</t>
    <phoneticPr fontId="3"/>
  </si>
  <si>
    <t>※</t>
    <phoneticPr fontId="3"/>
  </si>
  <si>
    <t>事業場単位又は会社全体で使用の全てのエネルギー（営業車や製造機器等に使用するエネルギーも含む）について入力してください。</t>
    <phoneticPr fontId="3"/>
  </si>
  <si>
    <t>（様式第５号の２の４）－２</t>
    <phoneticPr fontId="3"/>
  </si>
  <si>
    <t>（例：令和8年4月）</t>
    <phoneticPr fontId="3"/>
  </si>
  <si>
    <t>（例：令和8年9月）</t>
    <phoneticPr fontId="3"/>
  </si>
  <si>
    <t>（例：令和10年10月）</t>
    <phoneticPr fontId="3"/>
  </si>
  <si>
    <t>電気排出係数は，令和６年度の北陸電力の排出係数を使用しています。</t>
    <phoneticPr fontId="3"/>
  </si>
  <si>
    <t>困難な場合は、「二酸化炭素排出量（平均値）算定表」により、複数月の平均値で比較してください。</t>
    <rPh sb="0" eb="2">
      <t>コンナン</t>
    </rPh>
    <rPh sb="3" eb="4">
      <t>バ</t>
    </rPh>
    <phoneticPr fontId="3"/>
  </si>
  <si>
    <t>基本は「a直近」「b設備導入完了１年後」とも単月の比較としますが、時期や季節により使用エネルギーに大幅な増減があり単純な比較が</t>
    <rPh sb="10" eb="12">
      <t>セツビ</t>
    </rPh>
    <rPh sb="12" eb="14">
      <t>ドウニュウ</t>
    </rPh>
    <rPh sb="14" eb="16">
      <t>カンリョウ</t>
    </rPh>
    <phoneticPr fontId="3"/>
  </si>
  <si>
    <t>令和</t>
    <rPh sb="0" eb="1">
      <t>レイ</t>
    </rPh>
    <rPh sb="1" eb="2">
      <t>ワ</t>
    </rPh>
    <phoneticPr fontId="3"/>
  </si>
  <si>
    <t>令和</t>
    <rPh sb="0" eb="2">
      <t>レイワ</t>
    </rPh>
    <phoneticPr fontId="3"/>
  </si>
  <si>
    <t>二酸化炭素排出量（平均値）算定表</t>
  </si>
  <si>
    <t>エネルギー使用量入力表(年間もしくは複数月)平均値算出用</t>
    <rPh sb="10" eb="11">
      <t>ヒョウ</t>
    </rPh>
    <rPh sb="12" eb="14">
      <t>ネンカン</t>
    </rPh>
    <rPh sb="18" eb="21">
      <t>フクスウヅキ</t>
    </rPh>
    <rPh sb="22" eb="24">
      <t>ヘイキン</t>
    </rPh>
    <rPh sb="24" eb="25">
      <t>チ</t>
    </rPh>
    <rPh sb="25" eb="27">
      <t>サンシュツ</t>
    </rPh>
    <rPh sb="27" eb="28">
      <t>ヨウ</t>
    </rPh>
    <phoneticPr fontId="3"/>
  </si>
  <si>
    <t>エネルギー
の種類</t>
    <rPh sb="7" eb="9">
      <t>シュルイ</t>
    </rPh>
    <phoneticPr fontId="3"/>
  </si>
  <si>
    <t>①</t>
    <phoneticPr fontId="3"/>
  </si>
  <si>
    <t>合計</t>
    <rPh sb="0" eb="2">
      <t>ゴウケイ</t>
    </rPh>
    <phoneticPr fontId="3"/>
  </si>
  <si>
    <t>平均値</t>
    <rPh sb="0" eb="3">
      <t>ヘイキンチ</t>
    </rPh>
    <phoneticPr fontId="3"/>
  </si>
  <si>
    <t>単位変更
LPガス㎥→ｔ
都市ガス㎥
→千N㎥</t>
    <rPh sb="0" eb="2">
      <t>タンイ</t>
    </rPh>
    <rPh sb="2" eb="4">
      <t>ヘンコウ</t>
    </rPh>
    <rPh sb="13" eb="15">
      <t>トシ</t>
    </rPh>
    <rPh sb="20" eb="21">
      <t>セン</t>
    </rPh>
    <phoneticPr fontId="3"/>
  </si>
  <si>
    <t>自動入力</t>
    <rPh sb="0" eb="4">
      <t>ジドウニュウリョク</t>
    </rPh>
    <phoneticPr fontId="3"/>
  </si>
  <si>
    <t>例:令和８年１月</t>
    <rPh sb="0" eb="1">
      <t>レイ</t>
    </rPh>
    <rPh sb="2" eb="4">
      <t>レイワ</t>
    </rPh>
    <rPh sb="5" eb="6">
      <t>ネン</t>
    </rPh>
    <rPh sb="7" eb="8">
      <t>ガツ</t>
    </rPh>
    <phoneticPr fontId="3"/>
  </si>
  <si>
    <t>電気</t>
    <rPh sb="0" eb="2">
      <t>デンキ</t>
    </rPh>
    <phoneticPr fontId="3"/>
  </si>
  <si>
    <t>kWh</t>
    <phoneticPr fontId="3"/>
  </si>
  <si>
    <t>LPガス</t>
    <phoneticPr fontId="3"/>
  </si>
  <si>
    <t>㎥</t>
    <phoneticPr fontId="3"/>
  </si>
  <si>
    <t>都市ガス</t>
    <rPh sb="0" eb="2">
      <t>トシ</t>
    </rPh>
    <phoneticPr fontId="3"/>
  </si>
  <si>
    <t>A重油</t>
    <rPh sb="1" eb="3">
      <t>ジュウユ</t>
    </rPh>
    <phoneticPr fontId="3"/>
  </si>
  <si>
    <t>L</t>
    <phoneticPr fontId="3"/>
  </si>
  <si>
    <t>灯油</t>
    <rPh sb="0" eb="2">
      <t>トウユ</t>
    </rPh>
    <phoneticPr fontId="3"/>
  </si>
  <si>
    <t>ガソリン</t>
    <phoneticPr fontId="3"/>
  </si>
  <si>
    <t>軽油</t>
    <rPh sb="0" eb="2">
      <t>ケイユ</t>
    </rPh>
    <phoneticPr fontId="3"/>
  </si>
  <si>
    <r>
      <t>※</t>
    </r>
    <r>
      <rPr>
        <sz val="12"/>
        <color rgb="FFFF0000"/>
        <rFont val="ＭＳ 明朝"/>
        <family val="1"/>
        <charset val="128"/>
      </rPr>
      <t>事業場単位又は会社全体で</t>
    </r>
    <r>
      <rPr>
        <sz val="12"/>
        <color theme="1"/>
        <rFont val="ＭＳ 明朝"/>
        <family val="1"/>
        <charset val="128"/>
      </rPr>
      <t>使用している全てのエネルギーについて入力してください。</t>
    </r>
    <rPh sb="1" eb="6">
      <t>ジギョウジョウタンイ</t>
    </rPh>
    <rPh sb="6" eb="7">
      <t>マタ</t>
    </rPh>
    <rPh sb="8" eb="10">
      <t>カイシャ</t>
    </rPh>
    <rPh sb="10" eb="12">
      <t>ゼンタイ</t>
    </rPh>
    <rPh sb="13" eb="15">
      <t>シヨウ</t>
    </rPh>
    <rPh sb="19" eb="20">
      <t>スベ</t>
    </rPh>
    <rPh sb="31" eb="33">
      <t>ニュウリョク</t>
    </rPh>
    <phoneticPr fontId="3"/>
  </si>
  <si>
    <t>二酸化炭素排出量算定表</t>
    <rPh sb="0" eb="3">
      <t>ニサンカ</t>
    </rPh>
    <rPh sb="3" eb="5">
      <t>タンソ</t>
    </rPh>
    <rPh sb="10" eb="11">
      <t>ヒョウ</t>
    </rPh>
    <phoneticPr fontId="3"/>
  </si>
  <si>
    <r>
      <t>二酸化炭素排出量
(tCO</t>
    </r>
    <r>
      <rPr>
        <vertAlign val="subscript"/>
        <sz val="12"/>
        <color theme="1"/>
        <rFont val="ＭＳ 明朝"/>
        <family val="1"/>
        <charset val="128"/>
      </rPr>
      <t>2</t>
    </r>
    <r>
      <rPr>
        <sz val="12"/>
        <color theme="1"/>
        <rFont val="ＭＳ 明朝"/>
        <family val="1"/>
        <charset val="128"/>
      </rPr>
      <t>)</t>
    </r>
    <rPh sb="0" eb="3">
      <t>ニサンカ</t>
    </rPh>
    <rPh sb="3" eb="5">
      <t>タンソ</t>
    </rPh>
    <rPh sb="5" eb="7">
      <t>ハイシュツ</t>
    </rPh>
    <rPh sb="7" eb="8">
      <t>リョウ</t>
    </rPh>
    <phoneticPr fontId="3"/>
  </si>
  <si>
    <t>単位発熱量</t>
    <rPh sb="0" eb="2">
      <t>タンイ</t>
    </rPh>
    <rPh sb="2" eb="4">
      <t>ハツネツ</t>
    </rPh>
    <rPh sb="4" eb="5">
      <t>リョウ</t>
    </rPh>
    <phoneticPr fontId="3"/>
  </si>
  <si>
    <t>排出係数</t>
    <rPh sb="0" eb="2">
      <t>ハイシュツ</t>
    </rPh>
    <rPh sb="2" eb="4">
      <t>ケイスウ</t>
    </rPh>
    <phoneticPr fontId="3"/>
  </si>
  <si>
    <t>換算係数</t>
    <rPh sb="0" eb="2">
      <t>カンザン</t>
    </rPh>
    <rPh sb="2" eb="4">
      <t>ケイスウ</t>
    </rPh>
    <phoneticPr fontId="3"/>
  </si>
  <si>
    <t>tCO2/kWh</t>
    <phoneticPr fontId="3"/>
  </si>
  <si>
    <t>①×③</t>
    <phoneticPr fontId="3"/>
  </si>
  <si>
    <t>GJ/t</t>
    <phoneticPr fontId="3"/>
  </si>
  <si>
    <t>tC/GJ</t>
    <phoneticPr fontId="3"/>
  </si>
  <si>
    <t>①×②×③×④</t>
    <phoneticPr fontId="3"/>
  </si>
  <si>
    <t>GJ/千N㎥</t>
    <rPh sb="3" eb="4">
      <t>セン</t>
    </rPh>
    <phoneticPr fontId="3"/>
  </si>
  <si>
    <t>GJ/kL</t>
    <phoneticPr fontId="3"/>
  </si>
  <si>
    <t>Wh</t>
    <phoneticPr fontId="3"/>
  </si>
  <si>
    <t>ワットアワー</t>
    <phoneticPr fontId="3"/>
  </si>
  <si>
    <t>１時間１ワットの電力を使用した時の電力量</t>
    <rPh sb="1" eb="3">
      <t>ジカン</t>
    </rPh>
    <rPh sb="8" eb="10">
      <t>デンリョク</t>
    </rPh>
    <rPh sb="11" eb="13">
      <t>シヨウ</t>
    </rPh>
    <rPh sb="15" eb="16">
      <t>トキ</t>
    </rPh>
    <rPh sb="17" eb="19">
      <t>デンリョク</t>
    </rPh>
    <rPh sb="19" eb="20">
      <t>リョウ</t>
    </rPh>
    <phoneticPr fontId="3"/>
  </si>
  <si>
    <t>t</t>
    <phoneticPr fontId="3"/>
  </si>
  <si>
    <t>トン</t>
    <phoneticPr fontId="3"/>
  </si>
  <si>
    <t>重さの単位（1,000kg=1t）</t>
    <rPh sb="0" eb="1">
      <t>オモ</t>
    </rPh>
    <rPh sb="3" eb="5">
      <t>タンイ</t>
    </rPh>
    <phoneticPr fontId="3"/>
  </si>
  <si>
    <t>立法メートル</t>
    <rPh sb="0" eb="2">
      <t>リッポウ</t>
    </rPh>
    <phoneticPr fontId="3"/>
  </si>
  <si>
    <t>体積の単位（1辺が1mの立方体の体積）</t>
    <rPh sb="0" eb="2">
      <t>タイセキ</t>
    </rPh>
    <rPh sb="3" eb="5">
      <t>タンイ</t>
    </rPh>
    <rPh sb="12" eb="15">
      <t>リッポウタイ</t>
    </rPh>
    <rPh sb="16" eb="18">
      <t>タイセキ</t>
    </rPh>
    <phoneticPr fontId="3"/>
  </si>
  <si>
    <t>リットル</t>
    <phoneticPr fontId="3"/>
  </si>
  <si>
    <t>体積の単位（1,000L=1㎥）</t>
    <rPh sb="0" eb="2">
      <t>タイセキ</t>
    </rPh>
    <rPh sb="3" eb="5">
      <t>タンイ</t>
    </rPh>
    <phoneticPr fontId="3"/>
  </si>
  <si>
    <t>J</t>
    <phoneticPr fontId="3"/>
  </si>
  <si>
    <t>ジュール</t>
    <phoneticPr fontId="3"/>
  </si>
  <si>
    <t>エネルギー、熱量の単位</t>
    <rPh sb="6" eb="8">
      <t>ネツリョウ</t>
    </rPh>
    <rPh sb="9" eb="11">
      <t>タンイ</t>
    </rPh>
    <phoneticPr fontId="3"/>
  </si>
  <si>
    <t>tC</t>
    <phoneticPr fontId="3"/>
  </si>
  <si>
    <t>トンシー</t>
    <phoneticPr fontId="3"/>
  </si>
  <si>
    <t>排出した炭素の重量（トン）</t>
    <rPh sb="0" eb="2">
      <t>ハイシュツ</t>
    </rPh>
    <rPh sb="4" eb="6">
      <t>タンソ</t>
    </rPh>
    <rPh sb="7" eb="9">
      <t>ジュウリョウ</t>
    </rPh>
    <phoneticPr fontId="3"/>
  </si>
  <si>
    <t>トンシーオーツ―</t>
    <phoneticPr fontId="3"/>
  </si>
  <si>
    <t>排出した二酸化炭素の重量（トン）</t>
    <rPh sb="4" eb="7">
      <t>ニサンカ</t>
    </rPh>
    <phoneticPr fontId="3"/>
  </si>
  <si>
    <t>↓設備導入後、検証期間の最終月を選択</t>
    <rPh sb="1" eb="6">
      <t>セツビドウニュウゴ</t>
    </rPh>
    <rPh sb="7" eb="9">
      <t>ケンショウ</t>
    </rPh>
    <rPh sb="9" eb="11">
      <t>キカン</t>
    </rPh>
    <rPh sb="12" eb="14">
      <t>サイシュウ</t>
    </rPh>
    <rPh sb="14" eb="15">
      <t>ツキ</t>
    </rPh>
    <rPh sb="16" eb="18">
      <t>センタク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</si>
</sst>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.000"/>
    <numFmt numFmtId="177" formatCode="0.0"/>
    <numFmt numFmtId="179" formatCode="#,##0.000_ "/>
    <numFmt numFmtId="180" formatCode="0_);[Red]\(0\)"/>
    <numFmt numFmtId="181" formatCode="#,##0.###"/>
    <numFmt numFmtId="182" formatCode="#,##0.###_ "/>
  </numFmts>
  <fonts count="18" x14ac:knownFonts="1">
    <font>
      <sz val="11"/>
      <color theme="1"/>
      <name val="游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vertAlign val="superscript"/>
      <sz val="12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u/>
      <sz val="12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vertAlign val="subscript"/>
      <sz val="12"/>
      <color theme="1"/>
      <name val="ＭＳ 明朝"/>
      <family val="1"/>
      <charset val="128"/>
    </font>
    <font>
      <b/>
      <sz val="8"/>
      <color rgb="FFFF0000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12"/>
      <color rgb="FFFF0000"/>
      <name val="ＭＳ 明朝"/>
      <family val="1"/>
      <charset val="128"/>
    </font>
    <font>
      <sz val="11"/>
      <color theme="1"/>
      <name val="游ゴシック"/>
      <family val="2"/>
      <charset val="128"/>
      <scheme val="minor"/>
    </font>
    <font>
      <sz val="14"/>
      <color rgb="FFFF0000"/>
      <name val="ＭＳ 明朝"/>
      <family val="1"/>
      <charset val="128"/>
    </font>
    <font>
      <sz val="8"/>
      <color rgb="FFFF0000"/>
      <name val="ＭＳ 明朝"/>
      <family val="1"/>
      <charset val="128"/>
    </font>
    <font>
      <u/>
      <sz val="8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thick">
        <color rgb="FFFF0000"/>
      </left>
      <right style="thin">
        <color indexed="64"/>
      </right>
      <top style="thick">
        <color rgb="FFFF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rgb="FFFF0000"/>
      </top>
      <bottom style="thin">
        <color indexed="64"/>
      </bottom>
      <diagonal/>
    </border>
    <border>
      <left style="thin">
        <color indexed="64"/>
      </left>
      <right style="thick">
        <color rgb="FFFF0000"/>
      </right>
      <top style="thick">
        <color rgb="FFFF0000"/>
      </top>
      <bottom style="thin">
        <color indexed="64"/>
      </bottom>
      <diagonal/>
    </border>
    <border>
      <left style="thick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n">
        <color indexed="64"/>
      </right>
      <top style="thin">
        <color indexed="64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FF0000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ck">
        <color rgb="FFFF0000"/>
      </bottom>
      <diagonal/>
    </border>
    <border diagonalUp="1">
      <left style="thick">
        <color rgb="FFFF0000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auto="1"/>
      </diagonal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>
      <left/>
      <right/>
      <top style="thin">
        <color indexed="64"/>
      </top>
      <bottom/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>
      <left/>
      <right/>
      <top/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</borders>
  <cellStyleXfs count="2">
    <xf numFmtId="0" fontId="0" fillId="0" borderId="0">
      <alignment vertical="center"/>
    </xf>
    <xf numFmtId="38" fontId="13" fillId="0" borderId="0" applyFont="0" applyFill="0" applyBorder="0" applyAlignment="0" applyProtection="0">
      <alignment vertical="center"/>
    </xf>
  </cellStyleXfs>
  <cellXfs count="16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1" fillId="0" borderId="4" xfId="0" applyFont="1" applyBorder="1" applyAlignment="1">
      <alignment horizontal="center" vertical="center"/>
    </xf>
    <xf numFmtId="0" fontId="12" fillId="0" borderId="0" xfId="0" applyFont="1">
      <alignment vertical="center"/>
    </xf>
    <xf numFmtId="0" fontId="12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justify" vertical="center"/>
    </xf>
    <xf numFmtId="0" fontId="14" fillId="0" borderId="8" xfId="0" applyFont="1" applyBorder="1">
      <alignment vertical="center"/>
    </xf>
    <xf numFmtId="0" fontId="1" fillId="0" borderId="0" xfId="0" applyFont="1" applyAlignment="1">
      <alignment vertical="center" wrapText="1"/>
    </xf>
    <xf numFmtId="182" fontId="1" fillId="0" borderId="10" xfId="1" applyNumberFormat="1" applyFont="1" applyBorder="1" applyAlignment="1">
      <alignment vertical="center" shrinkToFit="1"/>
    </xf>
    <xf numFmtId="0" fontId="15" fillId="0" borderId="8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181" fontId="2" fillId="0" borderId="32" xfId="0" applyNumberFormat="1" applyFont="1" applyBorder="1" applyAlignment="1">
      <alignment horizontal="center" vertical="center" shrinkToFit="1"/>
    </xf>
    <xf numFmtId="181" fontId="2" fillId="0" borderId="30" xfId="0" applyNumberFormat="1" applyFont="1" applyBorder="1" applyAlignment="1">
      <alignment horizontal="center" vertical="center" shrinkToFit="1"/>
    </xf>
    <xf numFmtId="181" fontId="2" fillId="2" borderId="21" xfId="0" applyNumberFormat="1" applyFont="1" applyFill="1" applyBorder="1" applyAlignment="1">
      <alignment horizontal="center" vertical="center" shrinkToFit="1"/>
    </xf>
    <xf numFmtId="181" fontId="2" fillId="2" borderId="22" xfId="0" applyNumberFormat="1" applyFont="1" applyFill="1" applyBorder="1" applyAlignment="1">
      <alignment horizontal="center" vertical="center" shrinkToFit="1"/>
    </xf>
    <xf numFmtId="181" fontId="2" fillId="2" borderId="23" xfId="0" applyNumberFormat="1" applyFont="1" applyFill="1" applyBorder="1" applyAlignment="1">
      <alignment horizontal="center" vertical="center" shrinkToFit="1"/>
    </xf>
    <xf numFmtId="181" fontId="2" fillId="0" borderId="33" xfId="0" applyNumberFormat="1" applyFont="1" applyBorder="1" applyAlignment="1">
      <alignment horizontal="center" vertical="center" shrinkToFit="1"/>
    </xf>
    <xf numFmtId="176" fontId="2" fillId="3" borderId="16" xfId="0" applyNumberFormat="1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10" fontId="2" fillId="0" borderId="18" xfId="0" applyNumberFormat="1" applyFont="1" applyBorder="1" applyAlignment="1">
      <alignment horizontal="center" vertical="center"/>
    </xf>
    <xf numFmtId="10" fontId="2" fillId="0" borderId="19" xfId="0" applyNumberFormat="1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81" fontId="2" fillId="0" borderId="12" xfId="0" applyNumberFormat="1" applyFont="1" applyBorder="1" applyAlignment="1">
      <alignment horizontal="center" vertical="center" shrinkToFit="1"/>
    </xf>
    <xf numFmtId="181" fontId="2" fillId="0" borderId="1" xfId="0" applyNumberFormat="1" applyFont="1" applyBorder="1" applyAlignment="1">
      <alignment horizontal="center" vertical="center" shrinkToFit="1"/>
    </xf>
    <xf numFmtId="181" fontId="2" fillId="2" borderId="24" xfId="0" applyNumberFormat="1" applyFont="1" applyFill="1" applyBorder="1" applyAlignment="1">
      <alignment horizontal="center" vertical="center" shrinkToFit="1"/>
    </xf>
    <xf numFmtId="181" fontId="2" fillId="2" borderId="1" xfId="0" applyNumberFormat="1" applyFont="1" applyFill="1" applyBorder="1" applyAlignment="1">
      <alignment horizontal="center" vertical="center" shrinkToFit="1"/>
    </xf>
    <xf numFmtId="181" fontId="2" fillId="2" borderId="25" xfId="0" applyNumberFormat="1" applyFont="1" applyFill="1" applyBorder="1" applyAlignment="1">
      <alignment horizontal="center" vertical="center" shrinkToFit="1"/>
    </xf>
    <xf numFmtId="181" fontId="2" fillId="0" borderId="10" xfId="0" applyNumberFormat="1" applyFont="1" applyBorder="1" applyAlignment="1">
      <alignment horizontal="center" vertical="center" shrinkToFit="1"/>
    </xf>
    <xf numFmtId="181" fontId="2" fillId="2" borderId="26" xfId="0" applyNumberFormat="1" applyFont="1" applyFill="1" applyBorder="1" applyAlignment="1">
      <alignment horizontal="center" vertical="center" shrinkToFit="1"/>
    </xf>
    <xf numFmtId="181" fontId="2" fillId="2" borderId="27" xfId="0" applyNumberFormat="1" applyFont="1" applyFill="1" applyBorder="1" applyAlignment="1">
      <alignment horizontal="center" vertical="center" shrinkToFit="1"/>
    </xf>
    <xf numFmtId="181" fontId="2" fillId="2" borderId="28" xfId="0" applyNumberFormat="1" applyFont="1" applyFill="1" applyBorder="1" applyAlignment="1">
      <alignment horizontal="center" vertical="center" shrinkToFit="1"/>
    </xf>
    <xf numFmtId="0" fontId="8" fillId="0" borderId="1" xfId="0" applyFont="1" applyBorder="1" applyAlignment="1">
      <alignment horizontal="distributed" vertical="center"/>
    </xf>
    <xf numFmtId="0" fontId="8" fillId="0" borderId="29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2" fillId="0" borderId="0" xfId="0" applyFont="1">
      <alignment vertical="center"/>
    </xf>
    <xf numFmtId="176" fontId="2" fillId="0" borderId="1" xfId="0" applyNumberFormat="1" applyFont="1" applyBorder="1" applyAlignment="1">
      <alignment horizontal="center" vertical="center"/>
    </xf>
    <xf numFmtId="176" fontId="2" fillId="0" borderId="16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2" fillId="0" borderId="11" xfId="0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>
      <alignment vertical="center"/>
    </xf>
    <xf numFmtId="176" fontId="2" fillId="3" borderId="13" xfId="0" applyNumberFormat="1" applyFont="1" applyFill="1" applyBorder="1" applyAlignment="1">
      <alignment horizontal="center" vertical="center"/>
    </xf>
    <xf numFmtId="176" fontId="2" fillId="3" borderId="14" xfId="0" applyNumberFormat="1" applyFont="1" applyFill="1" applyBorder="1" applyAlignment="1">
      <alignment horizontal="center" vertical="center"/>
    </xf>
    <xf numFmtId="176" fontId="2" fillId="3" borderId="15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8" fillId="0" borderId="1" xfId="0" applyFont="1" applyBorder="1">
      <alignment vertical="center"/>
    </xf>
    <xf numFmtId="179" fontId="1" fillId="0" borderId="46" xfId="0" applyNumberFormat="1" applyFont="1" applyBorder="1">
      <alignment vertical="center"/>
    </xf>
    <xf numFmtId="179" fontId="1" fillId="0" borderId="47" xfId="0" applyNumberFormat="1" applyFont="1" applyBorder="1">
      <alignment vertical="center"/>
    </xf>
    <xf numFmtId="179" fontId="1" fillId="0" borderId="48" xfId="0" applyNumberFormat="1" applyFont="1" applyBorder="1">
      <alignment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179" fontId="1" fillId="0" borderId="13" xfId="0" applyNumberFormat="1" applyFont="1" applyBorder="1">
      <alignment vertical="center"/>
    </xf>
    <xf numFmtId="179" fontId="1" fillId="0" borderId="14" xfId="0" applyNumberFormat="1" applyFont="1" applyBorder="1">
      <alignment vertical="center"/>
    </xf>
    <xf numFmtId="179" fontId="1" fillId="0" borderId="15" xfId="0" applyNumberFormat="1" applyFont="1" applyBorder="1">
      <alignment vertical="center"/>
    </xf>
    <xf numFmtId="179" fontId="1" fillId="0" borderId="43" xfId="0" applyNumberFormat="1" applyFont="1" applyBorder="1">
      <alignment vertical="center"/>
    </xf>
    <xf numFmtId="179" fontId="1" fillId="0" borderId="44" xfId="0" applyNumberFormat="1" applyFont="1" applyBorder="1">
      <alignment vertical="center"/>
    </xf>
    <xf numFmtId="179" fontId="1" fillId="0" borderId="45" xfId="0" applyNumberFormat="1" applyFont="1" applyBorder="1">
      <alignment vertical="center"/>
    </xf>
    <xf numFmtId="179" fontId="1" fillId="0" borderId="7" xfId="0" applyNumberFormat="1" applyFont="1" applyBorder="1">
      <alignment vertical="center"/>
    </xf>
    <xf numFmtId="179" fontId="1" fillId="0" borderId="8" xfId="0" applyNumberFormat="1" applyFont="1" applyBorder="1">
      <alignment vertical="center"/>
    </xf>
    <xf numFmtId="179" fontId="1" fillId="0" borderId="9" xfId="0" applyNumberFormat="1" applyFont="1" applyBorder="1">
      <alignment vertical="center"/>
    </xf>
    <xf numFmtId="0" fontId="8" fillId="0" borderId="2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7" xfId="0" applyFont="1" applyBorder="1" applyAlignment="1">
      <alignment horizontal="center" vertical="center" shrinkToFit="1"/>
    </xf>
    <xf numFmtId="0" fontId="8" fillId="0" borderId="9" xfId="0" applyFont="1" applyBorder="1" applyAlignment="1">
      <alignment horizontal="center" vertical="center" shrinkToFi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8" fillId="0" borderId="2" xfId="0" applyFont="1" applyBorder="1" applyAlignment="1">
      <alignment horizontal="right" vertical="center" shrinkToFit="1"/>
    </xf>
    <xf numFmtId="0" fontId="8" fillId="0" borderId="5" xfId="0" applyFont="1" applyBorder="1" applyAlignment="1">
      <alignment horizontal="right" vertical="center" shrinkToFit="1"/>
    </xf>
    <xf numFmtId="0" fontId="8" fillId="0" borderId="7" xfId="0" applyFont="1" applyBorder="1" applyAlignment="1">
      <alignment horizontal="right" vertical="center" shrinkToFit="1"/>
    </xf>
    <xf numFmtId="180" fontId="8" fillId="0" borderId="3" xfId="0" applyNumberFormat="1" applyFont="1" applyBorder="1" applyAlignment="1">
      <alignment horizontal="center" vertical="center" shrinkToFit="1"/>
    </xf>
    <xf numFmtId="180" fontId="8" fillId="0" borderId="0" xfId="0" applyNumberFormat="1" applyFont="1" applyAlignment="1">
      <alignment horizontal="center" vertical="center" shrinkToFit="1"/>
    </xf>
    <xf numFmtId="180" fontId="8" fillId="0" borderId="8" xfId="0" applyNumberFormat="1" applyFont="1" applyBorder="1" applyAlignment="1">
      <alignment horizontal="center" vertical="center" shrinkToFit="1"/>
    </xf>
    <xf numFmtId="180" fontId="8" fillId="0" borderId="4" xfId="0" applyNumberFormat="1" applyFont="1" applyBorder="1" applyAlignment="1">
      <alignment horizontal="left" vertical="center" shrinkToFit="1"/>
    </xf>
    <xf numFmtId="180" fontId="8" fillId="0" borderId="6" xfId="0" applyNumberFormat="1" applyFont="1" applyBorder="1" applyAlignment="1">
      <alignment horizontal="left" vertical="center" shrinkToFit="1"/>
    </xf>
    <xf numFmtId="180" fontId="8" fillId="0" borderId="9" xfId="0" applyNumberFormat="1" applyFont="1" applyBorder="1" applyAlignment="1">
      <alignment horizontal="left" vertical="center" shrinkToFit="1"/>
    </xf>
    <xf numFmtId="182" fontId="1" fillId="0" borderId="10" xfId="0" applyNumberFormat="1" applyFont="1" applyBorder="1" applyAlignment="1">
      <alignment vertical="center" shrinkToFit="1"/>
    </xf>
    <xf numFmtId="182" fontId="1" fillId="0" borderId="11" xfId="0" applyNumberFormat="1" applyFont="1" applyBorder="1" applyAlignment="1">
      <alignment vertical="center" shrinkToFit="1"/>
    </xf>
    <xf numFmtId="182" fontId="1" fillId="0" borderId="12" xfId="0" applyNumberFormat="1" applyFont="1" applyBorder="1" applyAlignment="1">
      <alignment vertical="center" shrinkToFit="1"/>
    </xf>
    <xf numFmtId="0" fontId="1" fillId="0" borderId="1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shrinkToFit="1"/>
    </xf>
    <xf numFmtId="0" fontId="11" fillId="0" borderId="8" xfId="0" applyFont="1" applyBorder="1" applyAlignment="1">
      <alignment horizontal="center" vertical="center" shrinkToFit="1"/>
    </xf>
    <xf numFmtId="0" fontId="11" fillId="0" borderId="9" xfId="0" applyFont="1" applyBorder="1" applyAlignment="1">
      <alignment horizontal="center" vertical="center" shrinkToFit="1"/>
    </xf>
    <xf numFmtId="0" fontId="2" fillId="0" borderId="0" xfId="0" applyFont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182" fontId="1" fillId="0" borderId="30" xfId="1" applyNumberFormat="1" applyFont="1" applyBorder="1" applyAlignment="1">
      <alignment horizontal="center" vertical="center" wrapText="1"/>
    </xf>
    <xf numFmtId="182" fontId="1" fillId="0" borderId="1" xfId="1" applyNumberFormat="1" applyFont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9">
    <dxf>
      <numFmt numFmtId="183" formatCode="#,##0_ 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83" formatCode="#,##0_ "/>
    </dxf>
    <dxf>
      <fill>
        <patternFill>
          <bgColor rgb="FFFFFF00"/>
        </patternFill>
      </fill>
    </dxf>
    <dxf>
      <border>
        <bottom style="thin">
          <color auto="1"/>
        </bottom>
        <vertical/>
        <horizontal/>
      </border>
    </dxf>
    <dxf>
      <fill>
        <patternFill>
          <bgColor rgb="FFFFFF00"/>
        </patternFill>
      </fill>
      <border>
        <bottom style="thin">
          <color auto="1"/>
        </bottom>
        <vertical/>
        <horizontal/>
      </border>
    </dxf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37</xdr:col>
      <xdr:colOff>0</xdr:colOff>
      <xdr:row>0</xdr:row>
      <xdr:rowOff>0</xdr:rowOff>
    </xdr:from>
    <xdr:to>
      <xdr:col>72</xdr:col>
      <xdr:colOff>9525</xdr:colOff>
      <xdr:row>56</xdr:row>
      <xdr:rowOff>9525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7195DD08-254B-12C9-58C3-7E15B75B1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72750" y="0"/>
          <a:ext cx="10010775" cy="16725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61</xdr:col>
      <xdr:colOff>38098</xdr:colOff>
      <xdr:row>8</xdr:row>
      <xdr:rowOff>535402</xdr:rowOff>
    </xdr:from>
    <xdr:ext cx="2686052" cy="767018"/>
    <xdr:sp macro="" textlink="">
      <xdr:nvSpPr>
        <xdr:cNvPr id="9" name="吹き出し: 角を丸めた四角形 8">
          <a:extLst>
            <a:ext uri="{FF2B5EF4-FFF2-40B4-BE49-F238E27FC236}">
              <a16:creationId xmlns:a16="http://schemas.microsoft.com/office/drawing/2014/main" id="{17F24133-9D57-4129-B8C7-C59B18F6C688}"/>
            </a:ext>
          </a:extLst>
        </xdr:cNvPr>
        <xdr:cNvSpPr/>
      </xdr:nvSpPr>
      <xdr:spPr>
        <a:xfrm>
          <a:off x="17468848" y="3256831"/>
          <a:ext cx="2686052" cy="767018"/>
        </a:xfrm>
        <a:prstGeom prst="wedgeRoundRectCallout">
          <a:avLst>
            <a:gd name="adj1" fmla="val -36739"/>
            <a:gd name="adj2" fmla="val -115613"/>
            <a:gd name="adj3" fmla="val 16667"/>
          </a:avLst>
        </a:prstGeom>
        <a:solidFill>
          <a:srgbClr val="FFFF00">
            <a:alpha val="90000"/>
          </a:srgbClr>
        </a:solidFill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>
          <a:spAutoFit/>
        </a:bodyPr>
        <a:lstStyle/>
        <a:p>
          <a:pPr algn="l"/>
          <a:r>
            <a:rPr kumimoji="1" lang="en-US" altLang="ja-JP" sz="1400" b="1" kern="1200">
              <a:solidFill>
                <a:srgbClr val="FF0000"/>
              </a:solidFill>
              <a:latin typeface="+mn-ea"/>
              <a:ea typeface="+mn-ea"/>
            </a:rPr>
            <a:t>2.  </a:t>
          </a:r>
          <a:r>
            <a:rPr kumimoji="1" lang="ja-JP" altLang="en-US" sz="1400" b="1" kern="1200">
              <a:solidFill>
                <a:srgbClr val="FF0000"/>
              </a:solidFill>
              <a:latin typeface="+mn-ea"/>
              <a:ea typeface="+mn-ea"/>
            </a:rPr>
            <a:t>①に入力することにより</a:t>
          </a:r>
          <a:endParaRPr kumimoji="1" lang="en-US" altLang="ja-JP" sz="1400" b="1" kern="1200">
            <a:solidFill>
              <a:srgbClr val="FF0000"/>
            </a:solidFill>
            <a:latin typeface="+mn-ea"/>
            <a:ea typeface="+mn-ea"/>
          </a:endParaRPr>
        </a:p>
        <a:p>
          <a:pPr algn="l"/>
          <a:r>
            <a:rPr kumimoji="1" lang="ja-JP" altLang="en-US" sz="1400" b="1" kern="1200">
              <a:solidFill>
                <a:srgbClr val="FF0000"/>
              </a:solidFill>
              <a:latin typeface="+mn-ea"/>
              <a:ea typeface="+mn-ea"/>
            </a:rPr>
            <a:t>     自動反映されます。</a:t>
          </a:r>
          <a:endParaRPr kumimoji="1" lang="en-US" altLang="ja-JP" sz="1400" b="1" kern="1200">
            <a:solidFill>
              <a:srgbClr val="FF0000"/>
            </a:solidFill>
            <a:latin typeface="+mn-ea"/>
            <a:ea typeface="+mn-ea"/>
          </a:endParaRPr>
        </a:p>
      </xdr:txBody>
    </xdr:sp>
    <xdr:clientData/>
  </xdr:oneCellAnchor>
  <xdr:twoCellAnchor editAs="absolute">
    <xdr:from>
      <xdr:col>57</xdr:col>
      <xdr:colOff>257735</xdr:colOff>
      <xdr:row>41</xdr:row>
      <xdr:rowOff>4740</xdr:rowOff>
    </xdr:from>
    <xdr:to>
      <xdr:col>66</xdr:col>
      <xdr:colOff>257735</xdr:colOff>
      <xdr:row>42</xdr:row>
      <xdr:rowOff>4740</xdr:rowOff>
    </xdr:to>
    <xdr:sp macro="" textlink="">
      <xdr:nvSpPr>
        <xdr:cNvPr id="5" name="四角形: 角を丸くする 4">
          <a:extLst>
            <a:ext uri="{FF2B5EF4-FFF2-40B4-BE49-F238E27FC236}">
              <a16:creationId xmlns:a16="http://schemas.microsoft.com/office/drawing/2014/main" id="{36D9E2C9-61AE-FCA1-B56B-7F1986F40FC0}"/>
            </a:ext>
          </a:extLst>
        </xdr:cNvPr>
        <xdr:cNvSpPr/>
      </xdr:nvSpPr>
      <xdr:spPr>
        <a:xfrm>
          <a:off x="16545485" y="12445855"/>
          <a:ext cx="2571750" cy="285750"/>
        </a:xfrm>
        <a:prstGeom prst="roundRect">
          <a:avLst/>
        </a:prstGeom>
        <a:noFill/>
        <a:ln w="57150">
          <a:solidFill>
            <a:schemeClr val="accent6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 editAs="absolute">
    <xdr:from>
      <xdr:col>42</xdr:col>
      <xdr:colOff>171133</xdr:colOff>
      <xdr:row>18</xdr:row>
      <xdr:rowOff>428625</xdr:rowOff>
    </xdr:from>
    <xdr:to>
      <xdr:col>67</xdr:col>
      <xdr:colOff>117905</xdr:colOff>
      <xdr:row>26</xdr:row>
      <xdr:rowOff>201706</xdr:rowOff>
    </xdr:to>
    <xdr:sp macro="" textlink="">
      <xdr:nvSpPr>
        <xdr:cNvPr id="6" name="四角形: 角を丸くする 5">
          <a:extLst>
            <a:ext uri="{FF2B5EF4-FFF2-40B4-BE49-F238E27FC236}">
              <a16:creationId xmlns:a16="http://schemas.microsoft.com/office/drawing/2014/main" id="{EAFCB0D3-F77C-B4D4-0BC4-77226D5D0CC7}"/>
            </a:ext>
          </a:extLst>
        </xdr:cNvPr>
        <xdr:cNvSpPr/>
      </xdr:nvSpPr>
      <xdr:spPr>
        <a:xfrm>
          <a:off x="12346568" y="6193321"/>
          <a:ext cx="7194054" cy="2373820"/>
        </a:xfrm>
        <a:prstGeom prst="roundRect">
          <a:avLst>
            <a:gd name="adj" fmla="val 4286"/>
          </a:avLst>
        </a:prstGeom>
        <a:noFill/>
        <a:ln w="57150">
          <a:solidFill>
            <a:srgbClr val="FF0000"/>
          </a:solidFill>
          <a:prstDash val="sysDash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 editAs="absolute">
    <xdr:from>
      <xdr:col>48</xdr:col>
      <xdr:colOff>276283</xdr:colOff>
      <xdr:row>6</xdr:row>
      <xdr:rowOff>284234</xdr:rowOff>
    </xdr:from>
    <xdr:to>
      <xdr:col>66</xdr:col>
      <xdr:colOff>276283</xdr:colOff>
      <xdr:row>8</xdr:row>
      <xdr:rowOff>5053</xdr:rowOff>
    </xdr:to>
    <xdr:sp macro="" textlink="">
      <xdr:nvSpPr>
        <xdr:cNvPr id="8" name="四角形: 角を丸くする 7">
          <a:extLst>
            <a:ext uri="{FF2B5EF4-FFF2-40B4-BE49-F238E27FC236}">
              <a16:creationId xmlns:a16="http://schemas.microsoft.com/office/drawing/2014/main" id="{0459BC15-8A38-448E-94C8-12182DEF44F3}"/>
            </a:ext>
          </a:extLst>
        </xdr:cNvPr>
        <xdr:cNvSpPr/>
      </xdr:nvSpPr>
      <xdr:spPr>
        <a:xfrm>
          <a:off x="13992283" y="2145272"/>
          <a:ext cx="5143500" cy="578069"/>
        </a:xfrm>
        <a:prstGeom prst="roundRect">
          <a:avLst/>
        </a:prstGeom>
        <a:noFill/>
        <a:ln w="57150">
          <a:solidFill>
            <a:schemeClr val="accent6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 editAs="absolute">
    <xdr:from>
      <xdr:col>43</xdr:col>
      <xdr:colOff>222535</xdr:colOff>
      <xdr:row>18</xdr:row>
      <xdr:rowOff>268136</xdr:rowOff>
    </xdr:from>
    <xdr:to>
      <xdr:col>44</xdr:col>
      <xdr:colOff>260974</xdr:colOff>
      <xdr:row>19</xdr:row>
      <xdr:rowOff>22339</xdr:rowOff>
    </xdr:to>
    <xdr:sp macro="" textlink="">
      <xdr:nvSpPr>
        <xdr:cNvPr id="4" name="楕円 3">
          <a:extLst>
            <a:ext uri="{FF2B5EF4-FFF2-40B4-BE49-F238E27FC236}">
              <a16:creationId xmlns:a16="http://schemas.microsoft.com/office/drawing/2014/main" id="{A52F8F35-0BDF-6D1A-9790-D62CB4E7AA73}"/>
            </a:ext>
          </a:extLst>
        </xdr:cNvPr>
        <xdr:cNvSpPr>
          <a:spLocks noChangeAspect="1"/>
        </xdr:cNvSpPr>
      </xdr:nvSpPr>
      <xdr:spPr>
        <a:xfrm>
          <a:off x="12687861" y="6032832"/>
          <a:ext cx="328330" cy="325703"/>
        </a:xfrm>
        <a:prstGeom prst="ellipse">
          <a:avLst/>
        </a:prstGeom>
        <a:solidFill>
          <a:srgbClr val="FFFF00"/>
        </a:solidFill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1"/>
        <a:lstStyle/>
        <a:p>
          <a:pPr algn="ctr"/>
          <a:r>
            <a:rPr kumimoji="1" lang="en-US" altLang="ja-JP" sz="1400" b="1" kern="1200">
              <a:solidFill>
                <a:srgbClr val="FF0000"/>
              </a:solidFill>
              <a:latin typeface="+mn-ea"/>
              <a:ea typeface="+mn-ea"/>
            </a:rPr>
            <a:t>1</a:t>
          </a:r>
          <a:endParaRPr kumimoji="1" lang="ja-JP" altLang="en-US" sz="1400" b="1" kern="1200">
            <a:solidFill>
              <a:srgbClr val="FF0000"/>
            </a:solidFill>
            <a:latin typeface="+mn-ea"/>
            <a:ea typeface="+mn-ea"/>
          </a:endParaRPr>
        </a:p>
      </xdr:txBody>
    </xdr:sp>
    <xdr:clientData/>
  </xdr:twoCellAnchor>
  <xdr:oneCellAnchor>
    <xdr:from>
      <xdr:col>41</xdr:col>
      <xdr:colOff>228216</xdr:colOff>
      <xdr:row>14</xdr:row>
      <xdr:rowOff>99124</xdr:rowOff>
    </xdr:from>
    <xdr:ext cx="3954508" cy="767018"/>
    <xdr:sp macro="" textlink="">
      <xdr:nvSpPr>
        <xdr:cNvPr id="7" name="吹き出し: 角を丸めた四角形 6">
          <a:extLst>
            <a:ext uri="{FF2B5EF4-FFF2-40B4-BE49-F238E27FC236}">
              <a16:creationId xmlns:a16="http://schemas.microsoft.com/office/drawing/2014/main" id="{27D5C735-813E-880C-D47E-8693CE4B74A6}"/>
            </a:ext>
          </a:extLst>
        </xdr:cNvPr>
        <xdr:cNvSpPr/>
      </xdr:nvSpPr>
      <xdr:spPr>
        <a:xfrm>
          <a:off x="12113759" y="4704254"/>
          <a:ext cx="3954508" cy="767018"/>
        </a:xfrm>
        <a:prstGeom prst="wedgeRoundRectCallout">
          <a:avLst>
            <a:gd name="adj1" fmla="val -3829"/>
            <a:gd name="adj2" fmla="val 135913"/>
            <a:gd name="adj3" fmla="val 16667"/>
          </a:avLst>
        </a:prstGeom>
        <a:solidFill>
          <a:srgbClr val="FFFF00">
            <a:alpha val="90000"/>
          </a:srgbClr>
        </a:solidFill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>
          <a:spAutoFit/>
        </a:bodyPr>
        <a:lstStyle/>
        <a:p>
          <a:pPr algn="l"/>
          <a:r>
            <a:rPr kumimoji="1" lang="en-US" altLang="ja-JP" sz="1400" b="1" kern="1200">
              <a:solidFill>
                <a:srgbClr val="FF0000"/>
              </a:solidFill>
              <a:latin typeface="+mn-ea"/>
              <a:ea typeface="+mn-ea"/>
            </a:rPr>
            <a:t>1.  </a:t>
          </a:r>
          <a:r>
            <a:rPr kumimoji="1" lang="ja-JP" altLang="en-US" sz="1400" b="1" kern="1200">
              <a:solidFill>
                <a:srgbClr val="FF0000"/>
              </a:solidFill>
              <a:latin typeface="+mn-ea"/>
              <a:ea typeface="+mn-ea"/>
            </a:rPr>
            <a:t>①の赤枠内に直接、または二酸化炭素排出</a:t>
          </a:r>
          <a:endParaRPr kumimoji="1" lang="en-US" altLang="ja-JP" sz="1400" b="1" kern="1200">
            <a:solidFill>
              <a:srgbClr val="FF0000"/>
            </a:solidFill>
            <a:latin typeface="+mn-ea"/>
            <a:ea typeface="+mn-ea"/>
          </a:endParaRPr>
        </a:p>
        <a:p>
          <a:pPr algn="l"/>
          <a:r>
            <a:rPr kumimoji="1" lang="en-US" altLang="ja-JP" sz="1400" b="1" kern="1200">
              <a:solidFill>
                <a:srgbClr val="FF0000"/>
              </a:solidFill>
              <a:latin typeface="+mn-ea"/>
              <a:ea typeface="+mn-ea"/>
            </a:rPr>
            <a:t>     </a:t>
          </a:r>
          <a:r>
            <a:rPr kumimoji="1" lang="ja-JP" altLang="en-US" sz="1400" b="1" kern="1200">
              <a:solidFill>
                <a:srgbClr val="FF0000"/>
              </a:solidFill>
              <a:latin typeface="+mn-ea"/>
              <a:ea typeface="+mn-ea"/>
            </a:rPr>
            <a:t>量（平均値）算定表に入力してください。</a:t>
          </a:r>
          <a:endParaRPr kumimoji="1" lang="en-US" altLang="ja-JP" sz="1400" b="1" kern="1200">
            <a:solidFill>
              <a:srgbClr val="FF0000"/>
            </a:solidFill>
            <a:latin typeface="+mn-ea"/>
            <a:ea typeface="+mn-ea"/>
          </a:endParaRPr>
        </a:p>
      </xdr:txBody>
    </xdr:sp>
    <xdr:clientData/>
  </xdr:oneCellAnchor>
  <xdr:twoCellAnchor>
    <xdr:from>
      <xdr:col>57</xdr:col>
      <xdr:colOff>276283</xdr:colOff>
      <xdr:row>8</xdr:row>
      <xdr:rowOff>5053</xdr:rowOff>
    </xdr:from>
    <xdr:to>
      <xdr:col>62</xdr:col>
      <xdr:colOff>114860</xdr:colOff>
      <xdr:row>41</xdr:row>
      <xdr:rowOff>4740</xdr:rowOff>
    </xdr:to>
    <xdr:cxnSp macro="">
      <xdr:nvCxnSpPr>
        <xdr:cNvPr id="13" name="直線矢印コネクタ 12">
          <a:extLst>
            <a:ext uri="{FF2B5EF4-FFF2-40B4-BE49-F238E27FC236}">
              <a16:creationId xmlns:a16="http://schemas.microsoft.com/office/drawing/2014/main" id="{06B64BFF-75EE-6600-392A-5E6B6523042D}"/>
            </a:ext>
          </a:extLst>
        </xdr:cNvPr>
        <xdr:cNvCxnSpPr>
          <a:stCxn id="5" idx="0"/>
          <a:endCxn id="8" idx="2"/>
        </xdr:cNvCxnSpPr>
      </xdr:nvCxnSpPr>
      <xdr:spPr>
        <a:xfrm flipH="1" flipV="1">
          <a:off x="16564033" y="2723341"/>
          <a:ext cx="1267327" cy="9722514"/>
        </a:xfrm>
        <a:prstGeom prst="straightConnector1">
          <a:avLst/>
        </a:prstGeom>
        <a:ln w="57150">
          <a:solidFill>
            <a:schemeClr val="accent6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53</xdr:col>
      <xdr:colOff>280147</xdr:colOff>
      <xdr:row>0</xdr:row>
      <xdr:rowOff>11207</xdr:rowOff>
    </xdr:from>
    <xdr:to>
      <xdr:col>66</xdr:col>
      <xdr:colOff>280147</xdr:colOff>
      <xdr:row>1</xdr:row>
      <xdr:rowOff>11207</xdr:rowOff>
    </xdr:to>
    <xdr:sp macro="" textlink="">
      <xdr:nvSpPr>
        <xdr:cNvPr id="31" name="テキスト ボックス 30">
          <a:extLst>
            <a:ext uri="{FF2B5EF4-FFF2-40B4-BE49-F238E27FC236}">
              <a16:creationId xmlns:a16="http://schemas.microsoft.com/office/drawing/2014/main" id="{6D35C088-4710-F8C7-68B2-413DDA7B81EF}"/>
            </a:ext>
          </a:extLst>
        </xdr:cNvPr>
        <xdr:cNvSpPr txBox="1"/>
      </xdr:nvSpPr>
      <xdr:spPr>
        <a:xfrm>
          <a:off x="15721853" y="11207"/>
          <a:ext cx="3787588" cy="291353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kumimoji="1" lang="ja-JP" altLang="en-US" sz="1600" b="1" kern="1200">
              <a:solidFill>
                <a:srgbClr val="FF0000"/>
              </a:solidFill>
            </a:rPr>
            <a:t>二酸化炭素排出量の自動反映について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16</xdr:row>
      <xdr:rowOff>1</xdr:rowOff>
    </xdr:from>
    <xdr:to>
      <xdr:col>57</xdr:col>
      <xdr:colOff>0</xdr:colOff>
      <xdr:row>24</xdr:row>
      <xdr:rowOff>1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5FF3C3FF-5EAE-4C0F-8776-747B0FF477C2}"/>
            </a:ext>
          </a:extLst>
        </xdr:cNvPr>
        <xdr:cNvSpPr txBox="1"/>
      </xdr:nvSpPr>
      <xdr:spPr>
        <a:xfrm>
          <a:off x="5962650" y="3476626"/>
          <a:ext cx="8039100" cy="1752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/>
            <a:t>※ </a:t>
          </a:r>
          <a:r>
            <a:rPr kumimoji="1" lang="ja-JP" altLang="en-US" sz="1100"/>
            <a:t>本表の</a:t>
          </a:r>
          <a:r>
            <a:rPr kumimoji="1" lang="en-US" altLang="ja-JP" sz="1100"/>
            <a:t>LP</a:t>
          </a:r>
          <a:r>
            <a:rPr kumimoji="1" lang="ja-JP" altLang="en-US" sz="1100"/>
            <a:t>ガスの単位変更（</a:t>
          </a:r>
          <a:r>
            <a:rPr kumimoji="1" lang="en-US" altLang="ja-JP" sz="1100"/>
            <a:t>m3→</a:t>
          </a:r>
          <a:r>
            <a:rPr kumimoji="1" lang="ja-JP" altLang="en-US" sz="1100"/>
            <a:t>ｔ）は「温室効果ガス排出量算定・報告マニュアル </a:t>
          </a:r>
          <a:r>
            <a:rPr kumimoji="1" lang="en-US" altLang="ja-JP" sz="1100"/>
            <a:t>Ver.4.9</a:t>
          </a:r>
          <a:r>
            <a:rPr kumimoji="1" lang="ja-JP" altLang="en-US" sz="1100"/>
            <a:t>」令和</a:t>
          </a:r>
          <a:r>
            <a:rPr kumimoji="1" lang="en-US" altLang="ja-JP" sz="1100"/>
            <a:t>5</a:t>
          </a:r>
          <a:r>
            <a:rPr kumimoji="1" lang="ja-JP" altLang="en-US" sz="1100"/>
            <a:t>年</a:t>
          </a:r>
          <a:r>
            <a:rPr kumimoji="1" lang="en-US" altLang="ja-JP" sz="1100"/>
            <a:t>4</a:t>
          </a:r>
          <a:r>
            <a:rPr kumimoji="1" lang="ja-JP" altLang="en-US" sz="1100"/>
            <a:t>月（環境省、経済産業省）、都市ガスの単位変更（</a:t>
          </a:r>
          <a:r>
            <a:rPr kumimoji="1" lang="en-US" altLang="ja-JP" sz="1100"/>
            <a:t>m3→Nm3</a:t>
          </a:r>
          <a:r>
            <a:rPr kumimoji="1" lang="ja-JP" altLang="en-US" sz="1100"/>
            <a:t>）は「地方公共団体実行計画（区域施策編）策定・実施マニュアル」令和</a:t>
          </a:r>
          <a:r>
            <a:rPr kumimoji="1" lang="en-US" altLang="ja-JP" sz="1100"/>
            <a:t>5</a:t>
          </a:r>
          <a:r>
            <a:rPr kumimoji="1" lang="ja-JP" altLang="en-US" sz="1100"/>
            <a:t>年</a:t>
          </a:r>
          <a:r>
            <a:rPr kumimoji="1" lang="en-US" altLang="ja-JP" sz="1100"/>
            <a:t>3</a:t>
          </a:r>
          <a:r>
            <a:rPr kumimoji="1" lang="ja-JP" altLang="en-US" sz="1100"/>
            <a:t>月（環境省）に示された値を使用しています。 </a:t>
          </a:r>
          <a:endParaRPr kumimoji="1" lang="en-US" altLang="ja-JP" sz="1100"/>
        </a:p>
        <a:p>
          <a:r>
            <a:rPr lang="ja-JP" altLang="en-US"/>
            <a:t> </a:t>
          </a:r>
          <a:r>
            <a:rPr lang="en-US" altLang="ja-JP"/>
            <a:t>※ </a:t>
          </a:r>
          <a:r>
            <a:rPr lang="ja-JP" altLang="en-US"/>
            <a:t>本表の単位発熱量及び排出係数は、地球温暖化対策の推進に関する法律施行令によるものであり、「温室効果ガス排出量算定・報告・公表制度」ウェブサイト（</a:t>
          </a:r>
          <a:r>
            <a:rPr lang="en-US" altLang="ja-JP"/>
            <a:t>https://ghg-santeikohyo.env.go.jp/</a:t>
          </a:r>
          <a:r>
            <a:rPr lang="ja-JP" altLang="en-US"/>
            <a:t>）に示された値です。 </a:t>
          </a:r>
          <a:endParaRPr lang="en-US" altLang="ja-JP"/>
        </a:p>
        <a:p>
          <a:r>
            <a:rPr lang="ja-JP" altLang="en-US"/>
            <a:t> </a:t>
          </a:r>
          <a:r>
            <a:rPr lang="en-US" altLang="ja-JP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lang="ja-JP" altLang="en-US"/>
            <a:t> </a:t>
          </a:r>
          <a:r>
            <a:rPr lang="ja-JP" altLang="en-US" sz="1100" b="0" i="0" u="sng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電気排出係数は，令和６年度の北陸電力の排出係数を使用しています。</a:t>
          </a:r>
          <a:r>
            <a:rPr lang="ja-JP" altLang="en-US"/>
            <a:t> </a:t>
          </a:r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59403-BCCE-4CD2-AA41-DB4511853412}">
  <sheetPr>
    <pageSetUpPr fitToPage="1"/>
  </sheetPr>
  <dimension ref="A1:AI56"/>
  <sheetViews>
    <sheetView showGridLines="0" tabSelected="1" view="pageBreakPreview" zoomScaleNormal="70" zoomScaleSheetLayoutView="100" workbookViewId="0">
      <selection activeCell="I3" sqref="I3"/>
    </sheetView>
  </sheetViews>
  <sheetFormatPr defaultColWidth="3.75" defaultRowHeight="22.5" customHeight="1" x14ac:dyDescent="0.4"/>
  <cols>
    <col min="1" max="16384" width="3.75" style="2"/>
  </cols>
  <sheetData>
    <row r="1" spans="1:35" ht="22.5" customHeight="1" x14ac:dyDescent="0.4">
      <c r="A1" s="14" t="s">
        <v>89</v>
      </c>
    </row>
    <row r="2" spans="1:35" ht="22.5" customHeight="1" x14ac:dyDescent="0.4">
      <c r="A2" s="83" t="s">
        <v>0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</row>
    <row r="3" spans="1:35" ht="22.5" customHeight="1" x14ac:dyDescent="0.4">
      <c r="A3" s="28" t="s">
        <v>1</v>
      </c>
      <c r="B3" s="28"/>
      <c r="C3" s="28"/>
      <c r="D3" s="28"/>
      <c r="E3" s="28"/>
      <c r="F3" s="28"/>
      <c r="G3" s="38" t="s">
        <v>96</v>
      </c>
      <c r="H3" s="38"/>
      <c r="I3" s="4"/>
      <c r="J3" s="4" t="s">
        <v>2</v>
      </c>
      <c r="K3" s="4"/>
      <c r="L3" s="4" t="s">
        <v>3</v>
      </c>
      <c r="M3" s="84" t="s">
        <v>84</v>
      </c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</row>
    <row r="4" spans="1:35" ht="11.25" customHeight="1" x14ac:dyDescent="0.4">
      <c r="A4" s="7"/>
      <c r="B4" s="7"/>
      <c r="C4" s="7"/>
      <c r="D4" s="7"/>
      <c r="E4" s="7"/>
      <c r="F4" s="7"/>
      <c r="G4" s="4"/>
      <c r="H4" s="4"/>
      <c r="I4" s="4"/>
      <c r="J4" s="4"/>
      <c r="K4" s="4"/>
      <c r="L4" s="4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</row>
    <row r="5" spans="1:35" ht="45" customHeight="1" x14ac:dyDescent="0.4">
      <c r="A5" s="29" t="s">
        <v>8</v>
      </c>
      <c r="B5" s="30"/>
      <c r="C5" s="30"/>
      <c r="D5" s="30"/>
      <c r="E5" s="30"/>
      <c r="F5" s="31"/>
      <c r="G5" s="22" t="s">
        <v>5</v>
      </c>
      <c r="H5" s="23"/>
      <c r="I5" s="23"/>
      <c r="J5" s="23"/>
      <c r="K5" s="23"/>
      <c r="L5" s="24"/>
      <c r="M5" s="22" t="s">
        <v>4</v>
      </c>
      <c r="N5" s="23"/>
      <c r="O5" s="23"/>
      <c r="P5" s="23"/>
      <c r="Q5" s="23"/>
      <c r="R5" s="24"/>
      <c r="S5" s="22" t="s">
        <v>6</v>
      </c>
      <c r="T5" s="23"/>
      <c r="U5" s="23"/>
      <c r="V5" s="23"/>
      <c r="W5" s="23"/>
      <c r="X5" s="24"/>
      <c r="Y5" s="22" t="s">
        <v>7</v>
      </c>
      <c r="Z5" s="23"/>
      <c r="AA5" s="23"/>
      <c r="AB5" s="23"/>
      <c r="AC5" s="23"/>
      <c r="AD5" s="24"/>
    </row>
    <row r="6" spans="1:35" ht="22.5" customHeight="1" x14ac:dyDescent="0.4">
      <c r="A6" s="32" t="s">
        <v>9</v>
      </c>
      <c r="B6" s="33"/>
      <c r="C6" s="33"/>
      <c r="D6" s="33"/>
      <c r="E6" s="33"/>
      <c r="F6" s="34"/>
      <c r="G6" s="26" t="s">
        <v>97</v>
      </c>
      <c r="H6" s="21"/>
      <c r="I6" s="9"/>
      <c r="J6" s="9" t="s">
        <v>2</v>
      </c>
      <c r="K6" s="9"/>
      <c r="L6" s="11" t="s">
        <v>3</v>
      </c>
      <c r="M6" s="26" t="s">
        <v>97</v>
      </c>
      <c r="N6" s="21"/>
      <c r="O6" s="9" t="str">
        <f>IF(COUNTBLANK(I3:K3),"",TEXT(DATEVALUE(_xlfn.CONCAT(G3:L3)&amp;"１日")-1,"e"))</f>
        <v/>
      </c>
      <c r="P6" s="9" t="s">
        <v>2</v>
      </c>
      <c r="Q6" s="9" t="str">
        <f>IF(COUNTBLANK(I3:K3),"",TEXT(DATEVALUE(_xlfn.CONCAT(G3:L3)&amp;"１日")-1,"m"))</f>
        <v/>
      </c>
      <c r="R6" s="11" t="s">
        <v>3</v>
      </c>
      <c r="S6" s="26" t="s">
        <v>97</v>
      </c>
      <c r="T6" s="21"/>
      <c r="U6" s="9" t="str">
        <f>IF(COUNT(I3),I3+1,"")</f>
        <v/>
      </c>
      <c r="V6" s="9" t="s">
        <v>2</v>
      </c>
      <c r="W6" s="9" t="str">
        <f>IF(COUNT(K3),K3,"")</f>
        <v/>
      </c>
      <c r="X6" s="11" t="s">
        <v>3</v>
      </c>
      <c r="Y6" s="26" t="s">
        <v>97</v>
      </c>
      <c r="Z6" s="21"/>
      <c r="AA6" s="9" t="str">
        <f>IF(COUNT(I3),I3+2,"")</f>
        <v/>
      </c>
      <c r="AB6" s="9" t="s">
        <v>2</v>
      </c>
      <c r="AC6" s="9" t="str">
        <f>IF(COUNT(K3),K3,"")</f>
        <v/>
      </c>
      <c r="AD6" s="11" t="s">
        <v>3</v>
      </c>
    </row>
    <row r="7" spans="1:35" ht="22.5" customHeight="1" x14ac:dyDescent="0.4">
      <c r="A7" s="35"/>
      <c r="B7" s="36"/>
      <c r="C7" s="36"/>
      <c r="D7" s="36"/>
      <c r="E7" s="36"/>
      <c r="F7" s="37"/>
      <c r="G7" s="25" t="s">
        <v>90</v>
      </c>
      <c r="H7" s="25"/>
      <c r="I7" s="25"/>
      <c r="J7" s="25"/>
      <c r="K7" s="25"/>
      <c r="L7" s="25"/>
      <c r="M7" s="25" t="s">
        <v>91</v>
      </c>
      <c r="N7" s="25"/>
      <c r="O7" s="25"/>
      <c r="P7" s="25"/>
      <c r="Q7" s="25"/>
      <c r="R7" s="25"/>
      <c r="S7" s="25" t="s">
        <v>85</v>
      </c>
      <c r="T7" s="25"/>
      <c r="U7" s="25"/>
      <c r="V7" s="25"/>
      <c r="W7" s="25"/>
      <c r="X7" s="25"/>
      <c r="Y7" s="25" t="s">
        <v>92</v>
      </c>
      <c r="Z7" s="25"/>
      <c r="AA7" s="25"/>
      <c r="AB7" s="25"/>
      <c r="AC7" s="25"/>
      <c r="AD7" s="25"/>
    </row>
    <row r="8" spans="1:35" ht="45" customHeight="1" thickBot="1" x14ac:dyDescent="0.45">
      <c r="A8" s="39" t="s">
        <v>10</v>
      </c>
      <c r="B8" s="40"/>
      <c r="C8" s="40"/>
      <c r="D8" s="40"/>
      <c r="E8" s="40"/>
      <c r="F8" s="40"/>
      <c r="G8" s="58"/>
      <c r="H8" s="58"/>
      <c r="I8" s="58"/>
      <c r="J8" s="58"/>
      <c r="K8" s="58"/>
      <c r="L8" s="58"/>
      <c r="M8" s="49">
        <f>V42</f>
        <v>0</v>
      </c>
      <c r="N8" s="50"/>
      <c r="O8" s="50"/>
      <c r="P8" s="50"/>
      <c r="Q8" s="50"/>
      <c r="R8" s="50"/>
      <c r="S8" s="49">
        <f>Y42</f>
        <v>0</v>
      </c>
      <c r="T8" s="50"/>
      <c r="U8" s="50"/>
      <c r="V8" s="50"/>
      <c r="W8" s="50"/>
      <c r="X8" s="50"/>
      <c r="Y8" s="49">
        <f>AB42</f>
        <v>0</v>
      </c>
      <c r="Z8" s="50"/>
      <c r="AA8" s="50"/>
      <c r="AB8" s="50"/>
      <c r="AC8" s="50"/>
      <c r="AD8" s="50"/>
    </row>
    <row r="9" spans="1:35" ht="45" customHeight="1" thickBot="1" x14ac:dyDescent="0.45">
      <c r="A9" s="41" t="s">
        <v>11</v>
      </c>
      <c r="B9" s="42"/>
      <c r="C9" s="42"/>
      <c r="D9" s="42"/>
      <c r="E9" s="42"/>
      <c r="F9" s="42"/>
      <c r="G9" s="51"/>
      <c r="H9" s="51"/>
      <c r="I9" s="51"/>
      <c r="J9" s="51"/>
      <c r="K9" s="51"/>
      <c r="L9" s="51"/>
      <c r="M9" s="52">
        <v>1</v>
      </c>
      <c r="N9" s="52"/>
      <c r="O9" s="52"/>
      <c r="P9" s="52"/>
      <c r="Q9" s="52"/>
      <c r="R9" s="52"/>
      <c r="S9" s="52" t="str">
        <f>IFERROR(S8/M8,"")</f>
        <v/>
      </c>
      <c r="T9" s="52"/>
      <c r="U9" s="52"/>
      <c r="V9" s="52"/>
      <c r="W9" s="52"/>
      <c r="X9" s="52"/>
      <c r="Y9" s="52" t="str">
        <f>IFERROR(Y8/M8,"")</f>
        <v/>
      </c>
      <c r="Z9" s="52"/>
      <c r="AA9" s="52"/>
      <c r="AB9" s="52"/>
      <c r="AC9" s="52"/>
      <c r="AD9" s="53"/>
    </row>
    <row r="10" spans="1:35" ht="22.5" customHeight="1" x14ac:dyDescent="0.4">
      <c r="A10" s="4" t="s">
        <v>80</v>
      </c>
      <c r="B10" s="85" t="s">
        <v>81</v>
      </c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</row>
    <row r="11" spans="1:35" ht="22.5" customHeight="1" x14ac:dyDescent="0.4">
      <c r="A11" s="4" t="s">
        <v>82</v>
      </c>
      <c r="B11" s="85" t="s">
        <v>83</v>
      </c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</row>
    <row r="12" spans="1:35" ht="11.25" customHeight="1" x14ac:dyDescent="0.4">
      <c r="A12" s="1"/>
    </row>
    <row r="13" spans="1:35" ht="22.5" customHeight="1" x14ac:dyDescent="0.4">
      <c r="A13" s="76" t="s">
        <v>86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</row>
    <row r="14" spans="1:35" ht="22.5" customHeight="1" x14ac:dyDescent="0.4">
      <c r="A14" s="13" t="s">
        <v>87</v>
      </c>
      <c r="B14" s="12" t="s">
        <v>88</v>
      </c>
    </row>
    <row r="15" spans="1:35" ht="22.5" customHeight="1" x14ac:dyDescent="0.4">
      <c r="A15" s="13" t="s">
        <v>87</v>
      </c>
      <c r="B15" s="12" t="s">
        <v>95</v>
      </c>
    </row>
    <row r="16" spans="1:35" ht="22.5" customHeight="1" x14ac:dyDescent="0.4">
      <c r="A16" s="12"/>
      <c r="B16" s="12" t="s">
        <v>94</v>
      </c>
    </row>
    <row r="17" spans="1:35" ht="22.5" customHeight="1" x14ac:dyDescent="0.4">
      <c r="A17" s="27" t="s">
        <v>13</v>
      </c>
      <c r="B17" s="27"/>
      <c r="C17" s="27"/>
      <c r="D17" s="27"/>
      <c r="E17" s="27"/>
      <c r="F17" s="27"/>
      <c r="G17" s="27" t="s">
        <v>4</v>
      </c>
      <c r="H17" s="27"/>
      <c r="I17" s="27"/>
      <c r="J17" s="27"/>
      <c r="K17" s="27"/>
      <c r="L17" s="27"/>
      <c r="M17" s="27"/>
      <c r="N17" s="27"/>
      <c r="O17" s="27" t="s">
        <v>12</v>
      </c>
      <c r="P17" s="27"/>
      <c r="Q17" s="27"/>
      <c r="R17" s="27"/>
      <c r="S17" s="27"/>
      <c r="T17" s="27"/>
      <c r="U17" s="27"/>
      <c r="V17" s="27"/>
      <c r="W17" s="27" t="s">
        <v>7</v>
      </c>
      <c r="X17" s="27"/>
      <c r="Y17" s="27"/>
      <c r="Z17" s="27"/>
      <c r="AA17" s="27"/>
      <c r="AB17" s="27"/>
      <c r="AC17" s="27"/>
      <c r="AD17" s="27"/>
    </row>
    <row r="18" spans="1:35" ht="22.5" customHeight="1" x14ac:dyDescent="0.4">
      <c r="A18" s="27"/>
      <c r="B18" s="27"/>
      <c r="C18" s="27"/>
      <c r="D18" s="27"/>
      <c r="E18" s="27"/>
      <c r="F18" s="27"/>
      <c r="G18" s="8"/>
      <c r="H18" s="21" t="s">
        <v>97</v>
      </c>
      <c r="I18" s="21"/>
      <c r="J18" s="9" t="str">
        <f>IF(COUNTBLANK(O6),"＿",O6)</f>
        <v>＿</v>
      </c>
      <c r="K18" s="5" t="s">
        <v>2</v>
      </c>
      <c r="L18" s="5" t="str">
        <f>IF(COUNTBLANK(Q6),"＿",Q6)</f>
        <v>＿</v>
      </c>
      <c r="M18" s="5" t="s">
        <v>3</v>
      </c>
      <c r="N18" s="6"/>
      <c r="O18" s="8"/>
      <c r="P18" s="21" t="s">
        <v>97</v>
      </c>
      <c r="Q18" s="21"/>
      <c r="R18" s="9" t="str">
        <f>IF(COUNT(U6),U6,"＿")</f>
        <v>＿</v>
      </c>
      <c r="S18" s="5" t="s">
        <v>2</v>
      </c>
      <c r="T18" s="5" t="str">
        <f>IF(COUNT(W6),W6,"＿")</f>
        <v>＿</v>
      </c>
      <c r="U18" s="5" t="s">
        <v>3</v>
      </c>
      <c r="V18" s="6"/>
      <c r="W18" s="8"/>
      <c r="X18" s="21" t="s">
        <v>97</v>
      </c>
      <c r="Y18" s="21"/>
      <c r="Z18" s="9" t="str">
        <f>IF(COUNT(AA6),AA6,"＿")</f>
        <v>＿</v>
      </c>
      <c r="AA18" s="5" t="s">
        <v>2</v>
      </c>
      <c r="AB18" s="5" t="str">
        <f>IF(COUNT(AC6),AC6,"＿")</f>
        <v>＿</v>
      </c>
      <c r="AC18" s="5" t="s">
        <v>3</v>
      </c>
      <c r="AD18" s="6"/>
    </row>
    <row r="19" spans="1:35" ht="45" customHeight="1" thickBot="1" x14ac:dyDescent="0.45">
      <c r="A19" s="27"/>
      <c r="B19" s="27"/>
      <c r="C19" s="27"/>
      <c r="D19" s="27"/>
      <c r="E19" s="27"/>
      <c r="F19" s="27"/>
      <c r="G19" s="54" t="s">
        <v>73</v>
      </c>
      <c r="H19" s="55"/>
      <c r="I19" s="55"/>
      <c r="J19" s="55"/>
      <c r="K19" s="56" t="s">
        <v>74</v>
      </c>
      <c r="L19" s="57"/>
      <c r="M19" s="57"/>
      <c r="N19" s="57"/>
      <c r="O19" s="54" t="s">
        <v>75</v>
      </c>
      <c r="P19" s="55"/>
      <c r="Q19" s="55"/>
      <c r="R19" s="55"/>
      <c r="S19" s="56" t="s">
        <v>74</v>
      </c>
      <c r="T19" s="57"/>
      <c r="U19" s="57"/>
      <c r="V19" s="57"/>
      <c r="W19" s="54" t="s">
        <v>76</v>
      </c>
      <c r="X19" s="55"/>
      <c r="Y19" s="55"/>
      <c r="Z19" s="55"/>
      <c r="AA19" s="56" t="s">
        <v>74</v>
      </c>
      <c r="AB19" s="57"/>
      <c r="AC19" s="57"/>
      <c r="AD19" s="57"/>
    </row>
    <row r="20" spans="1:35" ht="22.5" customHeight="1" thickTop="1" x14ac:dyDescent="0.4">
      <c r="A20" s="59" t="s">
        <v>14</v>
      </c>
      <c r="B20" s="59"/>
      <c r="C20" s="59"/>
      <c r="D20" s="59"/>
      <c r="E20" s="59" t="s">
        <v>21</v>
      </c>
      <c r="F20" s="60"/>
      <c r="G20" s="45"/>
      <c r="H20" s="46"/>
      <c r="I20" s="46"/>
      <c r="J20" s="47"/>
      <c r="K20" s="43"/>
      <c r="L20" s="44"/>
      <c r="M20" s="44"/>
      <c r="N20" s="48"/>
      <c r="O20" s="45" t="str">
        <f>平均値_電気</f>
        <v/>
      </c>
      <c r="P20" s="46"/>
      <c r="Q20" s="46"/>
      <c r="R20" s="47"/>
      <c r="S20" s="43"/>
      <c r="T20" s="44"/>
      <c r="U20" s="44"/>
      <c r="V20" s="48"/>
      <c r="W20" s="45"/>
      <c r="X20" s="46"/>
      <c r="Y20" s="46"/>
      <c r="Z20" s="47"/>
      <c r="AA20" s="43"/>
      <c r="AB20" s="44"/>
      <c r="AC20" s="44"/>
      <c r="AD20" s="44"/>
    </row>
    <row r="21" spans="1:35" ht="22.5" customHeight="1" x14ac:dyDescent="0.4">
      <c r="A21" s="59" t="s">
        <v>15</v>
      </c>
      <c r="B21" s="59"/>
      <c r="C21" s="59"/>
      <c r="D21" s="59"/>
      <c r="E21" s="59" t="s">
        <v>22</v>
      </c>
      <c r="F21" s="60"/>
      <c r="G21" s="63"/>
      <c r="H21" s="64"/>
      <c r="I21" s="64"/>
      <c r="J21" s="65"/>
      <c r="K21" s="61">
        <f>G21*(1/458)</f>
        <v>0</v>
      </c>
      <c r="L21" s="62"/>
      <c r="M21" s="62"/>
      <c r="N21" s="66"/>
      <c r="O21" s="63" t="str">
        <f>平均値_LPガス</f>
        <v/>
      </c>
      <c r="P21" s="64"/>
      <c r="Q21" s="64"/>
      <c r="R21" s="65"/>
      <c r="S21" s="61">
        <f>IFERROR(O21*(1/458),0)</f>
        <v>0</v>
      </c>
      <c r="T21" s="62"/>
      <c r="U21" s="62"/>
      <c r="V21" s="66"/>
      <c r="W21" s="63"/>
      <c r="X21" s="64"/>
      <c r="Y21" s="64"/>
      <c r="Z21" s="65"/>
      <c r="AA21" s="61">
        <f>W21*(1/458)</f>
        <v>0</v>
      </c>
      <c r="AB21" s="62"/>
      <c r="AC21" s="62"/>
      <c r="AD21" s="62"/>
    </row>
    <row r="22" spans="1:35" ht="22.5" customHeight="1" x14ac:dyDescent="0.4">
      <c r="A22" s="59" t="s">
        <v>16</v>
      </c>
      <c r="B22" s="59"/>
      <c r="C22" s="59"/>
      <c r="D22" s="59"/>
      <c r="E22" s="59" t="s">
        <v>22</v>
      </c>
      <c r="F22" s="60"/>
      <c r="G22" s="63"/>
      <c r="H22" s="64"/>
      <c r="I22" s="64"/>
      <c r="J22" s="65"/>
      <c r="K22" s="61">
        <f>G22*0.96665/1000</f>
        <v>0</v>
      </c>
      <c r="L22" s="62"/>
      <c r="M22" s="62"/>
      <c r="N22" s="66"/>
      <c r="O22" s="63" t="str">
        <f>平均値_都市ガス</f>
        <v/>
      </c>
      <c r="P22" s="64"/>
      <c r="Q22" s="64"/>
      <c r="R22" s="65"/>
      <c r="S22" s="61">
        <f>IFERROR(O22*0.96665/1000,0)</f>
        <v>0</v>
      </c>
      <c r="T22" s="62"/>
      <c r="U22" s="62"/>
      <c r="V22" s="66"/>
      <c r="W22" s="63"/>
      <c r="X22" s="64"/>
      <c r="Y22" s="64"/>
      <c r="Z22" s="65"/>
      <c r="AA22" s="61">
        <f>W22*0.96665/1000</f>
        <v>0</v>
      </c>
      <c r="AB22" s="62"/>
      <c r="AC22" s="62"/>
      <c r="AD22" s="62"/>
    </row>
    <row r="23" spans="1:35" ht="22.5" customHeight="1" x14ac:dyDescent="0.4">
      <c r="A23" s="59" t="s">
        <v>17</v>
      </c>
      <c r="B23" s="59"/>
      <c r="C23" s="59"/>
      <c r="D23" s="59"/>
      <c r="E23" s="59" t="s">
        <v>23</v>
      </c>
      <c r="F23" s="60"/>
      <c r="G23" s="63"/>
      <c r="H23" s="64"/>
      <c r="I23" s="64"/>
      <c r="J23" s="65"/>
      <c r="K23" s="43"/>
      <c r="L23" s="44"/>
      <c r="M23" s="44"/>
      <c r="N23" s="48"/>
      <c r="O23" s="63" t="str">
        <f>平均値_A重油</f>
        <v/>
      </c>
      <c r="P23" s="64"/>
      <c r="Q23" s="64"/>
      <c r="R23" s="65"/>
      <c r="S23" s="43"/>
      <c r="T23" s="44"/>
      <c r="U23" s="44"/>
      <c r="V23" s="48"/>
      <c r="W23" s="63"/>
      <c r="X23" s="64"/>
      <c r="Y23" s="64"/>
      <c r="Z23" s="65"/>
      <c r="AA23" s="43"/>
      <c r="AB23" s="44"/>
      <c r="AC23" s="44"/>
      <c r="AD23" s="44"/>
    </row>
    <row r="24" spans="1:35" ht="22.5" customHeight="1" x14ac:dyDescent="0.4">
      <c r="A24" s="59" t="s">
        <v>18</v>
      </c>
      <c r="B24" s="59"/>
      <c r="C24" s="59"/>
      <c r="D24" s="59"/>
      <c r="E24" s="59" t="s">
        <v>23</v>
      </c>
      <c r="F24" s="60"/>
      <c r="G24" s="63"/>
      <c r="H24" s="64"/>
      <c r="I24" s="64"/>
      <c r="J24" s="65"/>
      <c r="K24" s="43"/>
      <c r="L24" s="44"/>
      <c r="M24" s="44"/>
      <c r="N24" s="48"/>
      <c r="O24" s="63" t="str">
        <f>平均値_灯油</f>
        <v/>
      </c>
      <c r="P24" s="64"/>
      <c r="Q24" s="64"/>
      <c r="R24" s="65"/>
      <c r="S24" s="43"/>
      <c r="T24" s="44"/>
      <c r="U24" s="44"/>
      <c r="V24" s="48"/>
      <c r="W24" s="63"/>
      <c r="X24" s="64"/>
      <c r="Y24" s="64"/>
      <c r="Z24" s="65"/>
      <c r="AA24" s="43"/>
      <c r="AB24" s="44"/>
      <c r="AC24" s="44"/>
      <c r="AD24" s="44"/>
    </row>
    <row r="25" spans="1:35" ht="22.5" customHeight="1" x14ac:dyDescent="0.4">
      <c r="A25" s="59" t="s">
        <v>19</v>
      </c>
      <c r="B25" s="59"/>
      <c r="C25" s="59"/>
      <c r="D25" s="59"/>
      <c r="E25" s="59" t="s">
        <v>23</v>
      </c>
      <c r="F25" s="60"/>
      <c r="G25" s="63"/>
      <c r="H25" s="64"/>
      <c r="I25" s="64"/>
      <c r="J25" s="65"/>
      <c r="K25" s="43"/>
      <c r="L25" s="44"/>
      <c r="M25" s="44"/>
      <c r="N25" s="48"/>
      <c r="O25" s="63" t="str">
        <f>平均値_ガソリン</f>
        <v/>
      </c>
      <c r="P25" s="64"/>
      <c r="Q25" s="64"/>
      <c r="R25" s="65"/>
      <c r="S25" s="43"/>
      <c r="T25" s="44"/>
      <c r="U25" s="44"/>
      <c r="V25" s="48"/>
      <c r="W25" s="63"/>
      <c r="X25" s="64"/>
      <c r="Y25" s="64"/>
      <c r="Z25" s="65"/>
      <c r="AA25" s="43"/>
      <c r="AB25" s="44"/>
      <c r="AC25" s="44"/>
      <c r="AD25" s="44"/>
    </row>
    <row r="26" spans="1:35" ht="22.5" customHeight="1" thickBot="1" x14ac:dyDescent="0.45">
      <c r="A26" s="59" t="s">
        <v>20</v>
      </c>
      <c r="B26" s="59"/>
      <c r="C26" s="59"/>
      <c r="D26" s="59"/>
      <c r="E26" s="59" t="s">
        <v>23</v>
      </c>
      <c r="F26" s="60"/>
      <c r="G26" s="67"/>
      <c r="H26" s="68"/>
      <c r="I26" s="68"/>
      <c r="J26" s="69"/>
      <c r="K26" s="43"/>
      <c r="L26" s="44"/>
      <c r="M26" s="44"/>
      <c r="N26" s="48"/>
      <c r="O26" s="67" t="str">
        <f>平均値_軽油</f>
        <v/>
      </c>
      <c r="P26" s="68"/>
      <c r="Q26" s="68"/>
      <c r="R26" s="69"/>
      <c r="S26" s="43"/>
      <c r="T26" s="44"/>
      <c r="U26" s="44"/>
      <c r="V26" s="48"/>
      <c r="W26" s="67"/>
      <c r="X26" s="68"/>
      <c r="Y26" s="68"/>
      <c r="Z26" s="69"/>
      <c r="AA26" s="43"/>
      <c r="AB26" s="44"/>
      <c r="AC26" s="44"/>
      <c r="AD26" s="44"/>
    </row>
    <row r="27" spans="1:35" ht="22.5" customHeight="1" thickTop="1" x14ac:dyDescent="0.4">
      <c r="A27" s="4" t="s">
        <v>77</v>
      </c>
      <c r="B27" s="85" t="s">
        <v>78</v>
      </c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  <c r="AB27" s="85"/>
      <c r="AC27" s="85"/>
      <c r="AD27" s="85"/>
      <c r="AE27" s="85"/>
      <c r="AF27" s="85"/>
      <c r="AG27" s="85"/>
      <c r="AH27" s="85"/>
      <c r="AI27" s="85"/>
    </row>
    <row r="28" spans="1:35" ht="22.5" customHeight="1" x14ac:dyDescent="0.4">
      <c r="A28" s="1"/>
      <c r="B28" s="1" t="s">
        <v>79</v>
      </c>
    </row>
    <row r="29" spans="1:35" ht="11.25" customHeight="1" x14ac:dyDescent="0.4"/>
    <row r="30" spans="1:35" ht="22.5" customHeight="1" x14ac:dyDescent="0.4">
      <c r="A30" s="76" t="s">
        <v>24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</row>
    <row r="31" spans="1:35" ht="22.5" customHeight="1" x14ac:dyDescent="0.4">
      <c r="A31" s="27" t="s">
        <v>13</v>
      </c>
      <c r="B31" s="27"/>
      <c r="C31" s="27"/>
      <c r="D31" s="27"/>
      <c r="E31" s="27"/>
      <c r="F31" s="27"/>
      <c r="G31" s="27" t="s">
        <v>30</v>
      </c>
      <c r="H31" s="27"/>
      <c r="I31" s="27"/>
      <c r="J31" s="27"/>
      <c r="K31" s="27"/>
      <c r="L31" s="27"/>
      <c r="M31" s="27" t="s">
        <v>31</v>
      </c>
      <c r="N31" s="27"/>
      <c r="O31" s="27"/>
      <c r="P31" s="27"/>
      <c r="Q31" s="27"/>
      <c r="R31" s="27"/>
      <c r="S31" s="27" t="s">
        <v>32</v>
      </c>
      <c r="T31" s="27"/>
      <c r="U31" s="27"/>
      <c r="V31" s="27" t="s">
        <v>33</v>
      </c>
      <c r="W31" s="27"/>
      <c r="X31" s="27"/>
      <c r="Y31" s="27"/>
      <c r="Z31" s="27"/>
      <c r="AA31" s="27"/>
      <c r="AB31" s="27"/>
      <c r="AC31" s="27"/>
      <c r="AD31" s="27"/>
    </row>
    <row r="32" spans="1:35" ht="22.5" customHeight="1" x14ac:dyDescent="0.4">
      <c r="A32" s="27"/>
      <c r="B32" s="27"/>
      <c r="C32" s="27"/>
      <c r="D32" s="27"/>
      <c r="E32" s="27"/>
      <c r="F32" s="27"/>
      <c r="G32" s="27" t="s">
        <v>34</v>
      </c>
      <c r="H32" s="27"/>
      <c r="I32" s="27"/>
      <c r="J32" s="27"/>
      <c r="K32" s="27"/>
      <c r="L32" s="27"/>
      <c r="M32" s="27" t="s">
        <v>35</v>
      </c>
      <c r="N32" s="27"/>
      <c r="O32" s="27"/>
      <c r="P32" s="27"/>
      <c r="Q32" s="27"/>
      <c r="R32" s="27"/>
      <c r="S32" s="27" t="s">
        <v>36</v>
      </c>
      <c r="T32" s="27"/>
      <c r="U32" s="27"/>
      <c r="V32" s="59" t="s">
        <v>25</v>
      </c>
      <c r="W32" s="59"/>
      <c r="X32" s="59"/>
      <c r="Y32" s="72" t="s">
        <v>26</v>
      </c>
      <c r="Z32" s="73"/>
      <c r="AA32" s="73"/>
      <c r="AB32" s="72" t="s">
        <v>29</v>
      </c>
      <c r="AC32" s="73"/>
      <c r="AD32" s="73"/>
    </row>
    <row r="33" spans="1:35" ht="22.5" customHeight="1" x14ac:dyDescent="0.4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59"/>
      <c r="W33" s="59"/>
      <c r="X33" s="59"/>
      <c r="Y33" s="71" t="s">
        <v>27</v>
      </c>
      <c r="Z33" s="71"/>
      <c r="AA33" s="71"/>
      <c r="AB33" s="71" t="s">
        <v>28</v>
      </c>
      <c r="AC33" s="71"/>
      <c r="AD33" s="71"/>
    </row>
    <row r="34" spans="1:35" ht="22.5" customHeight="1" x14ac:dyDescent="0.4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70" t="str">
        <f>_xlfn.TEXTJOIN("",TRUE,H18:M18)</f>
        <v>令和＿年＿月</v>
      </c>
      <c r="W34" s="70"/>
      <c r="X34" s="70"/>
      <c r="Y34" s="70" t="str">
        <f>_xlfn.TEXTJOIN("",TRUE,P18:U18)</f>
        <v>令和＿年＿月</v>
      </c>
      <c r="Z34" s="70"/>
      <c r="AA34" s="70"/>
      <c r="AB34" s="70" t="str">
        <f>_xlfn.TEXTJOIN("",TRUE,X18:AC18)</f>
        <v>令和＿年＿月</v>
      </c>
      <c r="AC34" s="70"/>
      <c r="AD34" s="70"/>
    </row>
    <row r="35" spans="1:35" ht="22.5" customHeight="1" x14ac:dyDescent="0.4">
      <c r="A35" s="59" t="s">
        <v>14</v>
      </c>
      <c r="B35" s="59"/>
      <c r="C35" s="59"/>
      <c r="D35" s="59"/>
      <c r="E35" s="59"/>
      <c r="F35" s="59"/>
      <c r="G35" s="74"/>
      <c r="H35" s="74"/>
      <c r="I35" s="74"/>
      <c r="J35" s="74"/>
      <c r="K35" s="74"/>
      <c r="L35" s="74"/>
      <c r="M35" s="59">
        <v>4.3100000000000001E-4</v>
      </c>
      <c r="N35" s="59"/>
      <c r="O35" s="59"/>
      <c r="P35" s="59" t="s">
        <v>40</v>
      </c>
      <c r="Q35" s="59"/>
      <c r="R35" s="59"/>
      <c r="S35" s="74"/>
      <c r="T35" s="74"/>
      <c r="U35" s="74"/>
      <c r="V35" s="77">
        <f>G20*M35</f>
        <v>0</v>
      </c>
      <c r="W35" s="77"/>
      <c r="X35" s="77"/>
      <c r="Y35" s="77">
        <f>IFERROR(O20*M35,0)</f>
        <v>0</v>
      </c>
      <c r="Z35" s="77"/>
      <c r="AA35" s="77"/>
      <c r="AB35" s="77">
        <f>W20*M35</f>
        <v>0</v>
      </c>
      <c r="AC35" s="77"/>
      <c r="AD35" s="77"/>
      <c r="AE35" s="76" t="s">
        <v>43</v>
      </c>
      <c r="AF35" s="76"/>
      <c r="AG35" s="76"/>
      <c r="AH35" s="76"/>
      <c r="AI35" s="76"/>
    </row>
    <row r="36" spans="1:35" ht="22.5" customHeight="1" x14ac:dyDescent="0.4">
      <c r="A36" s="59" t="s">
        <v>15</v>
      </c>
      <c r="B36" s="59"/>
      <c r="C36" s="59"/>
      <c r="D36" s="59"/>
      <c r="E36" s="59"/>
      <c r="F36" s="59"/>
      <c r="G36" s="27">
        <v>50.1</v>
      </c>
      <c r="H36" s="27"/>
      <c r="I36" s="27"/>
      <c r="J36" s="27" t="s">
        <v>37</v>
      </c>
      <c r="K36" s="27"/>
      <c r="L36" s="27"/>
      <c r="M36" s="59">
        <v>1.6299999999999999E-2</v>
      </c>
      <c r="N36" s="59"/>
      <c r="O36" s="59"/>
      <c r="P36" s="59" t="s">
        <v>41</v>
      </c>
      <c r="Q36" s="59"/>
      <c r="R36" s="59"/>
      <c r="S36" s="60">
        <v>44</v>
      </c>
      <c r="T36" s="81" t="s">
        <v>42</v>
      </c>
      <c r="U36" s="79">
        <v>12</v>
      </c>
      <c r="V36" s="77">
        <f>K21*G36*M36*S36/U36</f>
        <v>0</v>
      </c>
      <c r="W36" s="77"/>
      <c r="X36" s="77"/>
      <c r="Y36" s="77">
        <f>IFERROR(S21*G36*M36*S36/U36,0)</f>
        <v>0</v>
      </c>
      <c r="Z36" s="77"/>
      <c r="AA36" s="77"/>
      <c r="AB36" s="77">
        <f>AA21*G36*M36*S36/U36</f>
        <v>0</v>
      </c>
      <c r="AC36" s="77"/>
      <c r="AD36" s="77"/>
      <c r="AE36" s="76" t="s">
        <v>44</v>
      </c>
      <c r="AF36" s="76"/>
      <c r="AG36" s="76"/>
      <c r="AH36" s="76"/>
      <c r="AI36" s="76"/>
    </row>
    <row r="37" spans="1:35" ht="22.5" customHeight="1" x14ac:dyDescent="0.4">
      <c r="A37" s="59" t="s">
        <v>16</v>
      </c>
      <c r="B37" s="59"/>
      <c r="C37" s="59"/>
      <c r="D37" s="59"/>
      <c r="E37" s="59"/>
      <c r="F37" s="59"/>
      <c r="G37" s="27">
        <v>44.8</v>
      </c>
      <c r="H37" s="27"/>
      <c r="I37" s="27"/>
      <c r="J37" s="27" t="s">
        <v>38</v>
      </c>
      <c r="K37" s="27"/>
      <c r="L37" s="27"/>
      <c r="M37" s="59">
        <v>1.3599999999999999E-2</v>
      </c>
      <c r="N37" s="59"/>
      <c r="O37" s="59"/>
      <c r="P37" s="59" t="s">
        <v>41</v>
      </c>
      <c r="Q37" s="59"/>
      <c r="R37" s="59"/>
      <c r="S37" s="60"/>
      <c r="T37" s="81"/>
      <c r="U37" s="79"/>
      <c r="V37" s="77">
        <f>K22*G37*M37*S36/U36</f>
        <v>0</v>
      </c>
      <c r="W37" s="77"/>
      <c r="X37" s="77"/>
      <c r="Y37" s="77">
        <f>IFERROR(S22*G37*M37*S36/U36,0)</f>
        <v>0</v>
      </c>
      <c r="Z37" s="77"/>
      <c r="AA37" s="77"/>
      <c r="AB37" s="77">
        <f>AA22*G37*M37*S36/U36</f>
        <v>0</v>
      </c>
      <c r="AC37" s="77"/>
      <c r="AD37" s="77"/>
      <c r="AE37" s="76" t="s">
        <v>44</v>
      </c>
      <c r="AF37" s="76"/>
      <c r="AG37" s="76"/>
      <c r="AH37" s="76"/>
      <c r="AI37" s="76"/>
    </row>
    <row r="38" spans="1:35" ht="22.5" customHeight="1" x14ac:dyDescent="0.4">
      <c r="A38" s="59" t="s">
        <v>17</v>
      </c>
      <c r="B38" s="59"/>
      <c r="C38" s="59"/>
      <c r="D38" s="59"/>
      <c r="E38" s="59"/>
      <c r="F38" s="59"/>
      <c r="G38" s="27">
        <v>38.9</v>
      </c>
      <c r="H38" s="27"/>
      <c r="I38" s="27"/>
      <c r="J38" s="27" t="s">
        <v>39</v>
      </c>
      <c r="K38" s="27"/>
      <c r="L38" s="27"/>
      <c r="M38" s="59">
        <v>1.9300000000000001E-2</v>
      </c>
      <c r="N38" s="59"/>
      <c r="O38" s="59"/>
      <c r="P38" s="59" t="s">
        <v>41</v>
      </c>
      <c r="Q38" s="59"/>
      <c r="R38" s="59"/>
      <c r="S38" s="60"/>
      <c r="T38" s="81"/>
      <c r="U38" s="79"/>
      <c r="V38" s="77">
        <f>G23*G38*M38*S36/U36/1000</f>
        <v>0</v>
      </c>
      <c r="W38" s="77"/>
      <c r="X38" s="77"/>
      <c r="Y38" s="77">
        <f>IFERROR(O23*G38*M38*S36/U36/1000,0)</f>
        <v>0</v>
      </c>
      <c r="Z38" s="77"/>
      <c r="AA38" s="77"/>
      <c r="AB38" s="77">
        <f>W23*G38*M38*S36/U36/1000</f>
        <v>0</v>
      </c>
      <c r="AC38" s="77"/>
      <c r="AD38" s="77"/>
      <c r="AE38" s="76" t="s">
        <v>44</v>
      </c>
      <c r="AF38" s="76"/>
      <c r="AG38" s="76"/>
      <c r="AH38" s="76"/>
      <c r="AI38" s="76"/>
    </row>
    <row r="39" spans="1:35" ht="22.5" customHeight="1" x14ac:dyDescent="0.4">
      <c r="A39" s="59" t="s">
        <v>18</v>
      </c>
      <c r="B39" s="59"/>
      <c r="C39" s="59"/>
      <c r="D39" s="59"/>
      <c r="E39" s="59"/>
      <c r="F39" s="59"/>
      <c r="G39" s="27">
        <v>36.5</v>
      </c>
      <c r="H39" s="27"/>
      <c r="I39" s="27"/>
      <c r="J39" s="27" t="s">
        <v>39</v>
      </c>
      <c r="K39" s="27"/>
      <c r="L39" s="27"/>
      <c r="M39" s="59">
        <v>1.8700000000000001E-2</v>
      </c>
      <c r="N39" s="59"/>
      <c r="O39" s="59"/>
      <c r="P39" s="59" t="s">
        <v>41</v>
      </c>
      <c r="Q39" s="59"/>
      <c r="R39" s="59"/>
      <c r="S39" s="60"/>
      <c r="T39" s="81"/>
      <c r="U39" s="79"/>
      <c r="V39" s="77">
        <f>G24*G39*M39*S36/U36/1000</f>
        <v>0</v>
      </c>
      <c r="W39" s="77"/>
      <c r="X39" s="77"/>
      <c r="Y39" s="77">
        <f>IFERROR(O24*G39*M39*S36/U36/1000,0)</f>
        <v>0</v>
      </c>
      <c r="Z39" s="77"/>
      <c r="AA39" s="77"/>
      <c r="AB39" s="77">
        <f>W24*G39*M39*S36/U36/1000</f>
        <v>0</v>
      </c>
      <c r="AC39" s="77"/>
      <c r="AD39" s="77"/>
      <c r="AE39" s="76" t="s">
        <v>44</v>
      </c>
      <c r="AF39" s="76"/>
      <c r="AG39" s="76"/>
      <c r="AH39" s="76"/>
      <c r="AI39" s="76"/>
    </row>
    <row r="40" spans="1:35" ht="22.5" customHeight="1" x14ac:dyDescent="0.4">
      <c r="A40" s="59" t="s">
        <v>19</v>
      </c>
      <c r="B40" s="59"/>
      <c r="C40" s="59"/>
      <c r="D40" s="59"/>
      <c r="E40" s="59"/>
      <c r="F40" s="59"/>
      <c r="G40" s="27">
        <v>33.4</v>
      </c>
      <c r="H40" s="27"/>
      <c r="I40" s="27"/>
      <c r="J40" s="27" t="s">
        <v>39</v>
      </c>
      <c r="K40" s="27"/>
      <c r="L40" s="27"/>
      <c r="M40" s="59">
        <v>1.8700000000000001E-2</v>
      </c>
      <c r="N40" s="59"/>
      <c r="O40" s="59"/>
      <c r="P40" s="59" t="s">
        <v>41</v>
      </c>
      <c r="Q40" s="59"/>
      <c r="R40" s="59"/>
      <c r="S40" s="60"/>
      <c r="T40" s="81"/>
      <c r="U40" s="79"/>
      <c r="V40" s="77">
        <f>G25*G40*M40*S36/U36/1000</f>
        <v>0</v>
      </c>
      <c r="W40" s="77"/>
      <c r="X40" s="77"/>
      <c r="Y40" s="77">
        <f>IFERROR(O25*G40*M40*S36/U36/1000,0)</f>
        <v>0</v>
      </c>
      <c r="Z40" s="77"/>
      <c r="AA40" s="77"/>
      <c r="AB40" s="77">
        <f>W25*G40*M40*S36/U36/1000</f>
        <v>0</v>
      </c>
      <c r="AC40" s="77"/>
      <c r="AD40" s="77"/>
      <c r="AE40" s="76" t="s">
        <v>44</v>
      </c>
      <c r="AF40" s="76"/>
      <c r="AG40" s="76"/>
      <c r="AH40" s="76"/>
      <c r="AI40" s="76"/>
    </row>
    <row r="41" spans="1:35" ht="22.5" customHeight="1" thickBot="1" x14ac:dyDescent="0.45">
      <c r="A41" s="59" t="s">
        <v>20</v>
      </c>
      <c r="B41" s="59"/>
      <c r="C41" s="59"/>
      <c r="D41" s="59"/>
      <c r="E41" s="59"/>
      <c r="F41" s="59"/>
      <c r="G41" s="82">
        <v>38</v>
      </c>
      <c r="H41" s="82"/>
      <c r="I41" s="82"/>
      <c r="J41" s="27" t="s">
        <v>39</v>
      </c>
      <c r="K41" s="27"/>
      <c r="L41" s="27"/>
      <c r="M41" s="59">
        <v>1.8800000000000001E-2</v>
      </c>
      <c r="N41" s="59"/>
      <c r="O41" s="59"/>
      <c r="P41" s="59" t="s">
        <v>41</v>
      </c>
      <c r="Q41" s="59"/>
      <c r="R41" s="59"/>
      <c r="S41" s="60"/>
      <c r="T41" s="81"/>
      <c r="U41" s="79"/>
      <c r="V41" s="78">
        <f>G26*G41*M41*S36/U36/1000</f>
        <v>0</v>
      </c>
      <c r="W41" s="78"/>
      <c r="X41" s="78"/>
      <c r="Y41" s="78">
        <f>IFERROR(O26*G41*M41*S36/U36/1000,0)</f>
        <v>0</v>
      </c>
      <c r="Z41" s="78"/>
      <c r="AA41" s="78"/>
      <c r="AB41" s="78">
        <f>W26*G41*M41*S36/U36/1000</f>
        <v>0</v>
      </c>
      <c r="AC41" s="78"/>
      <c r="AD41" s="78"/>
      <c r="AE41" s="76" t="s">
        <v>44</v>
      </c>
      <c r="AF41" s="76"/>
      <c r="AG41" s="76"/>
      <c r="AH41" s="76"/>
      <c r="AI41" s="76"/>
    </row>
    <row r="42" spans="1:35" ht="22.5" customHeight="1" thickBot="1" x14ac:dyDescent="0.45">
      <c r="A42" s="3"/>
      <c r="B42" s="3"/>
      <c r="C42" s="3"/>
      <c r="D42" s="3"/>
      <c r="E42" s="3"/>
      <c r="F42" s="3"/>
      <c r="G42" s="4"/>
      <c r="H42" s="4"/>
      <c r="I42" s="4"/>
      <c r="J42" s="4"/>
      <c r="K42" s="4"/>
      <c r="L42" s="4"/>
      <c r="M42" s="3"/>
      <c r="N42" s="3"/>
      <c r="O42" s="3"/>
      <c r="P42" s="3"/>
      <c r="Q42" s="3"/>
      <c r="R42" s="3"/>
      <c r="S42" s="3"/>
      <c r="T42" s="3"/>
      <c r="U42" s="3"/>
      <c r="V42" s="86">
        <f>SUM(V35:X41)</f>
        <v>0</v>
      </c>
      <c r="W42" s="87"/>
      <c r="X42" s="88"/>
      <c r="Y42" s="86">
        <f t="shared" ref="Y42" si="0">SUM(Y35:AA41)</f>
        <v>0</v>
      </c>
      <c r="Z42" s="87"/>
      <c r="AA42" s="88"/>
      <c r="AB42" s="86">
        <f t="shared" ref="AB42" si="1">SUM(AB35:AD41)</f>
        <v>0</v>
      </c>
      <c r="AC42" s="87"/>
      <c r="AD42" s="88"/>
    </row>
    <row r="43" spans="1:35" ht="22.5" customHeight="1" x14ac:dyDescent="0.4">
      <c r="A43" s="4" t="s">
        <v>67</v>
      </c>
      <c r="B43" s="80" t="s">
        <v>70</v>
      </c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</row>
    <row r="44" spans="1:35" ht="22.5" customHeight="1" x14ac:dyDescent="0.4">
      <c r="A44" s="3"/>
      <c r="B44" s="80" t="s">
        <v>71</v>
      </c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</row>
    <row r="45" spans="1:35" ht="22.5" customHeight="1" x14ac:dyDescent="0.4">
      <c r="A45" s="3"/>
      <c r="B45" s="80" t="s">
        <v>72</v>
      </c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  <c r="AI45" s="80"/>
    </row>
    <row r="46" spans="1:35" ht="22.5" customHeight="1" x14ac:dyDescent="0.4">
      <c r="A46" s="4" t="s">
        <v>67</v>
      </c>
      <c r="B46" s="80" t="s">
        <v>68</v>
      </c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  <c r="AI46" s="80"/>
    </row>
    <row r="47" spans="1:35" ht="22.5" customHeight="1" x14ac:dyDescent="0.4">
      <c r="A47" s="3"/>
      <c r="B47" s="80" t="s">
        <v>69</v>
      </c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  <c r="AI47" s="80"/>
    </row>
    <row r="48" spans="1:35" ht="22.5" customHeight="1" x14ac:dyDescent="0.4">
      <c r="A48" s="4" t="s">
        <v>67</v>
      </c>
      <c r="B48" s="80" t="s">
        <v>93</v>
      </c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0"/>
      <c r="AC48" s="80"/>
      <c r="AD48" s="80"/>
      <c r="AE48" s="80"/>
      <c r="AF48" s="80"/>
      <c r="AG48" s="80"/>
      <c r="AH48" s="80"/>
      <c r="AI48" s="80"/>
    </row>
    <row r="49" spans="2:20" ht="22.5" customHeight="1" x14ac:dyDescent="0.4">
      <c r="B49" s="27" t="s">
        <v>64</v>
      </c>
      <c r="C49" s="27"/>
      <c r="D49" s="27" t="s">
        <v>65</v>
      </c>
      <c r="E49" s="27"/>
      <c r="F49" s="27"/>
      <c r="G49" s="27"/>
      <c r="H49" s="27"/>
      <c r="I49" s="27" t="s">
        <v>66</v>
      </c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</row>
    <row r="50" spans="2:20" ht="22.5" customHeight="1" x14ac:dyDescent="0.4">
      <c r="B50" s="27" t="s">
        <v>45</v>
      </c>
      <c r="C50" s="27"/>
      <c r="D50" s="75" t="s">
        <v>49</v>
      </c>
      <c r="E50" s="75"/>
      <c r="F50" s="75"/>
      <c r="G50" s="75"/>
      <c r="H50" s="75"/>
      <c r="I50" s="75" t="s">
        <v>57</v>
      </c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</row>
    <row r="51" spans="2:20" ht="22.5" customHeight="1" x14ac:dyDescent="0.4">
      <c r="B51" s="27" t="s">
        <v>46</v>
      </c>
      <c r="C51" s="27"/>
      <c r="D51" s="75" t="s">
        <v>50</v>
      </c>
      <c r="E51" s="75"/>
      <c r="F51" s="75"/>
      <c r="G51" s="75"/>
      <c r="H51" s="75"/>
      <c r="I51" s="75" t="s">
        <v>58</v>
      </c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</row>
    <row r="52" spans="2:20" ht="22.5" customHeight="1" x14ac:dyDescent="0.4">
      <c r="B52" s="27" t="s">
        <v>22</v>
      </c>
      <c r="C52" s="27"/>
      <c r="D52" s="75" t="s">
        <v>51</v>
      </c>
      <c r="E52" s="75"/>
      <c r="F52" s="75"/>
      <c r="G52" s="75"/>
      <c r="H52" s="75"/>
      <c r="I52" s="75" t="s">
        <v>59</v>
      </c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</row>
    <row r="53" spans="2:20" ht="22.5" customHeight="1" x14ac:dyDescent="0.4">
      <c r="B53" s="27" t="s">
        <v>23</v>
      </c>
      <c r="C53" s="27"/>
      <c r="D53" s="75" t="s">
        <v>52</v>
      </c>
      <c r="E53" s="75"/>
      <c r="F53" s="75"/>
      <c r="G53" s="75"/>
      <c r="H53" s="75"/>
      <c r="I53" s="75" t="s">
        <v>60</v>
      </c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</row>
    <row r="54" spans="2:20" ht="22.5" customHeight="1" x14ac:dyDescent="0.4">
      <c r="B54" s="27" t="s">
        <v>47</v>
      </c>
      <c r="C54" s="27"/>
      <c r="D54" s="75" t="s">
        <v>53</v>
      </c>
      <c r="E54" s="75"/>
      <c r="F54" s="75"/>
      <c r="G54" s="75"/>
      <c r="H54" s="75"/>
      <c r="I54" s="75" t="s">
        <v>61</v>
      </c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</row>
    <row r="55" spans="2:20" ht="22.5" customHeight="1" x14ac:dyDescent="0.4">
      <c r="B55" s="27" t="s">
        <v>48</v>
      </c>
      <c r="C55" s="27"/>
      <c r="D55" s="75" t="s">
        <v>54</v>
      </c>
      <c r="E55" s="75"/>
      <c r="F55" s="75"/>
      <c r="G55" s="75"/>
      <c r="H55" s="75"/>
      <c r="I55" s="75" t="s">
        <v>62</v>
      </c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</row>
    <row r="56" spans="2:20" ht="22.5" customHeight="1" x14ac:dyDescent="0.4">
      <c r="B56" s="27" t="s">
        <v>56</v>
      </c>
      <c r="C56" s="27"/>
      <c r="D56" s="75" t="s">
        <v>55</v>
      </c>
      <c r="E56" s="75"/>
      <c r="F56" s="75"/>
      <c r="G56" s="75"/>
      <c r="H56" s="75"/>
      <c r="I56" s="75" t="s">
        <v>63</v>
      </c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</row>
  </sheetData>
  <mergeCells count="218">
    <mergeCell ref="A2:AI2"/>
    <mergeCell ref="M3:AI3"/>
    <mergeCell ref="A13:AI13"/>
    <mergeCell ref="A30:AI30"/>
    <mergeCell ref="B10:AI10"/>
    <mergeCell ref="B11:AI11"/>
    <mergeCell ref="B27:AI27"/>
    <mergeCell ref="V42:X42"/>
    <mergeCell ref="Y42:AA42"/>
    <mergeCell ref="AB42:AD42"/>
    <mergeCell ref="O19:R19"/>
    <mergeCell ref="S19:V19"/>
    <mergeCell ref="W19:Z19"/>
    <mergeCell ref="AA19:AD19"/>
    <mergeCell ref="G32:L34"/>
    <mergeCell ref="S31:U31"/>
    <mergeCell ref="S32:U34"/>
    <mergeCell ref="M31:R31"/>
    <mergeCell ref="P38:R38"/>
    <mergeCell ref="P39:R39"/>
    <mergeCell ref="P40:R40"/>
    <mergeCell ref="J39:L39"/>
    <mergeCell ref="J40:L40"/>
    <mergeCell ref="J41:L41"/>
    <mergeCell ref="B43:AI43"/>
    <mergeCell ref="B44:AI44"/>
    <mergeCell ref="AE41:AI41"/>
    <mergeCell ref="S35:U35"/>
    <mergeCell ref="V35:X35"/>
    <mergeCell ref="Y35:AA35"/>
    <mergeCell ref="AB35:AD35"/>
    <mergeCell ref="V36:X36"/>
    <mergeCell ref="Y36:AA36"/>
    <mergeCell ref="AB36:AD36"/>
    <mergeCell ref="V37:X37"/>
    <mergeCell ref="Y37:AA37"/>
    <mergeCell ref="P41:R41"/>
    <mergeCell ref="S36:S41"/>
    <mergeCell ref="T36:T41"/>
    <mergeCell ref="P35:R35"/>
    <mergeCell ref="P36:R36"/>
    <mergeCell ref="J35:L35"/>
    <mergeCell ref="J36:L36"/>
    <mergeCell ref="J37:L37"/>
    <mergeCell ref="J38:L38"/>
    <mergeCell ref="G40:I40"/>
    <mergeCell ref="G41:I41"/>
    <mergeCell ref="P37:R37"/>
    <mergeCell ref="B45:AI45"/>
    <mergeCell ref="B46:AI46"/>
    <mergeCell ref="B47:AI47"/>
    <mergeCell ref="B48:AI48"/>
    <mergeCell ref="I54:T54"/>
    <mergeCell ref="I55:T55"/>
    <mergeCell ref="I56:T56"/>
    <mergeCell ref="B49:C49"/>
    <mergeCell ref="D49:H49"/>
    <mergeCell ref="I49:T49"/>
    <mergeCell ref="B55:C55"/>
    <mergeCell ref="B56:C56"/>
    <mergeCell ref="D50:H50"/>
    <mergeCell ref="D51:H51"/>
    <mergeCell ref="D52:H52"/>
    <mergeCell ref="D53:H53"/>
    <mergeCell ref="D54:H54"/>
    <mergeCell ref="D55:H55"/>
    <mergeCell ref="D56:H56"/>
    <mergeCell ref="B50:C50"/>
    <mergeCell ref="B51:C51"/>
    <mergeCell ref="B52:C52"/>
    <mergeCell ref="B53:C53"/>
    <mergeCell ref="B54:C54"/>
    <mergeCell ref="I50:T50"/>
    <mergeCell ref="I51:T51"/>
    <mergeCell ref="I52:T52"/>
    <mergeCell ref="I53:T53"/>
    <mergeCell ref="AE35:AI35"/>
    <mergeCell ref="AE36:AI36"/>
    <mergeCell ref="AE37:AI37"/>
    <mergeCell ref="AE38:AI38"/>
    <mergeCell ref="AE39:AI39"/>
    <mergeCell ref="AE40:AI40"/>
    <mergeCell ref="V40:X40"/>
    <mergeCell ref="Y40:AA40"/>
    <mergeCell ref="AB40:AD40"/>
    <mergeCell ref="V41:X41"/>
    <mergeCell ref="Y41:AA41"/>
    <mergeCell ref="AB41:AD41"/>
    <mergeCell ref="AB37:AD37"/>
    <mergeCell ref="V38:X38"/>
    <mergeCell ref="Y38:AA38"/>
    <mergeCell ref="AB38:AD38"/>
    <mergeCell ref="V39:X39"/>
    <mergeCell ref="Y39:AA39"/>
    <mergeCell ref="AB39:AD39"/>
    <mergeCell ref="U36:U41"/>
    <mergeCell ref="M35:O35"/>
    <mergeCell ref="M36:O36"/>
    <mergeCell ref="M37:O37"/>
    <mergeCell ref="M38:O38"/>
    <mergeCell ref="M39:O39"/>
    <mergeCell ref="M40:O40"/>
    <mergeCell ref="M41:O41"/>
    <mergeCell ref="A41:F41"/>
    <mergeCell ref="G35:I35"/>
    <mergeCell ref="G36:I36"/>
    <mergeCell ref="G37:I37"/>
    <mergeCell ref="G38:I38"/>
    <mergeCell ref="G39:I39"/>
    <mergeCell ref="A35:F35"/>
    <mergeCell ref="A36:F36"/>
    <mergeCell ref="A37:F37"/>
    <mergeCell ref="A38:F38"/>
    <mergeCell ref="A39:F39"/>
    <mergeCell ref="A40:F40"/>
    <mergeCell ref="V31:AD31"/>
    <mergeCell ref="A31:F34"/>
    <mergeCell ref="G26:J26"/>
    <mergeCell ref="K26:N26"/>
    <mergeCell ref="O26:R26"/>
    <mergeCell ref="S26:V26"/>
    <mergeCell ref="W26:Z26"/>
    <mergeCell ref="AA26:AD26"/>
    <mergeCell ref="G25:J25"/>
    <mergeCell ref="K25:N25"/>
    <mergeCell ref="O25:R25"/>
    <mergeCell ref="S25:V25"/>
    <mergeCell ref="W25:Z25"/>
    <mergeCell ref="AA25:AD25"/>
    <mergeCell ref="V34:X34"/>
    <mergeCell ref="Y34:AA34"/>
    <mergeCell ref="AB34:AD34"/>
    <mergeCell ref="M32:R34"/>
    <mergeCell ref="Y33:AA33"/>
    <mergeCell ref="AB33:AD33"/>
    <mergeCell ref="V32:X33"/>
    <mergeCell ref="Y32:AA32"/>
    <mergeCell ref="AB32:AD32"/>
    <mergeCell ref="G31:L31"/>
    <mergeCell ref="AA22:AD22"/>
    <mergeCell ref="G21:J21"/>
    <mergeCell ref="K21:N21"/>
    <mergeCell ref="O21:R21"/>
    <mergeCell ref="S21:V21"/>
    <mergeCell ref="W21:Z21"/>
    <mergeCell ref="AA21:AD21"/>
    <mergeCell ref="G24:J24"/>
    <mergeCell ref="K24:N24"/>
    <mergeCell ref="O24:R24"/>
    <mergeCell ref="S24:V24"/>
    <mergeCell ref="W24:Z24"/>
    <mergeCell ref="AA24:AD24"/>
    <mergeCell ref="G23:J23"/>
    <mergeCell ref="K23:N23"/>
    <mergeCell ref="O23:R23"/>
    <mergeCell ref="S23:V23"/>
    <mergeCell ref="W23:Z23"/>
    <mergeCell ref="AA23:AD23"/>
    <mergeCell ref="G22:J22"/>
    <mergeCell ref="K22:N22"/>
    <mergeCell ref="O22:R22"/>
    <mergeCell ref="S22:V22"/>
    <mergeCell ref="W22:Z22"/>
    <mergeCell ref="E24:F24"/>
    <mergeCell ref="E25:F25"/>
    <mergeCell ref="E26:F26"/>
    <mergeCell ref="A21:D21"/>
    <mergeCell ref="A22:D22"/>
    <mergeCell ref="A23:D23"/>
    <mergeCell ref="A24:D24"/>
    <mergeCell ref="A25:D25"/>
    <mergeCell ref="A26:D26"/>
    <mergeCell ref="E21:F21"/>
    <mergeCell ref="E22:F22"/>
    <mergeCell ref="E23:F23"/>
    <mergeCell ref="A8:F8"/>
    <mergeCell ref="A9:F9"/>
    <mergeCell ref="AA20:AD20"/>
    <mergeCell ref="W20:Z20"/>
    <mergeCell ref="S20:V20"/>
    <mergeCell ref="O20:R20"/>
    <mergeCell ref="K20:N20"/>
    <mergeCell ref="G20:J20"/>
    <mergeCell ref="Y8:AD8"/>
    <mergeCell ref="G9:L9"/>
    <mergeCell ref="M9:R9"/>
    <mergeCell ref="S9:X9"/>
    <mergeCell ref="Y9:AD9"/>
    <mergeCell ref="G17:N17"/>
    <mergeCell ref="O17:V17"/>
    <mergeCell ref="S8:X8"/>
    <mergeCell ref="G19:J19"/>
    <mergeCell ref="K19:N19"/>
    <mergeCell ref="A17:F19"/>
    <mergeCell ref="G8:L8"/>
    <mergeCell ref="M8:R8"/>
    <mergeCell ref="A20:D20"/>
    <mergeCell ref="E20:F20"/>
    <mergeCell ref="H18:I18"/>
    <mergeCell ref="A3:F3"/>
    <mergeCell ref="G7:L7"/>
    <mergeCell ref="G5:L5"/>
    <mergeCell ref="A5:F5"/>
    <mergeCell ref="A6:F7"/>
    <mergeCell ref="G3:H3"/>
    <mergeCell ref="G6:H6"/>
    <mergeCell ref="M6:N6"/>
    <mergeCell ref="S6:T6"/>
    <mergeCell ref="P18:Q18"/>
    <mergeCell ref="X18:Y18"/>
    <mergeCell ref="M5:R5"/>
    <mergeCell ref="S5:X5"/>
    <mergeCell ref="Y5:AD5"/>
    <mergeCell ref="M7:R7"/>
    <mergeCell ref="S7:X7"/>
    <mergeCell ref="Y7:AD7"/>
    <mergeCell ref="Y6:Z6"/>
    <mergeCell ref="W17:AD17"/>
  </mergeCells>
  <phoneticPr fontId="3"/>
  <conditionalFormatting sqref="G20:AD26">
    <cfRule type="expression" dxfId="8" priority="1">
      <formula>NOT(MOD(G20,1))</formula>
    </cfRule>
  </conditionalFormatting>
  <conditionalFormatting sqref="I3 K3 I6 K6 O6 Q6 U6 W6 AA6 AC6">
    <cfRule type="containsBlanks" dxfId="7" priority="4">
      <formula>LEN(TRIM(I3))=0</formula>
    </cfRule>
  </conditionalFormatting>
  <conditionalFormatting sqref="U6 W6 AA6 AC6">
    <cfRule type="containsBlanks" dxfId="6" priority="3">
      <formula>LEN(TRIM(U6))=0</formula>
    </cfRule>
  </conditionalFormatting>
  <pageMargins left="0.70866141732283472" right="0.70866141732283472" top="0.55118110236220474" bottom="0.31496062992125984" header="0.31496062992125984" footer="0.31496062992125984"/>
  <pageSetup paperSize="9" scale="6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61CDC-D45F-4358-8229-DF6082A5D645}">
  <sheetPr>
    <tabColor rgb="FF92D050"/>
    <pageSetUpPr fitToPage="1"/>
  </sheetPr>
  <dimension ref="A1:BF34"/>
  <sheetViews>
    <sheetView showGridLines="0" zoomScaleNormal="100" workbookViewId="0">
      <selection activeCell="AZ4" sqref="AZ4:BC5"/>
    </sheetView>
  </sheetViews>
  <sheetFormatPr defaultRowHeight="18.75" x14ac:dyDescent="0.4"/>
  <cols>
    <col min="1" max="6" width="2.375" customWidth="1"/>
    <col min="7" max="7" width="4" customWidth="1"/>
    <col min="8" max="55" width="3" customWidth="1"/>
    <col min="56" max="57" width="10.75" customWidth="1"/>
    <col min="58" max="58" width="15" customWidth="1"/>
  </cols>
  <sheetData>
    <row r="1" spans="1:58" s="15" customFormat="1" ht="17.25" x14ac:dyDescent="0.4">
      <c r="A1" s="150" t="s">
        <v>98</v>
      </c>
      <c r="B1" s="150"/>
      <c r="C1" s="150"/>
      <c r="D1" s="150"/>
      <c r="E1" s="150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</row>
    <row r="2" spans="1:58" s="15" customFormat="1" ht="7.5" customHeight="1" x14ac:dyDescent="0.4">
      <c r="A2" s="16"/>
      <c r="B2" s="16"/>
      <c r="C2" s="16"/>
      <c r="D2" s="16"/>
      <c r="E2" s="16"/>
    </row>
    <row r="3" spans="1:58" s="15" customFormat="1" ht="17.25" x14ac:dyDescent="0.4">
      <c r="A3" s="17" t="s">
        <v>99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20" t="s">
        <v>148</v>
      </c>
      <c r="BA3" s="20"/>
      <c r="BB3" s="20"/>
      <c r="BC3" s="20"/>
      <c r="BD3" s="17"/>
    </row>
    <row r="4" spans="1:58" s="15" customFormat="1" ht="14.25" x14ac:dyDescent="0.4">
      <c r="A4" s="151" t="s">
        <v>100</v>
      </c>
      <c r="B4" s="152"/>
      <c r="C4" s="152"/>
      <c r="D4" s="152"/>
      <c r="E4" s="152"/>
      <c r="F4" s="152"/>
      <c r="G4" s="153"/>
      <c r="H4" s="160" t="str">
        <f t="shared" ref="H4" si="0">IFERROR(DBCS(TEXT(EDATE(DATEVALUE(L4&amp;"1日"),-1),"ggge年m月")),"")</f>
        <v/>
      </c>
      <c r="I4" s="161"/>
      <c r="J4" s="161"/>
      <c r="K4" s="162"/>
      <c r="L4" s="160" t="str">
        <f t="shared" ref="L4" si="1">IFERROR(DBCS(TEXT(EDATE(DATEVALUE(P4&amp;"1日"),-1),"ggge年m月")),"")</f>
        <v/>
      </c>
      <c r="M4" s="161"/>
      <c r="N4" s="161"/>
      <c r="O4" s="162"/>
      <c r="P4" s="160" t="str">
        <f t="shared" ref="P4" si="2">IFERROR(DBCS(TEXT(EDATE(DATEVALUE(T4&amp;"1日"),-1),"ggge年m月")),"")</f>
        <v/>
      </c>
      <c r="Q4" s="161"/>
      <c r="R4" s="161"/>
      <c r="S4" s="162"/>
      <c r="T4" s="160" t="str">
        <f t="shared" ref="T4" si="3">IFERROR(DBCS(TEXT(EDATE(DATEVALUE(X4&amp;"1日"),-1),"ggge年m月")),"")</f>
        <v/>
      </c>
      <c r="U4" s="161"/>
      <c r="V4" s="161"/>
      <c r="W4" s="162"/>
      <c r="X4" s="160" t="str">
        <f t="shared" ref="X4" si="4">IFERROR(DBCS(TEXT(EDATE(DATEVALUE(AB4&amp;"1日"),-1),"ggge年m月")),"")</f>
        <v/>
      </c>
      <c r="Y4" s="161"/>
      <c r="Z4" s="161"/>
      <c r="AA4" s="162"/>
      <c r="AB4" s="160" t="str">
        <f t="shared" ref="AB4" si="5">IFERROR(DBCS(TEXT(EDATE(DATEVALUE(AF4&amp;"1日"),-1),"ggge年m月")),"")</f>
        <v/>
      </c>
      <c r="AC4" s="161"/>
      <c r="AD4" s="161"/>
      <c r="AE4" s="162"/>
      <c r="AF4" s="160" t="str">
        <f t="shared" ref="AF4" si="6">IFERROR(DBCS(TEXT(EDATE(DATEVALUE(AJ4&amp;"1日"),-1),"ggge年m月")),"")</f>
        <v/>
      </c>
      <c r="AG4" s="161"/>
      <c r="AH4" s="161"/>
      <c r="AI4" s="162"/>
      <c r="AJ4" s="160" t="str">
        <f t="shared" ref="AJ4" si="7">IFERROR(DBCS(TEXT(EDATE(DATEVALUE(AN4&amp;"1日"),-1),"ggge年m月")),"")</f>
        <v/>
      </c>
      <c r="AK4" s="161"/>
      <c r="AL4" s="161"/>
      <c r="AM4" s="162"/>
      <c r="AN4" s="160" t="str">
        <f t="shared" ref="AN4" si="8">IFERROR(DBCS(TEXT(EDATE(DATEVALUE(AR4&amp;"1日"),-1),"ggge年m月")),"")</f>
        <v/>
      </c>
      <c r="AO4" s="161"/>
      <c r="AP4" s="161"/>
      <c r="AQ4" s="162"/>
      <c r="AR4" s="160" t="str">
        <f t="shared" ref="AR4" si="9">IFERROR(DBCS(TEXT(EDATE(DATEVALUE(AV4&amp;"1日"),-1),"ggge年m月")),"")</f>
        <v/>
      </c>
      <c r="AS4" s="161"/>
      <c r="AT4" s="161"/>
      <c r="AU4" s="162"/>
      <c r="AV4" s="160" t="str">
        <f>IFERROR(DBCS(TEXT(EDATE(DATEVALUE(AZ4&amp;"1日"),-1),"ggge年m月")),"")</f>
        <v/>
      </c>
      <c r="AW4" s="161"/>
      <c r="AX4" s="161"/>
      <c r="AY4" s="162"/>
      <c r="AZ4" s="160"/>
      <c r="BA4" s="161"/>
      <c r="BB4" s="161"/>
      <c r="BC4" s="162"/>
      <c r="BD4" s="22" t="s">
        <v>101</v>
      </c>
      <c r="BE4" s="23"/>
      <c r="BF4" s="24"/>
    </row>
    <row r="5" spans="1:58" s="15" customFormat="1" ht="19.5" customHeight="1" x14ac:dyDescent="0.4">
      <c r="A5" s="154"/>
      <c r="B5" s="155"/>
      <c r="C5" s="155"/>
      <c r="D5" s="155"/>
      <c r="E5" s="155"/>
      <c r="F5" s="155"/>
      <c r="G5" s="156"/>
      <c r="H5" s="163"/>
      <c r="I5" s="164"/>
      <c r="J5" s="164"/>
      <c r="K5" s="165"/>
      <c r="L5" s="163"/>
      <c r="M5" s="164"/>
      <c r="N5" s="164"/>
      <c r="O5" s="165"/>
      <c r="P5" s="163"/>
      <c r="Q5" s="164"/>
      <c r="R5" s="164"/>
      <c r="S5" s="165"/>
      <c r="T5" s="163"/>
      <c r="U5" s="164"/>
      <c r="V5" s="164"/>
      <c r="W5" s="165"/>
      <c r="X5" s="163"/>
      <c r="Y5" s="164"/>
      <c r="Z5" s="164"/>
      <c r="AA5" s="165"/>
      <c r="AB5" s="163"/>
      <c r="AC5" s="164"/>
      <c r="AD5" s="164"/>
      <c r="AE5" s="165"/>
      <c r="AF5" s="163"/>
      <c r="AG5" s="164"/>
      <c r="AH5" s="164"/>
      <c r="AI5" s="165"/>
      <c r="AJ5" s="163"/>
      <c r="AK5" s="164"/>
      <c r="AL5" s="164"/>
      <c r="AM5" s="165"/>
      <c r="AN5" s="163"/>
      <c r="AO5" s="164"/>
      <c r="AP5" s="164"/>
      <c r="AQ5" s="165"/>
      <c r="AR5" s="163"/>
      <c r="AS5" s="164"/>
      <c r="AT5" s="164"/>
      <c r="AU5" s="165"/>
      <c r="AV5" s="163"/>
      <c r="AW5" s="164"/>
      <c r="AX5" s="164"/>
      <c r="AY5" s="165"/>
      <c r="AZ5" s="163"/>
      <c r="BA5" s="164"/>
      <c r="BB5" s="164"/>
      <c r="BC5" s="165"/>
      <c r="BD5" s="27" t="s">
        <v>102</v>
      </c>
      <c r="BE5" s="40" t="s">
        <v>103</v>
      </c>
      <c r="BF5" s="145" t="s">
        <v>104</v>
      </c>
    </row>
    <row r="6" spans="1:58" s="15" customFormat="1" ht="38.25" customHeight="1" x14ac:dyDescent="0.4">
      <c r="A6" s="157"/>
      <c r="B6" s="158"/>
      <c r="C6" s="158"/>
      <c r="D6" s="158"/>
      <c r="E6" s="158"/>
      <c r="F6" s="158"/>
      <c r="G6" s="159"/>
      <c r="H6" s="147" t="s">
        <v>105</v>
      </c>
      <c r="I6" s="148"/>
      <c r="J6" s="148"/>
      <c r="K6" s="149"/>
      <c r="L6" s="147" t="s">
        <v>105</v>
      </c>
      <c r="M6" s="148"/>
      <c r="N6" s="148"/>
      <c r="O6" s="149"/>
      <c r="P6" s="147" t="s">
        <v>105</v>
      </c>
      <c r="Q6" s="148"/>
      <c r="R6" s="148"/>
      <c r="S6" s="149"/>
      <c r="T6" s="147" t="s">
        <v>105</v>
      </c>
      <c r="U6" s="148"/>
      <c r="V6" s="148"/>
      <c r="W6" s="149"/>
      <c r="X6" s="147" t="s">
        <v>105</v>
      </c>
      <c r="Y6" s="148"/>
      <c r="Z6" s="148"/>
      <c r="AA6" s="149"/>
      <c r="AB6" s="147" t="s">
        <v>105</v>
      </c>
      <c r="AC6" s="148"/>
      <c r="AD6" s="148"/>
      <c r="AE6" s="149"/>
      <c r="AF6" s="147" t="s">
        <v>105</v>
      </c>
      <c r="AG6" s="148"/>
      <c r="AH6" s="148"/>
      <c r="AI6" s="149"/>
      <c r="AJ6" s="147" t="s">
        <v>105</v>
      </c>
      <c r="AK6" s="148"/>
      <c r="AL6" s="148"/>
      <c r="AM6" s="149"/>
      <c r="AN6" s="147" t="s">
        <v>105</v>
      </c>
      <c r="AO6" s="148"/>
      <c r="AP6" s="148"/>
      <c r="AQ6" s="149"/>
      <c r="AR6" s="147" t="s">
        <v>105</v>
      </c>
      <c r="AS6" s="148"/>
      <c r="AT6" s="148"/>
      <c r="AU6" s="149"/>
      <c r="AV6" s="147" t="s">
        <v>105</v>
      </c>
      <c r="AW6" s="148"/>
      <c r="AX6" s="148"/>
      <c r="AY6" s="149"/>
      <c r="AZ6" s="147" t="s">
        <v>106</v>
      </c>
      <c r="BA6" s="148"/>
      <c r="BB6" s="148"/>
      <c r="BC6" s="149"/>
      <c r="BD6" s="27"/>
      <c r="BE6" s="144"/>
      <c r="BF6" s="146"/>
    </row>
    <row r="7" spans="1:58" s="15" customFormat="1" ht="17.25" customHeight="1" x14ac:dyDescent="0.4">
      <c r="A7" s="22" t="s">
        <v>107</v>
      </c>
      <c r="B7" s="23"/>
      <c r="C7" s="23"/>
      <c r="D7" s="23"/>
      <c r="E7" s="24"/>
      <c r="F7" s="27" t="s">
        <v>108</v>
      </c>
      <c r="G7" s="27"/>
      <c r="H7" s="140"/>
      <c r="I7" s="141"/>
      <c r="J7" s="141"/>
      <c r="K7" s="142"/>
      <c r="L7" s="140"/>
      <c r="M7" s="141"/>
      <c r="N7" s="141"/>
      <c r="O7" s="142"/>
      <c r="P7" s="140"/>
      <c r="Q7" s="141"/>
      <c r="R7" s="141"/>
      <c r="S7" s="142"/>
      <c r="T7" s="140"/>
      <c r="U7" s="141"/>
      <c r="V7" s="141"/>
      <c r="W7" s="142"/>
      <c r="X7" s="140"/>
      <c r="Y7" s="141"/>
      <c r="Z7" s="141"/>
      <c r="AA7" s="142"/>
      <c r="AB7" s="140"/>
      <c r="AC7" s="141"/>
      <c r="AD7" s="141"/>
      <c r="AE7" s="142"/>
      <c r="AF7" s="140"/>
      <c r="AG7" s="141"/>
      <c r="AH7" s="141"/>
      <c r="AI7" s="142"/>
      <c r="AJ7" s="140"/>
      <c r="AK7" s="141"/>
      <c r="AL7" s="141"/>
      <c r="AM7" s="142"/>
      <c r="AN7" s="140"/>
      <c r="AO7" s="141"/>
      <c r="AP7" s="141"/>
      <c r="AQ7" s="142"/>
      <c r="AR7" s="140"/>
      <c r="AS7" s="141"/>
      <c r="AT7" s="141"/>
      <c r="AU7" s="142"/>
      <c r="AV7" s="140"/>
      <c r="AW7" s="141"/>
      <c r="AX7" s="141"/>
      <c r="AY7" s="142"/>
      <c r="AZ7" s="140"/>
      <c r="BA7" s="141"/>
      <c r="BB7" s="141"/>
      <c r="BC7" s="142"/>
      <c r="BD7" s="19">
        <f>SUM(H7:BC7)</f>
        <v>0</v>
      </c>
      <c r="BE7" s="19" t="str">
        <f>IFERROR(BD7/COUNT(H$7:BC$7),"")</f>
        <v/>
      </c>
      <c r="BF7" s="166"/>
    </row>
    <row r="8" spans="1:58" s="15" customFormat="1" ht="17.25" customHeight="1" x14ac:dyDescent="0.4">
      <c r="A8" s="22" t="s">
        <v>109</v>
      </c>
      <c r="B8" s="23"/>
      <c r="C8" s="23"/>
      <c r="D8" s="23"/>
      <c r="E8" s="24"/>
      <c r="F8" s="27" t="s">
        <v>110</v>
      </c>
      <c r="G8" s="27"/>
      <c r="H8" s="140"/>
      <c r="I8" s="141"/>
      <c r="J8" s="141"/>
      <c r="K8" s="142"/>
      <c r="L8" s="140"/>
      <c r="M8" s="141"/>
      <c r="N8" s="141"/>
      <c r="O8" s="142"/>
      <c r="P8" s="140"/>
      <c r="Q8" s="141"/>
      <c r="R8" s="141"/>
      <c r="S8" s="142"/>
      <c r="T8" s="140"/>
      <c r="U8" s="141"/>
      <c r="V8" s="141"/>
      <c r="W8" s="142"/>
      <c r="X8" s="140"/>
      <c r="Y8" s="141"/>
      <c r="Z8" s="141"/>
      <c r="AA8" s="142"/>
      <c r="AB8" s="140"/>
      <c r="AC8" s="141"/>
      <c r="AD8" s="141"/>
      <c r="AE8" s="142"/>
      <c r="AF8" s="140"/>
      <c r="AG8" s="141"/>
      <c r="AH8" s="141"/>
      <c r="AI8" s="142"/>
      <c r="AJ8" s="140"/>
      <c r="AK8" s="141"/>
      <c r="AL8" s="141"/>
      <c r="AM8" s="142"/>
      <c r="AN8" s="140"/>
      <c r="AO8" s="141"/>
      <c r="AP8" s="141"/>
      <c r="AQ8" s="142"/>
      <c r="AR8" s="140"/>
      <c r="AS8" s="141"/>
      <c r="AT8" s="141"/>
      <c r="AU8" s="142"/>
      <c r="AV8" s="140"/>
      <c r="AW8" s="141"/>
      <c r="AX8" s="141"/>
      <c r="AY8" s="142"/>
      <c r="AZ8" s="140"/>
      <c r="BA8" s="141"/>
      <c r="BB8" s="141"/>
      <c r="BC8" s="142"/>
      <c r="BD8" s="19">
        <f t="shared" ref="BD8:BD13" si="10">SUM(H8:BC8)</f>
        <v>0</v>
      </c>
      <c r="BE8" s="19" t="str">
        <f t="shared" ref="BE8:BE13" si="11">IFERROR(BD8/COUNT(H$7:BC$7),"")</f>
        <v/>
      </c>
      <c r="BF8" s="167" t="str">
        <f>IFERROR(BE8*(1/458),"")</f>
        <v/>
      </c>
    </row>
    <row r="9" spans="1:58" s="15" customFormat="1" ht="17.25" customHeight="1" x14ac:dyDescent="0.4">
      <c r="A9" s="22" t="s">
        <v>111</v>
      </c>
      <c r="B9" s="23"/>
      <c r="C9" s="23"/>
      <c r="D9" s="23"/>
      <c r="E9" s="24"/>
      <c r="F9" s="27" t="s">
        <v>110</v>
      </c>
      <c r="G9" s="27"/>
      <c r="H9" s="140"/>
      <c r="I9" s="141"/>
      <c r="J9" s="141"/>
      <c r="K9" s="142"/>
      <c r="L9" s="140"/>
      <c r="M9" s="141"/>
      <c r="N9" s="141"/>
      <c r="O9" s="142"/>
      <c r="P9" s="140"/>
      <c r="Q9" s="141"/>
      <c r="R9" s="141"/>
      <c r="S9" s="142"/>
      <c r="T9" s="140"/>
      <c r="U9" s="141"/>
      <c r="V9" s="141"/>
      <c r="W9" s="142"/>
      <c r="X9" s="140"/>
      <c r="Y9" s="141"/>
      <c r="Z9" s="141"/>
      <c r="AA9" s="142"/>
      <c r="AB9" s="140"/>
      <c r="AC9" s="141"/>
      <c r="AD9" s="141"/>
      <c r="AE9" s="142"/>
      <c r="AF9" s="140"/>
      <c r="AG9" s="141"/>
      <c r="AH9" s="141"/>
      <c r="AI9" s="142"/>
      <c r="AJ9" s="140"/>
      <c r="AK9" s="141"/>
      <c r="AL9" s="141"/>
      <c r="AM9" s="142"/>
      <c r="AN9" s="140"/>
      <c r="AO9" s="141"/>
      <c r="AP9" s="141"/>
      <c r="AQ9" s="142"/>
      <c r="AR9" s="140"/>
      <c r="AS9" s="141"/>
      <c r="AT9" s="141"/>
      <c r="AU9" s="142"/>
      <c r="AV9" s="140"/>
      <c r="AW9" s="141"/>
      <c r="AX9" s="141"/>
      <c r="AY9" s="142"/>
      <c r="AZ9" s="140"/>
      <c r="BA9" s="141"/>
      <c r="BB9" s="141"/>
      <c r="BC9" s="142"/>
      <c r="BD9" s="19">
        <f t="shared" si="10"/>
        <v>0</v>
      </c>
      <c r="BE9" s="19" t="str">
        <f t="shared" si="11"/>
        <v/>
      </c>
      <c r="BF9" s="167" t="str">
        <f>IFERROR(BE9*0.96665/1000,"")</f>
        <v/>
      </c>
    </row>
    <row r="10" spans="1:58" s="15" customFormat="1" ht="17.25" customHeight="1" x14ac:dyDescent="0.4">
      <c r="A10" s="22" t="s">
        <v>112</v>
      </c>
      <c r="B10" s="23"/>
      <c r="C10" s="23"/>
      <c r="D10" s="23"/>
      <c r="E10" s="24"/>
      <c r="F10" s="27" t="s">
        <v>113</v>
      </c>
      <c r="G10" s="27"/>
      <c r="H10" s="140"/>
      <c r="I10" s="141"/>
      <c r="J10" s="141"/>
      <c r="K10" s="142"/>
      <c r="L10" s="140"/>
      <c r="M10" s="141"/>
      <c r="N10" s="141"/>
      <c r="O10" s="142"/>
      <c r="P10" s="140"/>
      <c r="Q10" s="141"/>
      <c r="R10" s="141"/>
      <c r="S10" s="142"/>
      <c r="T10" s="140"/>
      <c r="U10" s="141"/>
      <c r="V10" s="141"/>
      <c r="W10" s="142"/>
      <c r="X10" s="140"/>
      <c r="Y10" s="141"/>
      <c r="Z10" s="141"/>
      <c r="AA10" s="142"/>
      <c r="AB10" s="140"/>
      <c r="AC10" s="141"/>
      <c r="AD10" s="141"/>
      <c r="AE10" s="142"/>
      <c r="AF10" s="140"/>
      <c r="AG10" s="141"/>
      <c r="AH10" s="141"/>
      <c r="AI10" s="142"/>
      <c r="AJ10" s="140"/>
      <c r="AK10" s="141"/>
      <c r="AL10" s="141"/>
      <c r="AM10" s="142"/>
      <c r="AN10" s="140"/>
      <c r="AO10" s="141"/>
      <c r="AP10" s="141"/>
      <c r="AQ10" s="142"/>
      <c r="AR10" s="140"/>
      <c r="AS10" s="141"/>
      <c r="AT10" s="141"/>
      <c r="AU10" s="142"/>
      <c r="AV10" s="140"/>
      <c r="AW10" s="141"/>
      <c r="AX10" s="141"/>
      <c r="AY10" s="142"/>
      <c r="AZ10" s="140"/>
      <c r="BA10" s="141"/>
      <c r="BB10" s="141"/>
      <c r="BC10" s="142"/>
      <c r="BD10" s="19">
        <f t="shared" si="10"/>
        <v>0</v>
      </c>
      <c r="BE10" s="19" t="str">
        <f t="shared" si="11"/>
        <v/>
      </c>
      <c r="BF10" s="166"/>
    </row>
    <row r="11" spans="1:58" s="15" customFormat="1" ht="17.25" customHeight="1" x14ac:dyDescent="0.4">
      <c r="A11" s="22" t="s">
        <v>114</v>
      </c>
      <c r="B11" s="23"/>
      <c r="C11" s="23"/>
      <c r="D11" s="23"/>
      <c r="E11" s="24"/>
      <c r="F11" s="27" t="s">
        <v>113</v>
      </c>
      <c r="G11" s="27"/>
      <c r="H11" s="140"/>
      <c r="I11" s="141"/>
      <c r="J11" s="141"/>
      <c r="K11" s="142"/>
      <c r="L11" s="140"/>
      <c r="M11" s="141"/>
      <c r="N11" s="141"/>
      <c r="O11" s="142"/>
      <c r="P11" s="140"/>
      <c r="Q11" s="141"/>
      <c r="R11" s="141"/>
      <c r="S11" s="142"/>
      <c r="T11" s="140"/>
      <c r="U11" s="141"/>
      <c r="V11" s="141"/>
      <c r="W11" s="142"/>
      <c r="X11" s="140"/>
      <c r="Y11" s="141"/>
      <c r="Z11" s="141"/>
      <c r="AA11" s="142"/>
      <c r="AB11" s="140"/>
      <c r="AC11" s="141"/>
      <c r="AD11" s="141"/>
      <c r="AE11" s="142"/>
      <c r="AF11" s="140"/>
      <c r="AG11" s="141"/>
      <c r="AH11" s="141"/>
      <c r="AI11" s="142"/>
      <c r="AJ11" s="140"/>
      <c r="AK11" s="141"/>
      <c r="AL11" s="141"/>
      <c r="AM11" s="142"/>
      <c r="AN11" s="140"/>
      <c r="AO11" s="141"/>
      <c r="AP11" s="141"/>
      <c r="AQ11" s="142"/>
      <c r="AR11" s="140"/>
      <c r="AS11" s="141"/>
      <c r="AT11" s="141"/>
      <c r="AU11" s="142"/>
      <c r="AV11" s="140"/>
      <c r="AW11" s="141"/>
      <c r="AX11" s="141"/>
      <c r="AY11" s="142"/>
      <c r="AZ11" s="140"/>
      <c r="BA11" s="141"/>
      <c r="BB11" s="141"/>
      <c r="BC11" s="142"/>
      <c r="BD11" s="19">
        <f t="shared" si="10"/>
        <v>0</v>
      </c>
      <c r="BE11" s="19" t="str">
        <f t="shared" si="11"/>
        <v/>
      </c>
      <c r="BF11" s="166"/>
    </row>
    <row r="12" spans="1:58" s="15" customFormat="1" ht="17.25" customHeight="1" x14ac:dyDescent="0.4">
      <c r="A12" s="22" t="s">
        <v>115</v>
      </c>
      <c r="B12" s="23"/>
      <c r="C12" s="23"/>
      <c r="D12" s="23"/>
      <c r="E12" s="24"/>
      <c r="F12" s="27" t="s">
        <v>113</v>
      </c>
      <c r="G12" s="27"/>
      <c r="H12" s="140"/>
      <c r="I12" s="141"/>
      <c r="J12" s="141"/>
      <c r="K12" s="142"/>
      <c r="L12" s="140"/>
      <c r="M12" s="141"/>
      <c r="N12" s="141"/>
      <c r="O12" s="142"/>
      <c r="P12" s="140"/>
      <c r="Q12" s="141"/>
      <c r="R12" s="141"/>
      <c r="S12" s="142"/>
      <c r="T12" s="140"/>
      <c r="U12" s="141"/>
      <c r="V12" s="141"/>
      <c r="W12" s="142"/>
      <c r="X12" s="140"/>
      <c r="Y12" s="141"/>
      <c r="Z12" s="141"/>
      <c r="AA12" s="142"/>
      <c r="AB12" s="140"/>
      <c r="AC12" s="141"/>
      <c r="AD12" s="141"/>
      <c r="AE12" s="142"/>
      <c r="AF12" s="140"/>
      <c r="AG12" s="141"/>
      <c r="AH12" s="141"/>
      <c r="AI12" s="142"/>
      <c r="AJ12" s="140"/>
      <c r="AK12" s="141"/>
      <c r="AL12" s="141"/>
      <c r="AM12" s="142"/>
      <c r="AN12" s="140"/>
      <c r="AO12" s="141"/>
      <c r="AP12" s="141"/>
      <c r="AQ12" s="142"/>
      <c r="AR12" s="140"/>
      <c r="AS12" s="141"/>
      <c r="AT12" s="141"/>
      <c r="AU12" s="142"/>
      <c r="AV12" s="140"/>
      <c r="AW12" s="141"/>
      <c r="AX12" s="141"/>
      <c r="AY12" s="142"/>
      <c r="AZ12" s="140"/>
      <c r="BA12" s="141"/>
      <c r="BB12" s="141"/>
      <c r="BC12" s="142"/>
      <c r="BD12" s="19">
        <f t="shared" si="10"/>
        <v>0</v>
      </c>
      <c r="BE12" s="19" t="str">
        <f t="shared" si="11"/>
        <v/>
      </c>
      <c r="BF12" s="166"/>
    </row>
    <row r="13" spans="1:58" s="15" customFormat="1" ht="17.25" customHeight="1" x14ac:dyDescent="0.4">
      <c r="A13" s="22" t="s">
        <v>116</v>
      </c>
      <c r="B13" s="23"/>
      <c r="C13" s="23"/>
      <c r="D13" s="23"/>
      <c r="E13" s="24"/>
      <c r="F13" s="27" t="s">
        <v>113</v>
      </c>
      <c r="G13" s="27"/>
      <c r="H13" s="140"/>
      <c r="I13" s="141"/>
      <c r="J13" s="141"/>
      <c r="K13" s="142"/>
      <c r="L13" s="140"/>
      <c r="M13" s="141"/>
      <c r="N13" s="141"/>
      <c r="O13" s="142"/>
      <c r="P13" s="140"/>
      <c r="Q13" s="141"/>
      <c r="R13" s="141"/>
      <c r="S13" s="142"/>
      <c r="T13" s="140"/>
      <c r="U13" s="141"/>
      <c r="V13" s="141"/>
      <c r="W13" s="142"/>
      <c r="X13" s="140"/>
      <c r="Y13" s="141"/>
      <c r="Z13" s="141"/>
      <c r="AA13" s="142"/>
      <c r="AB13" s="140"/>
      <c r="AC13" s="141"/>
      <c r="AD13" s="141"/>
      <c r="AE13" s="142"/>
      <c r="AF13" s="140"/>
      <c r="AG13" s="141"/>
      <c r="AH13" s="141"/>
      <c r="AI13" s="142"/>
      <c r="AJ13" s="140"/>
      <c r="AK13" s="141"/>
      <c r="AL13" s="141"/>
      <c r="AM13" s="142"/>
      <c r="AN13" s="140"/>
      <c r="AO13" s="141"/>
      <c r="AP13" s="141"/>
      <c r="AQ13" s="142"/>
      <c r="AR13" s="140"/>
      <c r="AS13" s="141"/>
      <c r="AT13" s="141"/>
      <c r="AU13" s="142"/>
      <c r="AV13" s="140"/>
      <c r="AW13" s="141"/>
      <c r="AX13" s="141"/>
      <c r="AY13" s="142"/>
      <c r="AZ13" s="140"/>
      <c r="BA13" s="141"/>
      <c r="BB13" s="141"/>
      <c r="BC13" s="142"/>
      <c r="BD13" s="19">
        <f t="shared" si="10"/>
        <v>0</v>
      </c>
      <c r="BE13" s="19" t="str">
        <f t="shared" si="11"/>
        <v/>
      </c>
      <c r="BF13" s="166"/>
    </row>
    <row r="14" spans="1:58" s="15" customFormat="1" ht="14.25" x14ac:dyDescent="0.4">
      <c r="A14" s="15" t="s">
        <v>117</v>
      </c>
    </row>
    <row r="15" spans="1:58" s="15" customFormat="1" ht="7.5" customHeight="1" x14ac:dyDescent="0.4"/>
    <row r="16" spans="1:58" s="15" customFormat="1" ht="17.25" x14ac:dyDescent="0.4">
      <c r="A16" s="76" t="s">
        <v>118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</row>
    <row r="17" spans="1:51" s="15" customFormat="1" ht="17.25" customHeight="1" x14ac:dyDescent="0.4">
      <c r="A17" s="143" t="s">
        <v>100</v>
      </c>
      <c r="B17" s="143"/>
      <c r="C17" s="143"/>
      <c r="D17" s="143"/>
      <c r="E17" s="143"/>
      <c r="F17" s="143"/>
      <c r="G17" s="27" t="s">
        <v>30</v>
      </c>
      <c r="H17" s="27"/>
      <c r="I17" s="27"/>
      <c r="J17" s="27"/>
      <c r="K17" s="27"/>
      <c r="L17" s="27" t="s">
        <v>31</v>
      </c>
      <c r="M17" s="27"/>
      <c r="N17" s="27"/>
      <c r="O17" s="27"/>
      <c r="P17" s="27"/>
      <c r="Q17" s="27" t="s">
        <v>32</v>
      </c>
      <c r="R17" s="27"/>
      <c r="S17" s="27"/>
      <c r="T17" s="143" t="s">
        <v>119</v>
      </c>
      <c r="U17" s="143"/>
      <c r="V17" s="143"/>
      <c r="W17" s="143"/>
      <c r="X17" s="143"/>
      <c r="Y17" s="143"/>
      <c r="Z17" s="18"/>
    </row>
    <row r="18" spans="1:51" s="15" customFormat="1" ht="17.25" customHeight="1" x14ac:dyDescent="0.4">
      <c r="A18" s="143"/>
      <c r="B18" s="143"/>
      <c r="C18" s="143"/>
      <c r="D18" s="143"/>
      <c r="E18" s="143"/>
      <c r="F18" s="143"/>
      <c r="G18" s="116" t="s">
        <v>120</v>
      </c>
      <c r="H18" s="117"/>
      <c r="I18" s="117"/>
      <c r="J18" s="117"/>
      <c r="K18" s="118"/>
      <c r="L18" s="116" t="s">
        <v>121</v>
      </c>
      <c r="M18" s="117"/>
      <c r="N18" s="117"/>
      <c r="O18" s="117"/>
      <c r="P18" s="118"/>
      <c r="Q18" s="116" t="s">
        <v>122</v>
      </c>
      <c r="R18" s="117"/>
      <c r="S18" s="118"/>
      <c r="T18" s="143"/>
      <c r="U18" s="143"/>
      <c r="V18" s="143"/>
      <c r="W18" s="143"/>
      <c r="X18" s="143"/>
      <c r="Y18" s="143"/>
      <c r="Z18" s="18"/>
    </row>
    <row r="19" spans="1:51" s="15" customFormat="1" ht="17.25" customHeight="1" x14ac:dyDescent="0.4">
      <c r="A19" s="27" t="s">
        <v>107</v>
      </c>
      <c r="B19" s="27"/>
      <c r="C19" s="27"/>
      <c r="D19" s="27"/>
      <c r="E19" s="27"/>
      <c r="F19" s="27"/>
      <c r="G19" s="119"/>
      <c r="H19" s="120"/>
      <c r="I19" s="120"/>
      <c r="J19" s="119"/>
      <c r="K19" s="123"/>
      <c r="L19" s="94">
        <v>4.3100000000000001E-4</v>
      </c>
      <c r="M19" s="95"/>
      <c r="N19" s="98"/>
      <c r="O19" s="112" t="s">
        <v>123</v>
      </c>
      <c r="P19" s="113"/>
      <c r="Q19" s="125"/>
      <c r="R19" s="126"/>
      <c r="S19" s="127"/>
      <c r="T19" s="100" t="s">
        <v>124</v>
      </c>
      <c r="U19" s="101"/>
      <c r="V19" s="101"/>
      <c r="W19" s="101"/>
      <c r="X19" s="101"/>
      <c r="Y19" s="102"/>
    </row>
    <row r="20" spans="1:51" s="15" customFormat="1" ht="17.25" customHeight="1" x14ac:dyDescent="0.4">
      <c r="A20" s="27"/>
      <c r="B20" s="27"/>
      <c r="C20" s="27"/>
      <c r="D20" s="27"/>
      <c r="E20" s="27"/>
      <c r="F20" s="27"/>
      <c r="G20" s="121"/>
      <c r="H20" s="122"/>
      <c r="I20" s="122"/>
      <c r="J20" s="121"/>
      <c r="K20" s="124"/>
      <c r="L20" s="96"/>
      <c r="M20" s="97"/>
      <c r="N20" s="99"/>
      <c r="O20" s="114"/>
      <c r="P20" s="115"/>
      <c r="Q20" s="128"/>
      <c r="R20" s="129"/>
      <c r="S20" s="130"/>
      <c r="T20" s="109" t="str">
        <f>IFERROR(BE7*L19,"")</f>
        <v/>
      </c>
      <c r="U20" s="110"/>
      <c r="V20" s="110"/>
      <c r="W20" s="110"/>
      <c r="X20" s="110"/>
      <c r="Y20" s="111"/>
    </row>
    <row r="21" spans="1:51" s="15" customFormat="1" ht="17.25" customHeight="1" x14ac:dyDescent="0.4">
      <c r="A21" s="27" t="s">
        <v>109</v>
      </c>
      <c r="B21" s="27"/>
      <c r="C21" s="27"/>
      <c r="D21" s="27"/>
      <c r="E21" s="27"/>
      <c r="F21" s="27"/>
      <c r="G21" s="94">
        <v>50.1</v>
      </c>
      <c r="H21" s="95"/>
      <c r="I21" s="95"/>
      <c r="J21" s="94" t="s">
        <v>125</v>
      </c>
      <c r="K21" s="98"/>
      <c r="L21" s="94">
        <v>1.6299999999999999E-2</v>
      </c>
      <c r="M21" s="95"/>
      <c r="N21" s="98"/>
      <c r="O21" s="94" t="s">
        <v>126</v>
      </c>
      <c r="P21" s="98"/>
      <c r="Q21" s="131">
        <v>44</v>
      </c>
      <c r="R21" s="134" t="s">
        <v>42</v>
      </c>
      <c r="S21" s="137">
        <v>12</v>
      </c>
      <c r="T21" s="100" t="s">
        <v>127</v>
      </c>
      <c r="U21" s="101"/>
      <c r="V21" s="101"/>
      <c r="W21" s="101"/>
      <c r="X21" s="101"/>
      <c r="Y21" s="102"/>
    </row>
    <row r="22" spans="1:51" s="15" customFormat="1" ht="17.25" customHeight="1" x14ac:dyDescent="0.4">
      <c r="A22" s="27"/>
      <c r="B22" s="27"/>
      <c r="C22" s="27"/>
      <c r="D22" s="27"/>
      <c r="E22" s="27"/>
      <c r="F22" s="27"/>
      <c r="G22" s="96"/>
      <c r="H22" s="97"/>
      <c r="I22" s="97"/>
      <c r="J22" s="96"/>
      <c r="K22" s="99"/>
      <c r="L22" s="96"/>
      <c r="M22" s="97"/>
      <c r="N22" s="99"/>
      <c r="O22" s="96"/>
      <c r="P22" s="99"/>
      <c r="Q22" s="132"/>
      <c r="R22" s="135"/>
      <c r="S22" s="138"/>
      <c r="T22" s="109" t="str">
        <f>IFERROR(BF8*G21*L21*Q21/S21,"")</f>
        <v/>
      </c>
      <c r="U22" s="110"/>
      <c r="V22" s="110"/>
      <c r="W22" s="110"/>
      <c r="X22" s="110"/>
      <c r="Y22" s="111"/>
    </row>
    <row r="23" spans="1:51" s="15" customFormat="1" ht="17.25" customHeight="1" x14ac:dyDescent="0.4">
      <c r="A23" s="27" t="s">
        <v>111</v>
      </c>
      <c r="B23" s="27"/>
      <c r="C23" s="27"/>
      <c r="D23" s="27"/>
      <c r="E23" s="27"/>
      <c r="F23" s="27"/>
      <c r="G23" s="94">
        <v>44.8</v>
      </c>
      <c r="H23" s="95"/>
      <c r="I23" s="95"/>
      <c r="J23" s="112" t="s">
        <v>128</v>
      </c>
      <c r="K23" s="113"/>
      <c r="L23" s="94">
        <v>1.3599999999999999E-2</v>
      </c>
      <c r="M23" s="95"/>
      <c r="N23" s="98"/>
      <c r="O23" s="94" t="s">
        <v>126</v>
      </c>
      <c r="P23" s="98"/>
      <c r="Q23" s="132"/>
      <c r="R23" s="135"/>
      <c r="S23" s="138"/>
      <c r="T23" s="100" t="s">
        <v>127</v>
      </c>
      <c r="U23" s="101"/>
      <c r="V23" s="101"/>
      <c r="W23" s="101"/>
      <c r="X23" s="101"/>
      <c r="Y23" s="102"/>
    </row>
    <row r="24" spans="1:51" s="15" customFormat="1" ht="17.25" customHeight="1" x14ac:dyDescent="0.4">
      <c r="A24" s="27"/>
      <c r="B24" s="27"/>
      <c r="C24" s="27"/>
      <c r="D24" s="27"/>
      <c r="E24" s="27"/>
      <c r="F24" s="27"/>
      <c r="G24" s="96"/>
      <c r="H24" s="97"/>
      <c r="I24" s="97"/>
      <c r="J24" s="114"/>
      <c r="K24" s="115"/>
      <c r="L24" s="96"/>
      <c r="M24" s="97"/>
      <c r="N24" s="99"/>
      <c r="O24" s="96"/>
      <c r="P24" s="99"/>
      <c r="Q24" s="132"/>
      <c r="R24" s="135"/>
      <c r="S24" s="138"/>
      <c r="T24" s="106" t="str">
        <f>IFERROR(BF9*G23*L23*Q21/S21,"")</f>
        <v/>
      </c>
      <c r="U24" s="107"/>
      <c r="V24" s="107"/>
      <c r="W24" s="107"/>
      <c r="X24" s="107"/>
      <c r="Y24" s="108"/>
    </row>
    <row r="25" spans="1:51" s="15" customFormat="1" ht="17.25" customHeight="1" x14ac:dyDescent="0.4">
      <c r="A25" s="27" t="s">
        <v>112</v>
      </c>
      <c r="B25" s="27"/>
      <c r="C25" s="27"/>
      <c r="D25" s="27"/>
      <c r="E25" s="27"/>
      <c r="F25" s="27"/>
      <c r="G25" s="94">
        <v>38.9</v>
      </c>
      <c r="H25" s="95"/>
      <c r="I25" s="95"/>
      <c r="J25" s="94" t="s">
        <v>129</v>
      </c>
      <c r="K25" s="98"/>
      <c r="L25" s="94">
        <v>1.9300000000000001E-2</v>
      </c>
      <c r="M25" s="95"/>
      <c r="N25" s="98"/>
      <c r="O25" s="94" t="s">
        <v>126</v>
      </c>
      <c r="P25" s="98"/>
      <c r="Q25" s="132"/>
      <c r="R25" s="135"/>
      <c r="S25" s="138"/>
      <c r="T25" s="100" t="s">
        <v>127</v>
      </c>
      <c r="U25" s="101"/>
      <c r="V25" s="101"/>
      <c r="W25" s="101"/>
      <c r="X25" s="101"/>
      <c r="Y25" s="102"/>
    </row>
    <row r="26" spans="1:51" s="15" customFormat="1" ht="17.25" customHeight="1" x14ac:dyDescent="0.4">
      <c r="A26" s="27"/>
      <c r="B26" s="27"/>
      <c r="C26" s="27"/>
      <c r="D26" s="27"/>
      <c r="E26" s="27"/>
      <c r="F26" s="27"/>
      <c r="G26" s="96"/>
      <c r="H26" s="97"/>
      <c r="I26" s="97"/>
      <c r="J26" s="96"/>
      <c r="K26" s="99"/>
      <c r="L26" s="96"/>
      <c r="M26" s="97"/>
      <c r="N26" s="99"/>
      <c r="O26" s="96"/>
      <c r="P26" s="99"/>
      <c r="Q26" s="132"/>
      <c r="R26" s="135"/>
      <c r="S26" s="138"/>
      <c r="T26" s="109" t="str">
        <f>IFERROR(BE10*G25*L25*Q21/S21/1000,"")</f>
        <v/>
      </c>
      <c r="U26" s="110"/>
      <c r="V26" s="110"/>
      <c r="W26" s="110"/>
      <c r="X26" s="110"/>
      <c r="Y26" s="111"/>
      <c r="AB26" s="27" t="s">
        <v>64</v>
      </c>
      <c r="AC26" s="27"/>
      <c r="AD26" s="27"/>
      <c r="AE26" s="27" t="s">
        <v>65</v>
      </c>
      <c r="AF26" s="27"/>
      <c r="AG26" s="27"/>
      <c r="AH26" s="27"/>
      <c r="AI26" s="22" t="s">
        <v>66</v>
      </c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4"/>
    </row>
    <row r="27" spans="1:51" s="15" customFormat="1" ht="17.25" customHeight="1" x14ac:dyDescent="0.4">
      <c r="A27" s="27" t="s">
        <v>114</v>
      </c>
      <c r="B27" s="27"/>
      <c r="C27" s="27"/>
      <c r="D27" s="27"/>
      <c r="E27" s="27"/>
      <c r="F27" s="27"/>
      <c r="G27" s="94">
        <v>36.5</v>
      </c>
      <c r="H27" s="95"/>
      <c r="I27" s="95"/>
      <c r="J27" s="94" t="s">
        <v>129</v>
      </c>
      <c r="K27" s="98"/>
      <c r="L27" s="94">
        <v>1.8700000000000001E-2</v>
      </c>
      <c r="M27" s="95"/>
      <c r="N27" s="98"/>
      <c r="O27" s="94" t="s">
        <v>126</v>
      </c>
      <c r="P27" s="98"/>
      <c r="Q27" s="132"/>
      <c r="R27" s="135"/>
      <c r="S27" s="138"/>
      <c r="T27" s="100" t="s">
        <v>127</v>
      </c>
      <c r="U27" s="101"/>
      <c r="V27" s="101"/>
      <c r="W27" s="101"/>
      <c r="X27" s="101"/>
      <c r="Y27" s="102"/>
      <c r="AB27" s="75" t="s">
        <v>130</v>
      </c>
      <c r="AC27" s="75"/>
      <c r="AD27" s="75"/>
      <c r="AE27" s="90" t="s">
        <v>131</v>
      </c>
      <c r="AF27" s="90"/>
      <c r="AG27" s="90"/>
      <c r="AH27" s="90"/>
      <c r="AI27" s="89" t="s">
        <v>132</v>
      </c>
      <c r="AJ27" s="89"/>
      <c r="AK27" s="89"/>
      <c r="AL27" s="89"/>
      <c r="AM27" s="89"/>
      <c r="AN27" s="89"/>
      <c r="AO27" s="89"/>
      <c r="AP27" s="89"/>
      <c r="AQ27" s="89"/>
      <c r="AR27" s="89"/>
      <c r="AS27" s="89"/>
      <c r="AT27" s="89"/>
      <c r="AU27" s="89"/>
      <c r="AV27" s="89"/>
      <c r="AW27" s="89"/>
      <c r="AX27" s="89"/>
      <c r="AY27" s="89"/>
    </row>
    <row r="28" spans="1:51" s="15" customFormat="1" ht="17.25" customHeight="1" x14ac:dyDescent="0.4">
      <c r="A28" s="27"/>
      <c r="B28" s="27"/>
      <c r="C28" s="27"/>
      <c r="D28" s="27"/>
      <c r="E28" s="27"/>
      <c r="F28" s="27"/>
      <c r="G28" s="96"/>
      <c r="H28" s="97"/>
      <c r="I28" s="97"/>
      <c r="J28" s="96"/>
      <c r="K28" s="99"/>
      <c r="L28" s="96"/>
      <c r="M28" s="97"/>
      <c r="N28" s="99"/>
      <c r="O28" s="96"/>
      <c r="P28" s="99"/>
      <c r="Q28" s="132"/>
      <c r="R28" s="135"/>
      <c r="S28" s="138"/>
      <c r="T28" s="106" t="str">
        <f>IFERROR(BE11*G27*L27*Q21/S21/1000,"")</f>
        <v/>
      </c>
      <c r="U28" s="107"/>
      <c r="V28" s="107"/>
      <c r="W28" s="107"/>
      <c r="X28" s="107"/>
      <c r="Y28" s="108"/>
      <c r="AB28" s="75" t="s">
        <v>133</v>
      </c>
      <c r="AC28" s="75"/>
      <c r="AD28" s="75"/>
      <c r="AE28" s="90" t="s">
        <v>134</v>
      </c>
      <c r="AF28" s="90"/>
      <c r="AG28" s="90"/>
      <c r="AH28" s="90"/>
      <c r="AI28" s="89" t="s">
        <v>135</v>
      </c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</row>
    <row r="29" spans="1:51" s="15" customFormat="1" ht="17.25" customHeight="1" x14ac:dyDescent="0.4">
      <c r="A29" s="27" t="s">
        <v>115</v>
      </c>
      <c r="B29" s="27"/>
      <c r="C29" s="27"/>
      <c r="D29" s="27"/>
      <c r="E29" s="27"/>
      <c r="F29" s="27"/>
      <c r="G29" s="94">
        <v>33.4</v>
      </c>
      <c r="H29" s="95"/>
      <c r="I29" s="95"/>
      <c r="J29" s="94" t="s">
        <v>129</v>
      </c>
      <c r="K29" s="98"/>
      <c r="L29" s="94">
        <v>1.8700000000000001E-2</v>
      </c>
      <c r="M29" s="95"/>
      <c r="N29" s="98"/>
      <c r="O29" s="94" t="s">
        <v>126</v>
      </c>
      <c r="P29" s="98"/>
      <c r="Q29" s="132"/>
      <c r="R29" s="135"/>
      <c r="S29" s="138"/>
      <c r="T29" s="100" t="s">
        <v>127</v>
      </c>
      <c r="U29" s="101"/>
      <c r="V29" s="101"/>
      <c r="W29" s="101"/>
      <c r="X29" s="101"/>
      <c r="Y29" s="102"/>
      <c r="AB29" s="75" t="s">
        <v>110</v>
      </c>
      <c r="AC29" s="75"/>
      <c r="AD29" s="75"/>
      <c r="AE29" s="90" t="s">
        <v>136</v>
      </c>
      <c r="AF29" s="90"/>
      <c r="AG29" s="90"/>
      <c r="AH29" s="90"/>
      <c r="AI29" s="89" t="s">
        <v>137</v>
      </c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  <c r="AV29" s="89"/>
      <c r="AW29" s="89"/>
      <c r="AX29" s="89"/>
      <c r="AY29" s="89"/>
    </row>
    <row r="30" spans="1:51" s="15" customFormat="1" ht="17.25" customHeight="1" x14ac:dyDescent="0.4">
      <c r="A30" s="27"/>
      <c r="B30" s="27"/>
      <c r="C30" s="27"/>
      <c r="D30" s="27"/>
      <c r="E30" s="27"/>
      <c r="F30" s="27"/>
      <c r="G30" s="96"/>
      <c r="H30" s="97"/>
      <c r="I30" s="97"/>
      <c r="J30" s="96"/>
      <c r="K30" s="99"/>
      <c r="L30" s="96"/>
      <c r="M30" s="97"/>
      <c r="N30" s="99"/>
      <c r="O30" s="96"/>
      <c r="P30" s="99"/>
      <c r="Q30" s="132"/>
      <c r="R30" s="135"/>
      <c r="S30" s="138"/>
      <c r="T30" s="106" t="str">
        <f>IFERROR(BE12*G29*L29*Q21/S21/1000,"")</f>
        <v/>
      </c>
      <c r="U30" s="107"/>
      <c r="V30" s="107"/>
      <c r="W30" s="107"/>
      <c r="X30" s="107"/>
      <c r="Y30" s="108"/>
      <c r="AB30" s="75" t="s">
        <v>113</v>
      </c>
      <c r="AC30" s="75"/>
      <c r="AD30" s="75"/>
      <c r="AE30" s="90" t="s">
        <v>138</v>
      </c>
      <c r="AF30" s="90"/>
      <c r="AG30" s="90"/>
      <c r="AH30" s="90"/>
      <c r="AI30" s="89" t="s">
        <v>139</v>
      </c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  <c r="AU30" s="89"/>
      <c r="AV30" s="89"/>
      <c r="AW30" s="89"/>
      <c r="AX30" s="89"/>
      <c r="AY30" s="89"/>
    </row>
    <row r="31" spans="1:51" s="15" customFormat="1" ht="17.25" customHeight="1" x14ac:dyDescent="0.4">
      <c r="A31" s="27" t="s">
        <v>116</v>
      </c>
      <c r="B31" s="27"/>
      <c r="C31" s="27"/>
      <c r="D31" s="27"/>
      <c r="E31" s="27"/>
      <c r="F31" s="27"/>
      <c r="G31" s="94">
        <v>38</v>
      </c>
      <c r="H31" s="95"/>
      <c r="I31" s="95"/>
      <c r="J31" s="94" t="s">
        <v>129</v>
      </c>
      <c r="K31" s="98"/>
      <c r="L31" s="94">
        <v>1.8800000000000001E-2</v>
      </c>
      <c r="M31" s="95"/>
      <c r="N31" s="98"/>
      <c r="O31" s="94" t="s">
        <v>126</v>
      </c>
      <c r="P31" s="98"/>
      <c r="Q31" s="132"/>
      <c r="R31" s="135"/>
      <c r="S31" s="138"/>
      <c r="T31" s="100" t="s">
        <v>127</v>
      </c>
      <c r="U31" s="101"/>
      <c r="V31" s="101"/>
      <c r="W31" s="101"/>
      <c r="X31" s="101"/>
      <c r="Y31" s="102"/>
      <c r="AB31" s="75" t="s">
        <v>140</v>
      </c>
      <c r="AC31" s="75"/>
      <c r="AD31" s="75"/>
      <c r="AE31" s="90" t="s">
        <v>141</v>
      </c>
      <c r="AF31" s="90"/>
      <c r="AG31" s="90"/>
      <c r="AH31" s="90"/>
      <c r="AI31" s="89" t="s">
        <v>142</v>
      </c>
      <c r="AJ31" s="89"/>
      <c r="AK31" s="89"/>
      <c r="AL31" s="89"/>
      <c r="AM31" s="89"/>
      <c r="AN31" s="89"/>
      <c r="AO31" s="89"/>
      <c r="AP31" s="89"/>
      <c r="AQ31" s="89"/>
      <c r="AR31" s="89"/>
      <c r="AS31" s="89"/>
      <c r="AT31" s="89"/>
      <c r="AU31" s="89"/>
      <c r="AV31" s="89"/>
      <c r="AW31" s="89"/>
      <c r="AX31" s="89"/>
      <c r="AY31" s="89"/>
    </row>
    <row r="32" spans="1:51" s="15" customFormat="1" ht="17.25" customHeight="1" thickBot="1" x14ac:dyDescent="0.45">
      <c r="A32" s="27"/>
      <c r="B32" s="27"/>
      <c r="C32" s="27"/>
      <c r="D32" s="27"/>
      <c r="E32" s="27"/>
      <c r="F32" s="27"/>
      <c r="G32" s="96"/>
      <c r="H32" s="97"/>
      <c r="I32" s="97"/>
      <c r="J32" s="96"/>
      <c r="K32" s="99"/>
      <c r="L32" s="96"/>
      <c r="M32" s="97"/>
      <c r="N32" s="99"/>
      <c r="O32" s="96"/>
      <c r="P32" s="99"/>
      <c r="Q32" s="133"/>
      <c r="R32" s="136"/>
      <c r="S32" s="139"/>
      <c r="T32" s="91" t="str">
        <f>IFERROR(BE13*G31*L31*Q21/S21/1000,"")</f>
        <v/>
      </c>
      <c r="U32" s="92"/>
      <c r="V32" s="92"/>
      <c r="W32" s="92"/>
      <c r="X32" s="92"/>
      <c r="Y32" s="93"/>
      <c r="AB32" s="75" t="s">
        <v>143</v>
      </c>
      <c r="AC32" s="75"/>
      <c r="AD32" s="75"/>
      <c r="AE32" s="90" t="s">
        <v>144</v>
      </c>
      <c r="AF32" s="90"/>
      <c r="AG32" s="90"/>
      <c r="AH32" s="90"/>
      <c r="AI32" s="89" t="s">
        <v>145</v>
      </c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</row>
    <row r="33" spans="20:51" s="15" customFormat="1" ht="17.25" customHeight="1" thickBot="1" x14ac:dyDescent="0.45">
      <c r="T33" s="103">
        <f>SUM(T20,T22,T24,T26,T28,T30,T32)</f>
        <v>0</v>
      </c>
      <c r="U33" s="104"/>
      <c r="V33" s="104"/>
      <c r="W33" s="104"/>
      <c r="X33" s="104"/>
      <c r="Y33" s="105"/>
      <c r="AB33" s="75" t="s">
        <v>56</v>
      </c>
      <c r="AC33" s="75"/>
      <c r="AD33" s="75"/>
      <c r="AE33" s="90" t="s">
        <v>146</v>
      </c>
      <c r="AF33" s="90"/>
      <c r="AG33" s="90"/>
      <c r="AH33" s="90"/>
      <c r="AI33" s="89" t="s">
        <v>147</v>
      </c>
      <c r="AJ33" s="89"/>
      <c r="AK33" s="89"/>
      <c r="AL33" s="89"/>
      <c r="AM33" s="89"/>
      <c r="AN33" s="89"/>
      <c r="AO33" s="89"/>
      <c r="AP33" s="89"/>
      <c r="AQ33" s="89"/>
      <c r="AR33" s="89"/>
      <c r="AS33" s="89"/>
      <c r="AT33" s="89"/>
      <c r="AU33" s="89"/>
      <c r="AV33" s="89"/>
      <c r="AW33" s="89"/>
      <c r="AX33" s="89"/>
      <c r="AY33" s="89"/>
    </row>
    <row r="34" spans="20:51" s="15" customFormat="1" ht="7.5" customHeight="1" x14ac:dyDescent="0.4"/>
  </sheetData>
  <mergeCells count="215">
    <mergeCell ref="A1:V1"/>
    <mergeCell ref="A4:G6"/>
    <mergeCell ref="H4:K5"/>
    <mergeCell ref="L4:O5"/>
    <mergeCell ref="P4:S5"/>
    <mergeCell ref="T4:W5"/>
    <mergeCell ref="X4:AA5"/>
    <mergeCell ref="AB4:AE5"/>
    <mergeCell ref="AF4:AI5"/>
    <mergeCell ref="H6:K6"/>
    <mergeCell ref="L6:O6"/>
    <mergeCell ref="P6:S6"/>
    <mergeCell ref="T6:W6"/>
    <mergeCell ref="X6:AA6"/>
    <mergeCell ref="AB6:AE6"/>
    <mergeCell ref="BD4:BF4"/>
    <mergeCell ref="BD5:BD6"/>
    <mergeCell ref="BE5:BE6"/>
    <mergeCell ref="BF5:BF6"/>
    <mergeCell ref="AF6:AI6"/>
    <mergeCell ref="AJ6:AM6"/>
    <mergeCell ref="AN6:AQ6"/>
    <mergeCell ref="AR6:AU6"/>
    <mergeCell ref="AV6:AY6"/>
    <mergeCell ref="AZ6:BC6"/>
    <mergeCell ref="AJ4:AM5"/>
    <mergeCell ref="AN4:AQ5"/>
    <mergeCell ref="AR4:AU5"/>
    <mergeCell ref="AV4:AY5"/>
    <mergeCell ref="AZ4:BC5"/>
    <mergeCell ref="AZ8:BC8"/>
    <mergeCell ref="AV7:AY7"/>
    <mergeCell ref="AZ7:BC7"/>
    <mergeCell ref="A8:E8"/>
    <mergeCell ref="F8:G8"/>
    <mergeCell ref="H8:K8"/>
    <mergeCell ref="L8:O8"/>
    <mergeCell ref="P8:S8"/>
    <mergeCell ref="T8:W8"/>
    <mergeCell ref="X8:AA8"/>
    <mergeCell ref="AB8:AE8"/>
    <mergeCell ref="X7:AA7"/>
    <mergeCell ref="AB7:AE7"/>
    <mergeCell ref="AF7:AI7"/>
    <mergeCell ref="AJ7:AM7"/>
    <mergeCell ref="AN7:AQ7"/>
    <mergeCell ref="AR7:AU7"/>
    <mergeCell ref="A7:E7"/>
    <mergeCell ref="F7:G7"/>
    <mergeCell ref="H7:K7"/>
    <mergeCell ref="L7:O7"/>
    <mergeCell ref="P7:S7"/>
    <mergeCell ref="T7:W7"/>
    <mergeCell ref="H9:K9"/>
    <mergeCell ref="L9:O9"/>
    <mergeCell ref="P9:S9"/>
    <mergeCell ref="T9:W9"/>
    <mergeCell ref="AF8:AI8"/>
    <mergeCell ref="AJ8:AM8"/>
    <mergeCell ref="AN8:AQ8"/>
    <mergeCell ref="AR8:AU8"/>
    <mergeCell ref="AV8:AY8"/>
    <mergeCell ref="AF10:AI10"/>
    <mergeCell ref="AJ10:AM10"/>
    <mergeCell ref="AN10:AQ10"/>
    <mergeCell ref="AR10:AU10"/>
    <mergeCell ref="AV10:AY10"/>
    <mergeCell ref="AZ10:BC10"/>
    <mergeCell ref="AV9:AY9"/>
    <mergeCell ref="AZ9:BC9"/>
    <mergeCell ref="A10:E10"/>
    <mergeCell ref="F10:G10"/>
    <mergeCell ref="H10:K10"/>
    <mergeCell ref="L10:O10"/>
    <mergeCell ref="P10:S10"/>
    <mergeCell ref="T10:W10"/>
    <mergeCell ref="X10:AA10"/>
    <mergeCell ref="AB10:AE10"/>
    <mergeCell ref="X9:AA9"/>
    <mergeCell ref="AB9:AE9"/>
    <mergeCell ref="AF9:AI9"/>
    <mergeCell ref="AJ9:AM9"/>
    <mergeCell ref="AN9:AQ9"/>
    <mergeCell ref="AR9:AU9"/>
    <mergeCell ref="A9:E9"/>
    <mergeCell ref="F9:G9"/>
    <mergeCell ref="A12:E12"/>
    <mergeCell ref="F12:G12"/>
    <mergeCell ref="H12:K12"/>
    <mergeCell ref="L12:O12"/>
    <mergeCell ref="P12:S12"/>
    <mergeCell ref="T12:W12"/>
    <mergeCell ref="X12:AA12"/>
    <mergeCell ref="AB12:AE12"/>
    <mergeCell ref="X11:AA11"/>
    <mergeCell ref="AB11:AE11"/>
    <mergeCell ref="A11:E11"/>
    <mergeCell ref="F11:G11"/>
    <mergeCell ref="H11:K11"/>
    <mergeCell ref="L11:O11"/>
    <mergeCell ref="P11:S11"/>
    <mergeCell ref="T11:W11"/>
    <mergeCell ref="T13:W13"/>
    <mergeCell ref="AF12:AI12"/>
    <mergeCell ref="AJ12:AM12"/>
    <mergeCell ref="AN12:AQ12"/>
    <mergeCell ref="AR12:AU12"/>
    <mergeCell ref="AV12:AY12"/>
    <mergeCell ref="AZ12:BC12"/>
    <mergeCell ref="AV11:AY11"/>
    <mergeCell ref="AZ11:BC11"/>
    <mergeCell ref="AF11:AI11"/>
    <mergeCell ref="AJ11:AM11"/>
    <mergeCell ref="AN11:AQ11"/>
    <mergeCell ref="AR11:AU11"/>
    <mergeCell ref="T19:Y19"/>
    <mergeCell ref="T20:Y20"/>
    <mergeCell ref="A21:F22"/>
    <mergeCell ref="AV13:AY13"/>
    <mergeCell ref="AZ13:BC13"/>
    <mergeCell ref="A16:Z16"/>
    <mergeCell ref="A17:F18"/>
    <mergeCell ref="G17:K17"/>
    <mergeCell ref="L17:P17"/>
    <mergeCell ref="Q17:S17"/>
    <mergeCell ref="T17:Y18"/>
    <mergeCell ref="G18:K18"/>
    <mergeCell ref="L18:P18"/>
    <mergeCell ref="X13:AA13"/>
    <mergeCell ref="AB13:AE13"/>
    <mergeCell ref="AF13:AI13"/>
    <mergeCell ref="AJ13:AM13"/>
    <mergeCell ref="AN13:AQ13"/>
    <mergeCell ref="AR13:AU13"/>
    <mergeCell ref="A13:E13"/>
    <mergeCell ref="F13:G13"/>
    <mergeCell ref="H13:K13"/>
    <mergeCell ref="L13:O13"/>
    <mergeCell ref="P13:S13"/>
    <mergeCell ref="Q18:S18"/>
    <mergeCell ref="A19:F20"/>
    <mergeCell ref="G19:I20"/>
    <mergeCell ref="J19:K20"/>
    <mergeCell ref="L19:N20"/>
    <mergeCell ref="O19:P20"/>
    <mergeCell ref="Q19:S20"/>
    <mergeCell ref="A25:F26"/>
    <mergeCell ref="G25:I26"/>
    <mergeCell ref="J25:K26"/>
    <mergeCell ref="L25:N26"/>
    <mergeCell ref="O25:P26"/>
    <mergeCell ref="G21:I22"/>
    <mergeCell ref="J21:K22"/>
    <mergeCell ref="L21:N22"/>
    <mergeCell ref="O21:P22"/>
    <mergeCell ref="Q21:Q32"/>
    <mergeCell ref="R21:R32"/>
    <mergeCell ref="S21:S32"/>
    <mergeCell ref="A23:F24"/>
    <mergeCell ref="A27:F28"/>
    <mergeCell ref="A31:F32"/>
    <mergeCell ref="G31:I32"/>
    <mergeCell ref="J31:K32"/>
    <mergeCell ref="G27:I28"/>
    <mergeCell ref="J27:K28"/>
    <mergeCell ref="L27:N28"/>
    <mergeCell ref="O27:P28"/>
    <mergeCell ref="T25:Y25"/>
    <mergeCell ref="T26:Y26"/>
    <mergeCell ref="G23:I24"/>
    <mergeCell ref="J23:K24"/>
    <mergeCell ref="L23:N24"/>
    <mergeCell ref="O23:P24"/>
    <mergeCell ref="AB26:AD26"/>
    <mergeCell ref="AE26:AH26"/>
    <mergeCell ref="AI26:AY26"/>
    <mergeCell ref="T27:Y27"/>
    <mergeCell ref="AB27:AD27"/>
    <mergeCell ref="T21:Y21"/>
    <mergeCell ref="T22:Y22"/>
    <mergeCell ref="T23:Y23"/>
    <mergeCell ref="T24:Y24"/>
    <mergeCell ref="AB30:AD30"/>
    <mergeCell ref="AE30:AH30"/>
    <mergeCell ref="AI30:AY30"/>
    <mergeCell ref="AE27:AH27"/>
    <mergeCell ref="AI27:AY27"/>
    <mergeCell ref="T28:Y28"/>
    <mergeCell ref="AB28:AD28"/>
    <mergeCell ref="AE28:AH28"/>
    <mergeCell ref="AI28:AY28"/>
    <mergeCell ref="AI33:AY33"/>
    <mergeCell ref="AB31:AD31"/>
    <mergeCell ref="AE31:AH31"/>
    <mergeCell ref="AI31:AY31"/>
    <mergeCell ref="T32:Y32"/>
    <mergeCell ref="AB32:AD32"/>
    <mergeCell ref="AE32:AH32"/>
    <mergeCell ref="AI32:AY32"/>
    <mergeCell ref="A29:F30"/>
    <mergeCell ref="G29:I30"/>
    <mergeCell ref="J29:K30"/>
    <mergeCell ref="L29:N30"/>
    <mergeCell ref="O29:P30"/>
    <mergeCell ref="T29:Y29"/>
    <mergeCell ref="T33:Y33"/>
    <mergeCell ref="AB33:AD33"/>
    <mergeCell ref="AE33:AH33"/>
    <mergeCell ref="L31:N32"/>
    <mergeCell ref="O31:P32"/>
    <mergeCell ref="T31:Y31"/>
    <mergeCell ref="AB29:AD29"/>
    <mergeCell ref="AE29:AH29"/>
    <mergeCell ref="AI29:AY29"/>
    <mergeCell ref="T30:Y30"/>
  </mergeCells>
  <phoneticPr fontId="3"/>
  <conditionalFormatting sqref="H7:BC13">
    <cfRule type="containsBlanks" dxfId="2" priority="3">
      <formula>LEN(TRIM(H7))=0</formula>
    </cfRule>
  </conditionalFormatting>
  <conditionalFormatting sqref="H7:BF13">
    <cfRule type="expression" dxfId="0" priority="1">
      <formula>NOT(MOD(H7,1))</formula>
    </cfRule>
  </conditionalFormatting>
  <conditionalFormatting sqref="AZ4:BC5">
    <cfRule type="containsBlanks" dxfId="1" priority="2">
      <formula>LEN(TRIM(AZ4))=0</formula>
    </cfRule>
  </conditionalFormatting>
  <dataValidations count="1">
    <dataValidation type="list" allowBlank="1" showInputMessage="1" showErrorMessage="1" sqref="AZ4:BC5" xr:uid="{F4B15129-A9E7-4BF2-AB4F-720CF44D1329}">
      <formula1>"令和８年５月,令和８年６月,令和８年７月,令和８年８月,令和８年９月,令和８年１０月,令和８年１１月,令和８年１２月,令和９年１月"</formula1>
    </dataValidation>
  </dataValidations>
  <pageMargins left="0.70866141732283472" right="0.70866141732283472" top="0.74803149606299213" bottom="0.74803149606299213" header="0.31496062992125984" footer="0.31496062992125984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9</vt:i4>
      </vt:variant>
    </vt:vector>
  </HeadingPairs>
  <TitlesOfParts>
    <vt:vector size="11" baseType="lpstr">
      <vt:lpstr>二酸化炭素排出量の削減計画</vt:lpstr>
      <vt:lpstr>二酸化炭素排出量（平均値）算定表</vt:lpstr>
      <vt:lpstr>二酸化炭素排出量の削減計画!Print_Area</vt:lpstr>
      <vt:lpstr>平均値_A重油</vt:lpstr>
      <vt:lpstr>平均値_LPガス</vt:lpstr>
      <vt:lpstr>平均値_ガソリン</vt:lpstr>
      <vt:lpstr>平均値_軽油</vt:lpstr>
      <vt:lpstr>平均値_直近</vt:lpstr>
      <vt:lpstr>平均値_電気</vt:lpstr>
      <vt:lpstr>平均値_都市ガス</vt:lpstr>
      <vt:lpstr>平均値_灯油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2025-02-17T07:38:33Z</dcterms:created>
  <dcterms:modified xsi:type="dcterms:W3CDTF">2026-04-22T02:40:55Z</dcterms:modified>
</cp:coreProperties>
</file>