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5B0A86BE-2077-44C4-80CB-89D6A19BA2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５号の２の１-２（労働生産性向上計画）【省力化・省人化" sheetId="4" r:id="rId1"/>
  </sheets>
  <definedNames>
    <definedName name="_Hlk75532677" localSheetId="0">'様式第５号の２の１-２（労働生産性向上計画）【省力化・省人化'!#REF!</definedName>
    <definedName name="_xlnm.Print_Area" localSheetId="0">'様式第５号の２の１-２（労働生産性向上計画）【省力化・省人化'!$A$1:$X$31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4" i="4" l="1"/>
  <c r="C14" i="4"/>
  <c r="H11" i="4"/>
  <c r="H12" i="4"/>
  <c r="H13" i="4"/>
  <c r="H10" i="4"/>
  <c r="W8" i="4"/>
  <c r="U8" i="4"/>
  <c r="Q8" i="4"/>
  <c r="O8" i="4"/>
  <c r="S14" i="4"/>
  <c r="S16" i="4" s="1"/>
  <c r="M14" i="4"/>
  <c r="M16" i="4" s="1"/>
  <c r="H16" i="4" l="1"/>
  <c r="C16" i="4"/>
  <c r="S17" i="4" l="1"/>
  <c r="M17" i="4"/>
</calcChain>
</file>

<file path=xl/sharedStrings.xml><?xml version="1.0" encoding="utf-8"?>
<sst xmlns="http://schemas.openxmlformats.org/spreadsheetml/2006/main" count="59" uniqueCount="49">
  <si>
    <t>※1</t>
    <phoneticPr fontId="18"/>
  </si>
  <si>
    <t>労働生産性向上計画</t>
    <phoneticPr fontId="18"/>
  </si>
  <si>
    <t>※2</t>
  </si>
  <si>
    <r>
      <t xml:space="preserve">区分
</t>
    </r>
    <r>
      <rPr>
        <sz val="10"/>
        <rFont val="ＭＳ 明朝"/>
        <family val="1"/>
        <charset val="128"/>
      </rPr>
      <t>※＿部分要記載</t>
    </r>
    <phoneticPr fontId="18"/>
  </si>
  <si>
    <t>①</t>
    <phoneticPr fontId="18"/>
  </si>
  <si>
    <t>②</t>
    <phoneticPr fontId="18"/>
  </si>
  <si>
    <t>③</t>
    <phoneticPr fontId="18"/>
  </si>
  <si>
    <t>④</t>
    <phoneticPr fontId="18"/>
  </si>
  <si>
    <t>減価償却費</t>
    <phoneticPr fontId="18"/>
  </si>
  <si>
    <t>⑤</t>
    <phoneticPr fontId="18"/>
  </si>
  <si>
    <t>付加価値額
（②＋③＋④）</t>
    <phoneticPr fontId="18"/>
  </si>
  <si>
    <t>⑥</t>
    <phoneticPr fontId="18"/>
  </si>
  <si>
    <t>⑦</t>
    <phoneticPr fontId="18"/>
  </si>
  <si>
    <t>労働生産性
（⑤÷⑥）</t>
    <phoneticPr fontId="18"/>
  </si>
  <si>
    <t>⑧</t>
    <phoneticPr fontId="18"/>
  </si>
  <si>
    <r>
      <rPr>
        <sz val="11"/>
        <rFont val="ＭＳ 明朝"/>
        <family val="1"/>
        <charset val="128"/>
      </rPr>
      <t>人件費</t>
    </r>
    <r>
      <rPr>
        <sz val="9"/>
        <rFont val="ＭＳ 明朝"/>
        <family val="1"/>
        <charset val="128"/>
      </rPr>
      <t xml:space="preserve">
(給与手当・法定福利費・労務費・賞与・退職金等)
</t>
    </r>
    <r>
      <rPr>
        <b/>
        <sz val="9"/>
        <rFont val="ＭＳ 明朝"/>
        <family val="1"/>
        <charset val="128"/>
      </rPr>
      <t>※役員報酬除く</t>
    </r>
    <phoneticPr fontId="18"/>
  </si>
  <si>
    <t>労働生産性の
直近期末からの
増減比</t>
    <phoneticPr fontId="18"/>
  </si>
  <si>
    <t>令和</t>
    <phoneticPr fontId="18"/>
  </si>
  <si>
    <t>１年後</t>
    <phoneticPr fontId="18"/>
  </si>
  <si>
    <t>２年後</t>
    <phoneticPr fontId="18"/>
  </si>
  <si>
    <t>申請時に記載した直近の決算期と同じ数値を記入してください。</t>
    <phoneticPr fontId="18"/>
  </si>
  <si>
    <t>年</t>
    <rPh sb="0" eb="1">
      <t>ネン</t>
    </rPh>
    <phoneticPr fontId="18"/>
  </si>
  <si>
    <t>月期</t>
    <rPh sb="0" eb="2">
      <t>ガツキ</t>
    </rPh>
    <phoneticPr fontId="18"/>
  </si>
  <si>
    <t>令和</t>
    <rPh sb="0" eb="2">
      <t>レイワ</t>
    </rPh>
    <phoneticPr fontId="18"/>
  </si>
  <si>
    <t>月</t>
    <rPh sb="0" eb="1">
      <t>ガツ</t>
    </rPh>
    <phoneticPr fontId="18"/>
  </si>
  <si>
    <t>申請時と実績報告時の直近期末が異なる場合は、実績値を記入し決算書等の根拠資料を添付してください。</t>
    <phoneticPr fontId="18"/>
  </si>
  <si>
    <t>（役員、派遣社員、その他の人数は含めない）</t>
    <phoneticPr fontId="18"/>
  </si>
  <si>
    <t>正規雇用、契約社員、パート・アルバイトの合計人数を記載ください。</t>
    <phoneticPr fontId="18"/>
  </si>
  <si>
    <t>従業員がいない場合は、役員または事業主の人数を記載ください。</t>
    <phoneticPr fontId="18"/>
  </si>
  <si>
    <t>月</t>
    <rPh sb="0" eb="1">
      <t>ツキ</t>
    </rPh>
    <phoneticPr fontId="18"/>
  </si>
  <si>
    <t>（例：令和8年10月）</t>
    <phoneticPr fontId="18"/>
  </si>
  <si>
    <t>（例：令和9年10月）</t>
    <phoneticPr fontId="18"/>
  </si>
  <si>
    <t>（例：令和8年1月期）</t>
    <phoneticPr fontId="18"/>
  </si>
  <si>
    <t>（例：令和10年10月）</t>
    <phoneticPr fontId="18"/>
  </si>
  <si>
    <t>（様式第５号の２の１）-２</t>
    <phoneticPr fontId="18"/>
  </si>
  <si>
    <t>【省力化・省人化モデル枠】</t>
    <rPh sb="1" eb="4">
      <t>ショウリョクカ</t>
    </rPh>
    <rPh sb="5" eb="8">
      <t>ショウジンカ</t>
    </rPh>
    <rPh sb="11" eb="12">
      <t>ワク</t>
    </rPh>
    <phoneticPr fontId="18"/>
  </si>
  <si>
    <r>
      <t>申請時の
直近期末</t>
    </r>
    <r>
      <rPr>
        <vertAlign val="superscript"/>
        <sz val="12"/>
        <rFont val="ＭＳ 明朝"/>
        <family val="1"/>
        <charset val="128"/>
      </rPr>
      <t>※1</t>
    </r>
    <phoneticPr fontId="18"/>
  </si>
  <si>
    <r>
      <t>実績報告時の
直近期末</t>
    </r>
    <r>
      <rPr>
        <vertAlign val="superscript"/>
        <sz val="12"/>
        <rFont val="ＭＳ 明朝"/>
        <family val="1"/>
        <charset val="128"/>
      </rPr>
      <t>※2</t>
    </r>
    <phoneticPr fontId="18"/>
  </si>
  <si>
    <r>
      <t>（申請時と実績報告時の直近期末が同じ場合は、申請時の直近期末</t>
    </r>
    <r>
      <rPr>
        <vertAlign val="superscript"/>
        <sz val="12"/>
        <color theme="1"/>
        <rFont val="ＭＳ 明朝"/>
        <family val="1"/>
        <charset val="128"/>
      </rPr>
      <t>※１</t>
    </r>
    <r>
      <rPr>
        <sz val="12"/>
        <color theme="1"/>
        <rFont val="ＭＳ 明朝"/>
        <family val="1"/>
        <charset val="128"/>
      </rPr>
      <t>と同じ値を記載してください。）</t>
    </r>
    <phoneticPr fontId="18"/>
  </si>
  <si>
    <r>
      <t>従業員数</t>
    </r>
    <r>
      <rPr>
        <vertAlign val="superscript"/>
        <sz val="11"/>
        <rFont val="ＭＳ 明朝"/>
        <family val="1"/>
        <charset val="128"/>
      </rPr>
      <t>※5</t>
    </r>
    <phoneticPr fontId="18"/>
  </si>
  <si>
    <t>※5</t>
    <phoneticPr fontId="18"/>
  </si>
  <si>
    <t>※3</t>
    <phoneticPr fontId="18"/>
  </si>
  <si>
    <t>※4</t>
    <phoneticPr fontId="18"/>
  </si>
  <si>
    <t>社会福祉法人の場合は、「サービス活動収益計」を記入してください。</t>
    <rPh sb="0" eb="2">
      <t>シャカイ</t>
    </rPh>
    <rPh sb="2" eb="4">
      <t>フクシ</t>
    </rPh>
    <rPh sb="4" eb="6">
      <t>ホウジン</t>
    </rPh>
    <rPh sb="7" eb="9">
      <t>バアイ</t>
    </rPh>
    <rPh sb="16" eb="18">
      <t>カツドウ</t>
    </rPh>
    <rPh sb="18" eb="20">
      <t>シュウエキ</t>
    </rPh>
    <rPh sb="20" eb="21">
      <t>ケイ</t>
    </rPh>
    <rPh sb="23" eb="25">
      <t>キニュウ</t>
    </rPh>
    <phoneticPr fontId="18"/>
  </si>
  <si>
    <t>社会福祉法人の場合は、「サービス活動増減差額」を記入してください。</t>
    <rPh sb="0" eb="6">
      <t>シャカイフクシホウジン</t>
    </rPh>
    <rPh sb="7" eb="9">
      <t>バアイ</t>
    </rPh>
    <rPh sb="16" eb="18">
      <t>カツドウ</t>
    </rPh>
    <rPh sb="18" eb="20">
      <t>ゾウゲン</t>
    </rPh>
    <rPh sb="20" eb="22">
      <t>サガク</t>
    </rPh>
    <rPh sb="24" eb="26">
      <t>キニュウ</t>
    </rPh>
    <phoneticPr fontId="18"/>
  </si>
  <si>
    <r>
      <t>売上高</t>
    </r>
    <r>
      <rPr>
        <vertAlign val="superscript"/>
        <sz val="11"/>
        <rFont val="ＭＳ 明朝"/>
        <family val="1"/>
        <charset val="128"/>
      </rPr>
      <t>※3</t>
    </r>
    <phoneticPr fontId="18"/>
  </si>
  <si>
    <r>
      <t>営業利益</t>
    </r>
    <r>
      <rPr>
        <vertAlign val="superscript"/>
        <sz val="11"/>
        <rFont val="ＭＳ 明朝"/>
        <family val="1"/>
        <charset val="128"/>
      </rPr>
      <t>※4</t>
    </r>
    <phoneticPr fontId="18"/>
  </si>
  <si>
    <t>事業完了：</t>
    <phoneticPr fontId="18"/>
  </si>
  <si>
    <r>
      <t>事業完了後１年以内に労働生産性</t>
    </r>
    <r>
      <rPr>
        <u/>
        <sz val="14"/>
        <color rgb="FFFF0000"/>
        <rFont val="HGｺﾞｼｯｸM"/>
        <family val="3"/>
        <charset val="128"/>
      </rPr>
      <t>４％以上</t>
    </r>
    <r>
      <rPr>
        <sz val="14"/>
        <color rgb="FFFF0000"/>
        <rFont val="HGｺﾞｼｯｸM"/>
        <family val="3"/>
        <charset val="128"/>
      </rPr>
      <t>の向上が必須</t>
    </r>
    <rPh sb="0" eb="2">
      <t>ジギョウ</t>
    </rPh>
    <rPh sb="2" eb="5">
      <t>カンリョウゴ</t>
    </rPh>
    <rPh sb="6" eb="7">
      <t>ネン</t>
    </rPh>
    <rPh sb="7" eb="9">
      <t>イナイ</t>
    </rPh>
    <rPh sb="10" eb="12">
      <t>ロウドウ</t>
    </rPh>
    <rPh sb="12" eb="15">
      <t>セイサンセイ</t>
    </rPh>
    <rPh sb="17" eb="19">
      <t>イジョウ</t>
    </rPh>
    <rPh sb="20" eb="22">
      <t>コウジョウ</t>
    </rPh>
    <rPh sb="23" eb="25">
      <t>ヒッス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</si>
</sst>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DBNum3]ggge&quot;年&quot;m&quot;月&quot;;@"/>
    <numFmt numFmtId="177" formatCode="[DBNum3]ggge&quot;年&quot;m&quot;月期&quot;;@"/>
    <numFmt numFmtId="178" formatCode="0_);[Red]\(0\)"/>
    <numFmt numFmtId="179" formatCode="[$-411]ggge&quot;年&quot;m&quot;月&quot;;@"/>
    <numFmt numFmtId="180" formatCode="#,##0_ ;[Red]\-#,##0\ "/>
  </numFmts>
  <fonts count="3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vertAlign val="superscript"/>
      <sz val="12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0"/>
      <name val="ＭＳ 明朝"/>
      <family val="1"/>
      <charset val="128"/>
    </font>
    <font>
      <b/>
      <sz val="9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6"/>
      <color theme="1"/>
      <name val="HGｺﾞｼｯｸM"/>
      <family val="3"/>
      <charset val="128"/>
    </font>
    <font>
      <vertAlign val="superscript"/>
      <sz val="12"/>
      <color theme="1"/>
      <name val="ＭＳ 明朝"/>
      <family val="1"/>
      <charset val="128"/>
    </font>
    <font>
      <sz val="14"/>
      <color rgb="FFFF0000"/>
      <name val="HGｺﾞｼｯｸM"/>
      <family val="3"/>
      <charset val="128"/>
    </font>
    <font>
      <u/>
      <sz val="14"/>
      <color rgb="FFFF0000"/>
      <name val="HGｺﾞｼｯｸM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vertical="center" wrapText="1"/>
    </xf>
    <xf numFmtId="0" fontId="23" fillId="0" borderId="17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4" fillId="0" borderId="0" xfId="0" applyFont="1">
      <alignment vertical="center"/>
    </xf>
    <xf numFmtId="0" fontId="25" fillId="0" borderId="0" xfId="0" applyFont="1">
      <alignment vertical="center"/>
    </xf>
    <xf numFmtId="0" fontId="25" fillId="0" borderId="0" xfId="0" applyFont="1" applyAlignment="1">
      <alignment vertical="center" shrinkToFit="1"/>
    </xf>
    <xf numFmtId="176" fontId="25" fillId="0" borderId="0" xfId="0" applyNumberFormat="1" applyFont="1" applyAlignment="1">
      <alignment horizontal="center" vertical="center" shrinkToFit="1"/>
    </xf>
    <xf numFmtId="0" fontId="29" fillId="0" borderId="0" xfId="0" applyFont="1">
      <alignment vertical="center"/>
    </xf>
    <xf numFmtId="179" fontId="25" fillId="0" borderId="0" xfId="0" applyNumberFormat="1" applyFont="1">
      <alignment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shrinkToFit="1"/>
    </xf>
    <xf numFmtId="178" fontId="21" fillId="0" borderId="0" xfId="0" applyNumberFormat="1" applyFont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9" xfId="0" applyFont="1" applyBorder="1">
      <alignment vertical="center"/>
    </xf>
    <xf numFmtId="0" fontId="24" fillId="0" borderId="0" xfId="0" applyFont="1" applyAlignment="1">
      <alignment vertical="center" wrapText="1"/>
    </xf>
    <xf numFmtId="0" fontId="24" fillId="0" borderId="20" xfId="0" applyFont="1" applyBorder="1">
      <alignment vertical="center"/>
    </xf>
    <xf numFmtId="0" fontId="25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shrinkToFit="1"/>
    </xf>
    <xf numFmtId="0" fontId="30" fillId="0" borderId="0" xfId="0" applyFont="1">
      <alignment vertical="center"/>
    </xf>
    <xf numFmtId="0" fontId="24" fillId="0" borderId="0" xfId="0" applyFont="1">
      <alignment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22" fillId="0" borderId="18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24" xfId="0" applyFont="1" applyBorder="1" applyAlignment="1">
      <alignment vertical="center" wrapText="1"/>
    </xf>
    <xf numFmtId="0" fontId="22" fillId="0" borderId="29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left" vertical="center" wrapText="1"/>
    </xf>
    <xf numFmtId="0" fontId="19" fillId="0" borderId="0" xfId="0" applyFont="1">
      <alignment vertical="center"/>
    </xf>
    <xf numFmtId="178" fontId="21" fillId="0" borderId="21" xfId="0" applyNumberFormat="1" applyFont="1" applyBorder="1" applyAlignment="1">
      <alignment horizontal="center" vertical="center"/>
    </xf>
    <xf numFmtId="178" fontId="21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180" fontId="21" fillId="0" borderId="11" xfId="0" applyNumberFormat="1" applyFont="1" applyBorder="1" applyAlignment="1">
      <alignment horizontal="right" vertical="center" indent="1" shrinkToFit="1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10" fontId="25" fillId="0" borderId="31" xfId="0" applyNumberFormat="1" applyFont="1" applyBorder="1" applyAlignment="1">
      <alignment horizontal="right" vertical="center" indent="1" shrinkToFit="1"/>
    </xf>
    <xf numFmtId="180" fontId="25" fillId="0" borderId="25" xfId="0" applyNumberFormat="1" applyFont="1" applyBorder="1" applyAlignment="1">
      <alignment horizontal="right" vertical="center" indent="1" shrinkToFit="1"/>
    </xf>
    <xf numFmtId="180" fontId="21" fillId="0" borderId="22" xfId="0" applyNumberFormat="1" applyFont="1" applyBorder="1" applyAlignment="1">
      <alignment horizontal="right" vertical="center" indent="1" shrinkToFit="1"/>
    </xf>
    <xf numFmtId="180" fontId="25" fillId="0" borderId="11" xfId="0" applyNumberFormat="1" applyFont="1" applyBorder="1" applyAlignment="1">
      <alignment horizontal="right" vertical="center" indent="1" shrinkToFit="1"/>
    </xf>
    <xf numFmtId="0" fontId="24" fillId="0" borderId="11" xfId="0" applyFont="1" applyBorder="1" applyAlignment="1">
      <alignment horizontal="center" vertical="center"/>
    </xf>
    <xf numFmtId="177" fontId="25" fillId="0" borderId="21" xfId="0" applyNumberFormat="1" applyFont="1" applyBorder="1" applyAlignment="1">
      <alignment horizontal="center" vertical="center"/>
    </xf>
    <xf numFmtId="177" fontId="25" fillId="0" borderId="0" xfId="0" applyNumberFormat="1" applyFont="1" applyAlignment="1">
      <alignment horizontal="center" vertical="center"/>
    </xf>
    <xf numFmtId="177" fontId="21" fillId="0" borderId="21" xfId="0" applyNumberFormat="1" applyFont="1" applyBorder="1" applyAlignment="1">
      <alignment horizontal="center" vertical="center"/>
    </xf>
    <xf numFmtId="177" fontId="21" fillId="0" borderId="0" xfId="0" applyNumberFormat="1" applyFont="1" applyAlignment="1">
      <alignment horizontal="center" vertical="center"/>
    </xf>
    <xf numFmtId="180" fontId="25" fillId="0" borderId="18" xfId="0" applyNumberFormat="1" applyFont="1" applyBorder="1" applyAlignment="1">
      <alignment horizontal="right" vertical="center" indent="1" shrinkToFit="1"/>
    </xf>
    <xf numFmtId="180" fontId="25" fillId="0" borderId="19" xfId="0" applyNumberFormat="1" applyFont="1" applyBorder="1" applyAlignment="1">
      <alignment horizontal="right" vertical="center" indent="1" shrinkToFit="1"/>
    </xf>
    <xf numFmtId="180" fontId="25" fillId="0" borderId="20" xfId="0" applyNumberFormat="1" applyFont="1" applyBorder="1" applyAlignment="1">
      <alignment horizontal="right" vertical="center" indent="1" shrinkToFit="1"/>
    </xf>
    <xf numFmtId="180" fontId="25" fillId="0" borderId="26" xfId="0" applyNumberFormat="1" applyFont="1" applyBorder="1" applyAlignment="1">
      <alignment horizontal="right" vertical="center" indent="1" shrinkToFit="1"/>
    </xf>
    <xf numFmtId="180" fontId="25" fillId="0" borderId="27" xfId="0" applyNumberFormat="1" applyFont="1" applyBorder="1" applyAlignment="1">
      <alignment horizontal="right" vertical="center" indent="1" shrinkToFit="1"/>
    </xf>
    <xf numFmtId="180" fontId="25" fillId="0" borderId="28" xfId="0" applyNumberFormat="1" applyFont="1" applyBorder="1" applyAlignment="1">
      <alignment horizontal="right" vertical="center" indent="1" shrinkToFit="1"/>
    </xf>
    <xf numFmtId="10" fontId="25" fillId="0" borderId="32" xfId="0" applyNumberFormat="1" applyFont="1" applyBorder="1" applyAlignment="1">
      <alignment horizontal="right" vertical="center" indent="1" shrinkToFit="1"/>
    </xf>
    <xf numFmtId="10" fontId="25" fillId="0" borderId="33" xfId="0" applyNumberFormat="1" applyFont="1" applyBorder="1" applyAlignment="1">
      <alignment horizontal="right" vertical="center" indent="1" shrinkToFit="1"/>
    </xf>
    <xf numFmtId="10" fontId="25" fillId="0" borderId="34" xfId="0" applyNumberFormat="1" applyFont="1" applyBorder="1" applyAlignment="1">
      <alignment horizontal="right" vertical="center" indent="1" shrinkToFit="1"/>
    </xf>
    <xf numFmtId="180" fontId="21" fillId="0" borderId="15" xfId="0" applyNumberFormat="1" applyFont="1" applyBorder="1" applyAlignment="1">
      <alignment horizontal="right" vertical="center" indent="1" shrinkToFit="1"/>
    </xf>
    <xf numFmtId="180" fontId="21" fillId="0" borderId="16" xfId="0" applyNumberFormat="1" applyFont="1" applyBorder="1" applyAlignment="1">
      <alignment horizontal="right" vertical="center" indent="1" shrinkToFit="1"/>
    </xf>
    <xf numFmtId="180" fontId="25" fillId="0" borderId="15" xfId="0" applyNumberFormat="1" applyFont="1" applyBorder="1" applyAlignment="1">
      <alignment horizontal="right" vertical="center" indent="1" shrinkToFit="1"/>
    </xf>
    <xf numFmtId="180" fontId="25" fillId="0" borderId="16" xfId="0" applyNumberFormat="1" applyFont="1" applyBorder="1" applyAlignment="1">
      <alignment horizontal="right" vertical="center" indent="1" shrinkToFit="1"/>
    </xf>
    <xf numFmtId="0" fontId="34" fillId="0" borderId="35" xfId="0" applyFont="1" applyBorder="1" applyAlignment="1">
      <alignment horizontal="center" vertical="center"/>
    </xf>
    <xf numFmtId="0" fontId="24" fillId="0" borderId="0" xfId="0" applyFont="1">
      <alignment vertical="center"/>
    </xf>
    <xf numFmtId="0" fontId="24" fillId="0" borderId="0" xfId="0" applyFont="1" applyAlignment="1">
      <alignment vertical="center" wrapText="1"/>
    </xf>
    <xf numFmtId="180" fontId="25" fillId="0" borderId="17" xfId="0" applyNumberFormat="1" applyFont="1" applyBorder="1" applyAlignment="1">
      <alignment horizontal="right" vertical="center" indent="1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2">
    <dxf>
      <fill>
        <patternFill>
          <bgColor rgb="FFFFFF00"/>
        </patternFill>
      </fill>
      <border>
        <bottom style="thin">
          <color auto="1"/>
        </bottom>
        <vertical/>
        <horizontal/>
      </border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CCFFFF"/>
      <color rgb="FFCCEC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27C058-101C-412F-B1C2-26D5090980B0}">
  <dimension ref="A1:X31"/>
  <sheetViews>
    <sheetView showGridLines="0" tabSelected="1" view="pageBreakPreview" zoomScaleNormal="80" zoomScaleSheetLayoutView="100" workbookViewId="0">
      <selection activeCell="D4" sqref="D4"/>
    </sheetView>
  </sheetViews>
  <sheetFormatPr defaultColWidth="3.75" defaultRowHeight="22.5" customHeight="1" x14ac:dyDescent="0.4"/>
  <cols>
    <col min="1" max="1" width="3.75" style="11"/>
    <col min="2" max="2" width="18.75" style="11" customWidth="1"/>
    <col min="3" max="3" width="5.625" style="11" customWidth="1"/>
    <col min="4" max="5" width="3.75" style="11"/>
    <col min="6" max="6" width="3.75" style="11" customWidth="1"/>
    <col min="7" max="8" width="5.625" style="11" customWidth="1"/>
    <col min="9" max="10" width="3.75" style="11"/>
    <col min="11" max="11" width="3.75" style="11" customWidth="1"/>
    <col min="12" max="12" width="5.625" style="11" customWidth="1"/>
    <col min="13" max="13" width="3.75" style="11" customWidth="1"/>
    <col min="14" max="18" width="3.75" style="11"/>
    <col min="19" max="19" width="3.75" style="11" customWidth="1"/>
    <col min="20" max="16384" width="3.75" style="11"/>
  </cols>
  <sheetData>
    <row r="1" spans="1:24" ht="22.5" customHeight="1" x14ac:dyDescent="0.4">
      <c r="A1" s="27" t="s">
        <v>34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X1" s="30" t="s">
        <v>35</v>
      </c>
    </row>
    <row r="2" spans="1:24" ht="11.25" customHeight="1" x14ac:dyDescent="0.4"/>
    <row r="3" spans="1:24" ht="22.5" customHeight="1" x14ac:dyDescent="0.4">
      <c r="A3" s="12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24" ht="22.5" customHeight="1" x14ac:dyDescent="0.4">
      <c r="B4" s="41" t="s">
        <v>47</v>
      </c>
      <c r="C4" s="25" t="s">
        <v>17</v>
      </c>
      <c r="D4" s="18"/>
      <c r="E4" s="18" t="s">
        <v>21</v>
      </c>
      <c r="F4" s="18"/>
      <c r="G4" s="25" t="s">
        <v>24</v>
      </c>
      <c r="H4" s="15" t="s">
        <v>30</v>
      </c>
      <c r="I4" s="15"/>
      <c r="J4" s="15"/>
      <c r="K4" s="15"/>
      <c r="L4" s="15"/>
      <c r="S4" s="16"/>
      <c r="X4" s="29"/>
    </row>
    <row r="5" spans="1:24" ht="11.25" customHeight="1" x14ac:dyDescent="0.4">
      <c r="A5" s="10"/>
      <c r="B5" s="10"/>
      <c r="C5" s="17"/>
      <c r="D5" s="13"/>
      <c r="E5" s="13"/>
      <c r="F5" s="13"/>
      <c r="G5" s="14"/>
      <c r="H5" s="15"/>
      <c r="I5" s="15"/>
      <c r="J5" s="15"/>
      <c r="K5" s="15"/>
      <c r="L5" s="15"/>
      <c r="S5" s="16"/>
    </row>
    <row r="6" spans="1:24" ht="45" customHeight="1" x14ac:dyDescent="0.4">
      <c r="A6" s="43" t="s">
        <v>3</v>
      </c>
      <c r="B6" s="43"/>
      <c r="C6" s="43" t="s">
        <v>36</v>
      </c>
      <c r="D6" s="44"/>
      <c r="E6" s="44"/>
      <c r="F6" s="44"/>
      <c r="G6" s="44"/>
      <c r="H6" s="43" t="s">
        <v>37</v>
      </c>
      <c r="I6" s="43"/>
      <c r="J6" s="43"/>
      <c r="K6" s="43"/>
      <c r="L6" s="43"/>
      <c r="M6" s="52" t="s">
        <v>18</v>
      </c>
      <c r="N6" s="52"/>
      <c r="O6" s="52"/>
      <c r="P6" s="52"/>
      <c r="Q6" s="52"/>
      <c r="R6" s="52"/>
      <c r="S6" s="52" t="s">
        <v>19</v>
      </c>
      <c r="T6" s="52"/>
      <c r="U6" s="52"/>
      <c r="V6" s="52"/>
      <c r="W6" s="52"/>
      <c r="X6" s="52"/>
    </row>
    <row r="7" spans="1:24" ht="3.75" customHeight="1" x14ac:dyDescent="0.4">
      <c r="A7" s="43"/>
      <c r="B7" s="43"/>
      <c r="C7" s="5"/>
      <c r="D7" s="6"/>
      <c r="E7" s="6"/>
      <c r="F7" s="6"/>
      <c r="G7" s="7"/>
      <c r="H7" s="5"/>
      <c r="I7" s="4"/>
      <c r="J7" s="4"/>
      <c r="K7" s="4"/>
      <c r="L7" s="8"/>
      <c r="M7" s="9"/>
      <c r="N7" s="21"/>
      <c r="O7" s="21"/>
      <c r="P7" s="21"/>
      <c r="Q7" s="21"/>
      <c r="R7" s="21"/>
      <c r="S7" s="9"/>
      <c r="T7" s="22"/>
      <c r="U7" s="22"/>
      <c r="V7" s="22"/>
      <c r="W7" s="22"/>
      <c r="X7" s="24"/>
    </row>
    <row r="8" spans="1:24" ht="22.5" customHeight="1" x14ac:dyDescent="0.4">
      <c r="A8" s="43"/>
      <c r="B8" s="43"/>
      <c r="C8" s="38" t="s">
        <v>17</v>
      </c>
      <c r="D8" s="26"/>
      <c r="E8" s="19" t="s">
        <v>21</v>
      </c>
      <c r="F8" s="26"/>
      <c r="G8" s="39" t="s">
        <v>22</v>
      </c>
      <c r="H8" s="38" t="s">
        <v>23</v>
      </c>
      <c r="I8" s="26"/>
      <c r="J8" s="19" t="s">
        <v>21</v>
      </c>
      <c r="K8" s="26"/>
      <c r="L8" s="39" t="s">
        <v>22</v>
      </c>
      <c r="M8" s="53" t="s">
        <v>23</v>
      </c>
      <c r="N8" s="54"/>
      <c r="O8" s="18" t="str">
        <f>IF(COUNT(D4),D4+1,"")</f>
        <v/>
      </c>
      <c r="P8" s="20" t="s">
        <v>21</v>
      </c>
      <c r="Q8" s="18" t="str">
        <f>IF(COUNT(F4),F4,"")</f>
        <v/>
      </c>
      <c r="R8" s="20" t="s">
        <v>29</v>
      </c>
      <c r="S8" s="55" t="s">
        <v>23</v>
      </c>
      <c r="T8" s="56"/>
      <c r="U8" s="18" t="str">
        <f>IF(COUNT(D4),D4+2,"")</f>
        <v/>
      </c>
      <c r="V8" s="25" t="s">
        <v>21</v>
      </c>
      <c r="W8" s="18" t="str">
        <f>IF(COUNT(F4),F4,"")</f>
        <v/>
      </c>
      <c r="X8" s="40" t="s">
        <v>29</v>
      </c>
    </row>
    <row r="9" spans="1:24" ht="18.75" customHeight="1" x14ac:dyDescent="0.4">
      <c r="A9" s="43"/>
      <c r="B9" s="43"/>
      <c r="C9" s="45" t="s">
        <v>32</v>
      </c>
      <c r="D9" s="46"/>
      <c r="E9" s="46"/>
      <c r="F9" s="46"/>
      <c r="G9" s="47"/>
      <c r="H9" s="45" t="s">
        <v>32</v>
      </c>
      <c r="I9" s="46"/>
      <c r="J9" s="46"/>
      <c r="K9" s="46"/>
      <c r="L9" s="47"/>
      <c r="M9" s="45" t="s">
        <v>31</v>
      </c>
      <c r="N9" s="46"/>
      <c r="O9" s="46"/>
      <c r="P9" s="46"/>
      <c r="Q9" s="46"/>
      <c r="R9" s="46"/>
      <c r="S9" s="45" t="s">
        <v>33</v>
      </c>
      <c r="T9" s="46"/>
      <c r="U9" s="46"/>
      <c r="V9" s="46"/>
      <c r="W9" s="46"/>
      <c r="X9" s="47"/>
    </row>
    <row r="10" spans="1:24" ht="56.25" customHeight="1" x14ac:dyDescent="0.4">
      <c r="A10" s="1" t="s">
        <v>4</v>
      </c>
      <c r="B10" s="2" t="s">
        <v>45</v>
      </c>
      <c r="C10" s="42"/>
      <c r="D10" s="42"/>
      <c r="E10" s="42"/>
      <c r="F10" s="42"/>
      <c r="G10" s="42"/>
      <c r="H10" s="42" t="str">
        <f>IF(AND(COUNT($D$8),COUNT($F$8),$D$8&amp;$F$8=$I$8&amp;$K$8),C10,"")</f>
        <v/>
      </c>
      <c r="I10" s="42"/>
      <c r="J10" s="42"/>
      <c r="K10" s="42"/>
      <c r="L10" s="42"/>
      <c r="M10" s="66"/>
      <c r="N10" s="67"/>
      <c r="O10" s="67"/>
      <c r="P10" s="67"/>
      <c r="Q10" s="67"/>
      <c r="R10" s="67"/>
      <c r="S10" s="68"/>
      <c r="T10" s="69"/>
      <c r="U10" s="69"/>
      <c r="V10" s="69"/>
      <c r="W10" s="69"/>
      <c r="X10" s="73"/>
    </row>
    <row r="11" spans="1:24" ht="56.25" customHeight="1" x14ac:dyDescent="0.4">
      <c r="A11" s="1" t="s">
        <v>5</v>
      </c>
      <c r="B11" s="2" t="s">
        <v>46</v>
      </c>
      <c r="C11" s="42"/>
      <c r="D11" s="42"/>
      <c r="E11" s="42"/>
      <c r="F11" s="42"/>
      <c r="G11" s="42"/>
      <c r="H11" s="42" t="str">
        <f>IF(AND(COUNT($D$8),COUNT($F$8),$D$8&amp;$F$8=$I$8&amp;$K$8),C11,"")</f>
        <v/>
      </c>
      <c r="I11" s="42"/>
      <c r="J11" s="42"/>
      <c r="K11" s="42"/>
      <c r="L11" s="42"/>
      <c r="M11" s="66"/>
      <c r="N11" s="67"/>
      <c r="O11" s="67"/>
      <c r="P11" s="67"/>
      <c r="Q11" s="67"/>
      <c r="R11" s="67"/>
      <c r="S11" s="68"/>
      <c r="T11" s="69"/>
      <c r="U11" s="69"/>
      <c r="V11" s="69"/>
      <c r="W11" s="69"/>
      <c r="X11" s="73"/>
    </row>
    <row r="12" spans="1:24" ht="56.25" customHeight="1" x14ac:dyDescent="0.4">
      <c r="A12" s="1" t="s">
        <v>6</v>
      </c>
      <c r="B12" s="3" t="s">
        <v>15</v>
      </c>
      <c r="C12" s="42"/>
      <c r="D12" s="42"/>
      <c r="E12" s="42"/>
      <c r="F12" s="42"/>
      <c r="G12" s="42"/>
      <c r="H12" s="42" t="str">
        <f>IF(AND(COUNT($D$8),COUNT($F$8),$D$8&amp;$F$8=$I$8&amp;$K$8),C12,"")</f>
        <v/>
      </c>
      <c r="I12" s="42"/>
      <c r="J12" s="42"/>
      <c r="K12" s="42"/>
      <c r="L12" s="42"/>
      <c r="M12" s="68"/>
      <c r="N12" s="69"/>
      <c r="O12" s="69"/>
      <c r="P12" s="69"/>
      <c r="Q12" s="69"/>
      <c r="R12" s="69"/>
      <c r="S12" s="68"/>
      <c r="T12" s="69"/>
      <c r="U12" s="69"/>
      <c r="V12" s="69"/>
      <c r="W12" s="69"/>
      <c r="X12" s="73"/>
    </row>
    <row r="13" spans="1:24" ht="56.25" customHeight="1" x14ac:dyDescent="0.4">
      <c r="A13" s="1" t="s">
        <v>7</v>
      </c>
      <c r="B13" s="2" t="s">
        <v>8</v>
      </c>
      <c r="C13" s="42"/>
      <c r="D13" s="42"/>
      <c r="E13" s="42"/>
      <c r="F13" s="42"/>
      <c r="G13" s="42"/>
      <c r="H13" s="42" t="str">
        <f>IF(AND(COUNT($D$8),COUNT($F$8),$D$8&amp;$F$8=$I$8&amp;$K$8),C13,"")</f>
        <v/>
      </c>
      <c r="I13" s="42"/>
      <c r="J13" s="42"/>
      <c r="K13" s="42"/>
      <c r="L13" s="42"/>
      <c r="M13" s="68"/>
      <c r="N13" s="69"/>
      <c r="O13" s="69"/>
      <c r="P13" s="69"/>
      <c r="Q13" s="69"/>
      <c r="R13" s="69"/>
      <c r="S13" s="68"/>
      <c r="T13" s="69"/>
      <c r="U13" s="69"/>
      <c r="V13" s="69"/>
      <c r="W13" s="69"/>
      <c r="X13" s="73"/>
    </row>
    <row r="14" spans="1:24" ht="56.25" customHeight="1" x14ac:dyDescent="0.4">
      <c r="A14" s="1" t="s">
        <v>9</v>
      </c>
      <c r="B14" s="2" t="s">
        <v>10</v>
      </c>
      <c r="C14" s="51" t="str">
        <f>IF(SUM(C11:C13)=0,"",SUM(C11:C13))</f>
        <v/>
      </c>
      <c r="D14" s="51"/>
      <c r="E14" s="51"/>
      <c r="F14" s="51"/>
      <c r="G14" s="51"/>
      <c r="H14" s="51" t="str">
        <f>IF(SUM(H11:H13)=0,"",SUM(H11:H13))</f>
        <v/>
      </c>
      <c r="I14" s="51"/>
      <c r="J14" s="51"/>
      <c r="K14" s="51"/>
      <c r="L14" s="51"/>
      <c r="M14" s="68" t="str">
        <f>IF(SUM(M11:M13)=0,"",SUM(M11:M13))</f>
        <v/>
      </c>
      <c r="N14" s="69"/>
      <c r="O14" s="69"/>
      <c r="P14" s="69"/>
      <c r="Q14" s="69"/>
      <c r="R14" s="69"/>
      <c r="S14" s="68" t="str">
        <f>IF(SUM(S11:S13)=0,"",SUM(S11:S13))</f>
        <v/>
      </c>
      <c r="T14" s="69"/>
      <c r="U14" s="69"/>
      <c r="V14" s="69"/>
      <c r="W14" s="69"/>
      <c r="X14" s="73"/>
    </row>
    <row r="15" spans="1:24" ht="56.25" customHeight="1" thickBot="1" x14ac:dyDescent="0.45">
      <c r="A15" s="31" t="s">
        <v>11</v>
      </c>
      <c r="B15" s="32" t="s">
        <v>39</v>
      </c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7"/>
      <c r="N15" s="58"/>
      <c r="O15" s="58"/>
      <c r="P15" s="58"/>
      <c r="Q15" s="58"/>
      <c r="R15" s="58"/>
      <c r="S15" s="57"/>
      <c r="T15" s="58"/>
      <c r="U15" s="58"/>
      <c r="V15" s="58"/>
      <c r="W15" s="58"/>
      <c r="X15" s="59"/>
    </row>
    <row r="16" spans="1:24" ht="56.25" customHeight="1" x14ac:dyDescent="0.4">
      <c r="A16" s="33" t="s">
        <v>12</v>
      </c>
      <c r="B16" s="34" t="s">
        <v>13</v>
      </c>
      <c r="C16" s="49" t="str">
        <f>IFERROR(C14/C15,"")</f>
        <v/>
      </c>
      <c r="D16" s="49"/>
      <c r="E16" s="49"/>
      <c r="F16" s="49"/>
      <c r="G16" s="49"/>
      <c r="H16" s="49" t="str">
        <f>IFERROR(H14/H15,"")</f>
        <v/>
      </c>
      <c r="I16" s="49"/>
      <c r="J16" s="49"/>
      <c r="K16" s="49"/>
      <c r="L16" s="49"/>
      <c r="M16" s="60" t="str">
        <f>IFERROR(M14/M15,"")</f>
        <v/>
      </c>
      <c r="N16" s="61"/>
      <c r="O16" s="61"/>
      <c r="P16" s="61"/>
      <c r="Q16" s="61"/>
      <c r="R16" s="61"/>
      <c r="S16" s="60" t="str">
        <f>IFERROR(S14/S15,"")</f>
        <v/>
      </c>
      <c r="T16" s="61"/>
      <c r="U16" s="61"/>
      <c r="V16" s="61"/>
      <c r="W16" s="61"/>
      <c r="X16" s="62"/>
    </row>
    <row r="17" spans="1:24" ht="56.25" customHeight="1" thickBot="1" x14ac:dyDescent="0.45">
      <c r="A17" s="35" t="s">
        <v>14</v>
      </c>
      <c r="B17" s="36" t="s">
        <v>16</v>
      </c>
      <c r="C17" s="48"/>
      <c r="D17" s="48"/>
      <c r="E17" s="48"/>
      <c r="F17" s="48"/>
      <c r="G17" s="48"/>
      <c r="H17" s="48">
        <v>1</v>
      </c>
      <c r="I17" s="48"/>
      <c r="J17" s="48"/>
      <c r="K17" s="48"/>
      <c r="L17" s="48"/>
      <c r="M17" s="63" t="str">
        <f>IFERROR(1+((M16-$H$16)/ABS($H$16)),"")</f>
        <v/>
      </c>
      <c r="N17" s="64"/>
      <c r="O17" s="64"/>
      <c r="P17" s="64"/>
      <c r="Q17" s="64"/>
      <c r="R17" s="64"/>
      <c r="S17" s="63" t="str">
        <f>IFERROR(1+((S16-H16)/ABS(H16)),"")</f>
        <v/>
      </c>
      <c r="T17" s="64"/>
      <c r="U17" s="64"/>
      <c r="V17" s="64"/>
      <c r="W17" s="64"/>
      <c r="X17" s="65"/>
    </row>
    <row r="18" spans="1:24" s="28" customFormat="1" ht="22.5" customHeight="1" x14ac:dyDescent="0.4">
      <c r="A18" s="12"/>
      <c r="B18" s="70" t="s">
        <v>48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</row>
    <row r="19" spans="1:24" ht="22.5" customHeight="1" x14ac:dyDescent="0.4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24" ht="22.5" customHeight="1" x14ac:dyDescent="0.4">
      <c r="A20" s="23" t="s">
        <v>0</v>
      </c>
      <c r="B20" s="72" t="s">
        <v>20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</row>
    <row r="21" spans="1:24" ht="10.5" customHeight="1" x14ac:dyDescent="0.4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</row>
    <row r="22" spans="1:24" ht="22.5" customHeight="1" x14ac:dyDescent="0.4">
      <c r="A22" s="23" t="s">
        <v>2</v>
      </c>
      <c r="B22" s="72" t="s">
        <v>25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</row>
    <row r="23" spans="1:24" ht="22.5" customHeight="1" x14ac:dyDescent="0.4">
      <c r="A23" s="23"/>
      <c r="B23" s="72" t="s">
        <v>38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</row>
    <row r="24" spans="1:24" ht="10.5" customHeight="1" x14ac:dyDescent="0.4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22.5" customHeight="1" x14ac:dyDescent="0.4">
      <c r="A25" s="23" t="s">
        <v>41</v>
      </c>
      <c r="B25" s="37" t="s">
        <v>43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ht="10.5" customHeight="1" x14ac:dyDescent="0.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ht="22.5" customHeight="1" x14ac:dyDescent="0.4">
      <c r="A27" s="23" t="s">
        <v>42</v>
      </c>
      <c r="B27" s="37" t="s">
        <v>44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</row>
    <row r="28" spans="1:24" ht="10.5" customHeight="1" x14ac:dyDescent="0.4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ht="22.5" customHeight="1" x14ac:dyDescent="0.4">
      <c r="A29" s="23" t="s">
        <v>40</v>
      </c>
      <c r="B29" s="72" t="s">
        <v>27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</row>
    <row r="30" spans="1:24" ht="22.5" customHeight="1" x14ac:dyDescent="0.4">
      <c r="B30" s="71" t="s">
        <v>26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</row>
    <row r="31" spans="1:24" ht="22.5" customHeight="1" x14ac:dyDescent="0.4">
      <c r="B31" s="71" t="s">
        <v>28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</row>
  </sheetData>
  <mergeCells count="50">
    <mergeCell ref="B18:X18"/>
    <mergeCell ref="B31:X31"/>
    <mergeCell ref="B22:X22"/>
    <mergeCell ref="B29:X29"/>
    <mergeCell ref="B20:X20"/>
    <mergeCell ref="B23:X23"/>
    <mergeCell ref="B30:X30"/>
    <mergeCell ref="M15:R15"/>
    <mergeCell ref="M16:R16"/>
    <mergeCell ref="M17:R17"/>
    <mergeCell ref="S10:X10"/>
    <mergeCell ref="S11:X11"/>
    <mergeCell ref="S12:X12"/>
    <mergeCell ref="S13:X13"/>
    <mergeCell ref="S14:X14"/>
    <mergeCell ref="S15:X15"/>
    <mergeCell ref="S16:X16"/>
    <mergeCell ref="S17:X17"/>
    <mergeCell ref="M10:R10"/>
    <mergeCell ref="M11:R11"/>
    <mergeCell ref="M12:R12"/>
    <mergeCell ref="M13:R13"/>
    <mergeCell ref="M14:R14"/>
    <mergeCell ref="H14:L14"/>
    <mergeCell ref="H6:L6"/>
    <mergeCell ref="H9:L9"/>
    <mergeCell ref="H17:L17"/>
    <mergeCell ref="H15:L15"/>
    <mergeCell ref="H16:L16"/>
    <mergeCell ref="H10:L10"/>
    <mergeCell ref="H11:L11"/>
    <mergeCell ref="H12:L12"/>
    <mergeCell ref="H13:L13"/>
    <mergeCell ref="A6:B9"/>
    <mergeCell ref="M6:R6"/>
    <mergeCell ref="M9:R9"/>
    <mergeCell ref="M8:N8"/>
    <mergeCell ref="S6:X6"/>
    <mergeCell ref="S9:X9"/>
    <mergeCell ref="S8:T8"/>
    <mergeCell ref="C17:G17"/>
    <mergeCell ref="C16:G16"/>
    <mergeCell ref="C15:G15"/>
    <mergeCell ref="C14:G14"/>
    <mergeCell ref="C13:G13"/>
    <mergeCell ref="C12:G12"/>
    <mergeCell ref="C11:G11"/>
    <mergeCell ref="C6:G6"/>
    <mergeCell ref="C9:G9"/>
    <mergeCell ref="C10:G10"/>
  </mergeCells>
  <phoneticPr fontId="18"/>
  <conditionalFormatting sqref="C10:X13 C15:X15">
    <cfRule type="containsBlanks" dxfId="1" priority="1">
      <formula>LEN(TRIM(C10))=0</formula>
    </cfRule>
  </conditionalFormatting>
  <conditionalFormatting sqref="D4 F4 D8 F8 I8 K8 O8 Q8 U8 W8">
    <cfRule type="containsBlanks" dxfId="0" priority="2">
      <formula>LEN(TRIM(D4))=0</formula>
    </cfRule>
  </conditionalFormatting>
  <printOptions horizontalCentered="1"/>
  <pageMargins left="0.59055118110236227" right="0.47244094488188981" top="0.59055118110236227" bottom="0.59055118110236227" header="0.51181102362204722" footer="0.51181102362204722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様式第５号の２の１-２（労働生産性向上計画）【省力化・省人化</vt:lpstr>
      <vt:lpstr>'様式第５号の２の１-２（労働生産性向上計画）【省力化・省人化'!Print_Area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2024-02-19T04:48:12Z</dcterms:created>
  <dcterms:modified xsi:type="dcterms:W3CDTF">2026-04-21T05:54:15Z</dcterms:modified>
</cp:coreProperties>
</file>