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66925"/>
  <xr:revisionPtr revIDLastSave="0" documentId="13_ncr:1_{24033CA1-9D9C-48BD-A918-86FFB8219331}" xr6:coauthVersionLast="47" xr6:coauthVersionMax="47" xr10:uidLastSave="{00000000-0000-0000-0000-000000000000}"/>
  <bookViews>
    <workbookView xWindow="-120" yWindow="-120" windowWidth="29040" windowHeight="15720" tabRatio="744" xr2:uid="{97EA6849-0796-465F-A5F3-2C1065239262}"/>
  </bookViews>
  <sheets>
    <sheet name="二酸化炭素排出量の削減計画" sheetId="1" r:id="rId1"/>
    <sheet name="二酸化炭素排出量（平均値）算定表" sheetId="2" r:id="rId2"/>
  </sheets>
  <definedNames>
    <definedName name="_xlnm.Print_Area" localSheetId="0">二酸化炭素排出量の削減計画!$A$1:$AI$55</definedName>
    <definedName name="平均値_A重油">'二酸化炭素排出量（平均値）算定表'!$BE$10</definedName>
    <definedName name="平均値_LPガス">'二酸化炭素排出量（平均値）算定表'!$BE$8</definedName>
    <definedName name="平均値_ガソリン">'二酸化炭素排出量（平均値）算定表'!$BE$12</definedName>
    <definedName name="平均値_軽油">'二酸化炭素排出量（平均値）算定表'!$BE$13</definedName>
    <definedName name="平均値_直近">'二酸化炭素排出量（平均値）算定表'!$AZ$4</definedName>
    <definedName name="平均値_電気">'二酸化炭素排出量（平均値）算定表'!$BE$7</definedName>
    <definedName name="平均値_都市ガス">'二酸化炭素排出量（平均値）算定表'!$BE$9</definedName>
    <definedName name="平均値_灯油">'二酸化炭素排出量（平均値）算定表'!$BE$11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8" i="1" l="1"/>
  <c r="J8" i="1"/>
  <c r="AV4" i="2" l="1"/>
  <c r="AR4" i="2" s="1"/>
  <c r="AN4" i="2" s="1"/>
  <c r="AJ4" i="2" s="1"/>
  <c r="AF4" i="2" s="1"/>
  <c r="AB4" i="2" s="1"/>
  <c r="X4" i="2" s="1"/>
  <c r="T4" i="2" s="1"/>
  <c r="P4" i="2" s="1"/>
  <c r="L4" i="2" s="1"/>
  <c r="H4" i="2" s="1"/>
  <c r="G25" i="1"/>
  <c r="T28" i="2"/>
  <c r="Y38" i="1"/>
  <c r="BD13" i="2"/>
  <c r="BE13" i="2" s="1"/>
  <c r="T32" i="2" s="1"/>
  <c r="BD12" i="2"/>
  <c r="BE12" i="2" s="1"/>
  <c r="BD11" i="2"/>
  <c r="BE11" i="2" s="1"/>
  <c r="BD10" i="2"/>
  <c r="BE10" i="2" s="1"/>
  <c r="G23" i="1" s="1"/>
  <c r="BD9" i="2"/>
  <c r="BE9" i="2" s="1"/>
  <c r="BF9" i="2" s="1"/>
  <c r="T24" i="2" s="1"/>
  <c r="BD8" i="2"/>
  <c r="BE8" i="2" s="1"/>
  <c r="G21" i="1" s="1"/>
  <c r="BD7" i="2"/>
  <c r="AB8" i="1"/>
  <c r="T8" i="1"/>
  <c r="T26" i="2" l="1"/>
  <c r="BE7" i="2"/>
  <c r="G20" i="1" s="1"/>
  <c r="V34" i="1" s="1"/>
  <c r="BF8" i="2"/>
  <c r="T22" i="2" s="1"/>
  <c r="G22" i="1"/>
  <c r="K22" i="1" s="1"/>
  <c r="V36" i="1" s="1"/>
  <c r="G24" i="1"/>
  <c r="V38" i="1" s="1"/>
  <c r="G26" i="1"/>
  <c r="V40" i="1" s="1"/>
  <c r="K21" i="1"/>
  <c r="V35" i="1" s="1"/>
  <c r="V37" i="1"/>
  <c r="V39" i="1"/>
  <c r="T30" i="2"/>
  <c r="T20" i="2"/>
  <c r="L18" i="1"/>
  <c r="J18" i="1"/>
  <c r="V33" i="1" s="1"/>
  <c r="Z8" i="1"/>
  <c r="Z18" i="1" s="1"/>
  <c r="R8" i="1"/>
  <c r="R18" i="1" s="1"/>
  <c r="AB18" i="1"/>
  <c r="T18" i="1"/>
  <c r="T33" i="2" l="1"/>
  <c r="AB33" i="1"/>
  <c r="Y33" i="1"/>
  <c r="AB40" i="1"/>
  <c r="Y40" i="1"/>
  <c r="AB39" i="1"/>
  <c r="Y39" i="1"/>
  <c r="AB38" i="1"/>
  <c r="AB37" i="1"/>
  <c r="Y37" i="1"/>
  <c r="AA22" i="1" l="1"/>
  <c r="AB36" i="1" s="1"/>
  <c r="AA21" i="1"/>
  <c r="AB35" i="1" s="1"/>
  <c r="S22" i="1"/>
  <c r="Y36" i="1" s="1"/>
  <c r="S21" i="1"/>
  <c r="Y35" i="1" s="1"/>
  <c r="AB34" i="1"/>
  <c r="Y34" i="1"/>
  <c r="V41" i="1" l="1"/>
  <c r="G10" i="1" s="1"/>
  <c r="Y41" i="1"/>
  <c r="O10" i="1" s="1"/>
  <c r="AB41" i="1"/>
  <c r="W10" i="1" s="1"/>
  <c r="O11" i="1" l="1"/>
  <c r="W11" i="1"/>
</calcChain>
</file>

<file path=xl/sharedStrings.xml><?xml version="1.0" encoding="utf-8"?>
<sst xmlns="http://schemas.openxmlformats.org/spreadsheetml/2006/main" count="247" uniqueCount="142">
  <si>
    <t>１「二酸化炭素排出量の削減計画」</t>
    <phoneticPr fontId="3"/>
  </si>
  <si>
    <t>※中段の２「エネルギー使用量入力表」の赤枠内(黄色セル)に必要な数値を入力してください。</t>
    <phoneticPr fontId="3"/>
  </si>
  <si>
    <t>　下表の二酸化炭素排出量（薄緑セル）に自動的に反映されます。</t>
    <phoneticPr fontId="3"/>
  </si>
  <si>
    <t>　事業完了予定：</t>
    <rPh sb="1" eb="5">
      <t>ジギョウカンリョウ</t>
    </rPh>
    <rPh sb="5" eb="7">
      <t>ヨテイ</t>
    </rPh>
    <phoneticPr fontId="3"/>
  </si>
  <si>
    <t>令</t>
    <rPh sb="0" eb="1">
      <t>レイ</t>
    </rPh>
    <phoneticPr fontId="3"/>
  </si>
  <si>
    <t>和</t>
    <rPh sb="0" eb="1">
      <t>ワ</t>
    </rPh>
    <phoneticPr fontId="3"/>
  </si>
  <si>
    <t>年</t>
    <rPh sb="0" eb="1">
      <t>ネン</t>
    </rPh>
    <phoneticPr fontId="3"/>
  </si>
  <si>
    <t>月</t>
    <rPh sb="0" eb="1">
      <t>ガツ</t>
    </rPh>
    <phoneticPr fontId="3"/>
  </si>
  <si>
    <t>区分</t>
    <rPh sb="0" eb="2">
      <t>クブン</t>
    </rPh>
    <phoneticPr fontId="3"/>
  </si>
  <si>
    <t>a 直近</t>
    <phoneticPr fontId="3"/>
  </si>
  <si>
    <t>b 事業完了１年後</t>
    <rPh sb="2" eb="4">
      <t>ジギョウ</t>
    </rPh>
    <phoneticPr fontId="3"/>
  </si>
  <si>
    <t>c 事業完了２年後</t>
    <rPh sb="2" eb="4">
      <t>ジギョウ</t>
    </rPh>
    <phoneticPr fontId="3"/>
  </si>
  <si>
    <t>※＿部分要記載</t>
    <rPh sb="2" eb="4">
      <t>ブブン</t>
    </rPh>
    <rPh sb="4" eb="5">
      <t>ヨウ</t>
    </rPh>
    <rPh sb="5" eb="7">
      <t>キサイ</t>
    </rPh>
    <phoneticPr fontId="3"/>
  </si>
  <si>
    <t> 二酸化炭素
　排出量（tCO2）</t>
    <phoneticPr fontId="3"/>
  </si>
  <si>
    <t>二酸化炭素排出量の
直近期末比</t>
    <phoneticPr fontId="3"/>
  </si>
  <si>
    <t>エネルギーの種類</t>
    <rPh sb="6" eb="8">
      <t>シュルイ</t>
    </rPh>
    <phoneticPr fontId="3"/>
  </si>
  <si>
    <t>直近のエネルギー
使用量を入力
↓</t>
    <phoneticPr fontId="3"/>
  </si>
  <si>
    <t>①単位変更
LPガス㎥→ｔ
都市ガス㎥→千N㎥</t>
    <phoneticPr fontId="3"/>
  </si>
  <si>
    <t>事業完了１年後のエネルギー予定使用量を入力
↓</t>
    <phoneticPr fontId="3"/>
  </si>
  <si>
    <t>事業完了２年後のエネルギー予定使用量を入力
↓</t>
    <phoneticPr fontId="3"/>
  </si>
  <si>
    <t>電気</t>
    <rPh sb="0" eb="2">
      <t>デンキ</t>
    </rPh>
    <phoneticPr fontId="2"/>
  </si>
  <si>
    <t>kWh</t>
  </si>
  <si>
    <t>LPガス</t>
  </si>
  <si>
    <t>㎥</t>
  </si>
  <si>
    <t>都市ガス</t>
    <rPh sb="0" eb="2">
      <t>トシ</t>
    </rPh>
    <phoneticPr fontId="2"/>
  </si>
  <si>
    <t>A重油</t>
    <rPh sb="1" eb="3">
      <t>ジュウユ</t>
    </rPh>
    <phoneticPr fontId="2"/>
  </si>
  <si>
    <t>L</t>
  </si>
  <si>
    <t>灯油</t>
    <rPh sb="0" eb="2">
      <t>トウユ</t>
    </rPh>
    <phoneticPr fontId="2"/>
  </si>
  <si>
    <t>ガソリン</t>
  </si>
  <si>
    <t>軽油</t>
    <rPh sb="0" eb="2">
      <t>ケイユ</t>
    </rPh>
    <phoneticPr fontId="2"/>
  </si>
  <si>
    <t>二酸化炭素排出量算定表</t>
    <phoneticPr fontId="3"/>
  </si>
  <si>
    <t>②</t>
    <phoneticPr fontId="3"/>
  </si>
  <si>
    <t>③</t>
    <phoneticPr fontId="3"/>
  </si>
  <si>
    <t>④</t>
    <phoneticPr fontId="3"/>
  </si>
  <si>
    <t>二酸化炭素排出量(tCO2)</t>
    <phoneticPr fontId="3"/>
  </si>
  <si>
    <t>単位発熱量</t>
    <phoneticPr fontId="3"/>
  </si>
  <si>
    <t>排出係数</t>
    <phoneticPr fontId="3"/>
  </si>
  <si>
    <t>換算係数</t>
    <phoneticPr fontId="3"/>
  </si>
  <si>
    <t>b 事業完了</t>
    <rPh sb="2" eb="4">
      <t>ジギョウ</t>
    </rPh>
    <phoneticPr fontId="3"/>
  </si>
  <si>
    <t>c 事業完了</t>
    <rPh sb="2" eb="4">
      <t>ジギョウ</t>
    </rPh>
    <phoneticPr fontId="3"/>
  </si>
  <si>
    <t>１年後</t>
    <phoneticPr fontId="3"/>
  </si>
  <si>
    <t>２年後</t>
    <phoneticPr fontId="3"/>
  </si>
  <si>
    <t>tCO2/kWh</t>
  </si>
  <si>
    <t>①×③</t>
  </si>
  <si>
    <t>GJ/t</t>
  </si>
  <si>
    <t>tC/GJ</t>
  </si>
  <si>
    <t>/</t>
    <phoneticPr fontId="3"/>
  </si>
  <si>
    <t>①×②×③×④</t>
  </si>
  <si>
    <t>GJ/千N㎥</t>
    <rPh sb="3" eb="4">
      <t>セン</t>
    </rPh>
    <phoneticPr fontId="2"/>
  </si>
  <si>
    <t>GJ/kL</t>
  </si>
  <si>
    <t>※</t>
    <phoneticPr fontId="3"/>
  </si>
  <si>
    <t>本表のLPガスの単位変更（m3→ｔ）は「温室効果ガス排出量算定・報告マニュアル Ver.4.9」令和5年4月（環境省、経済産業省）、</t>
    <phoneticPr fontId="3"/>
  </si>
  <si>
    <t>都市ガスの単位変更（m3→Nm3）は「地方公共団体実行計画（区域施策編）策定・実施マニュアル」令和5年3月（環境省）に示された値を</t>
    <phoneticPr fontId="3"/>
  </si>
  <si>
    <t>使用しています。</t>
    <phoneticPr fontId="3"/>
  </si>
  <si>
    <t>本表の単位発熱量及び排出係数は、地球温暖化対策の推進に関する法律施行令によるものであり、</t>
    <phoneticPr fontId="3"/>
  </si>
  <si>
    <t>「温室効果ガス排出量算定・報告・公表制度」ウェブサイト（https://ghg-santeikohyo.env.go.jp/）に示された値です。</t>
    <phoneticPr fontId="3"/>
  </si>
  <si>
    <t>単位</t>
    <rPh sb="0" eb="2">
      <t>タンイ</t>
    </rPh>
    <phoneticPr fontId="3"/>
  </si>
  <si>
    <t>読み</t>
    <rPh sb="0" eb="1">
      <t>ヨ</t>
    </rPh>
    <phoneticPr fontId="3"/>
  </si>
  <si>
    <t>意味</t>
    <rPh sb="0" eb="2">
      <t>イミ</t>
    </rPh>
    <phoneticPr fontId="3"/>
  </si>
  <si>
    <t>Wh</t>
  </si>
  <si>
    <t>ワットアワー</t>
  </si>
  <si>
    <t>１時間１ワットの電力を使用した時の電力量</t>
    <rPh sb="1" eb="3">
      <t>ジカン</t>
    </rPh>
    <rPh sb="8" eb="10">
      <t>デンリョク</t>
    </rPh>
    <rPh sb="11" eb="13">
      <t>シヨウ</t>
    </rPh>
    <rPh sb="15" eb="16">
      <t>トキ</t>
    </rPh>
    <rPh sb="17" eb="19">
      <t>デンリョク</t>
    </rPh>
    <rPh sb="19" eb="20">
      <t>リョウ</t>
    </rPh>
    <phoneticPr fontId="2"/>
  </si>
  <si>
    <t>t</t>
  </si>
  <si>
    <t>トン</t>
  </si>
  <si>
    <t>重さの単位（1,000kg=1t）</t>
    <rPh sb="0" eb="1">
      <t>オモ</t>
    </rPh>
    <rPh sb="3" eb="5">
      <t>タンイ</t>
    </rPh>
    <phoneticPr fontId="2"/>
  </si>
  <si>
    <t>立法メートル</t>
    <rPh sb="0" eb="2">
      <t>リッポウ</t>
    </rPh>
    <phoneticPr fontId="2"/>
  </si>
  <si>
    <t>体積の単位（1辺が1mの立方体の体積）</t>
    <rPh sb="0" eb="2">
      <t>タイセキ</t>
    </rPh>
    <rPh sb="3" eb="5">
      <t>タンイ</t>
    </rPh>
    <rPh sb="12" eb="15">
      <t>リッポウタイ</t>
    </rPh>
    <rPh sb="16" eb="18">
      <t>タイセキ</t>
    </rPh>
    <phoneticPr fontId="2"/>
  </si>
  <si>
    <t>リットル</t>
  </si>
  <si>
    <t>体積の単位（1,000L=1㎥）</t>
    <rPh sb="0" eb="2">
      <t>タイセキ</t>
    </rPh>
    <rPh sb="3" eb="5">
      <t>タンイ</t>
    </rPh>
    <phoneticPr fontId="2"/>
  </si>
  <si>
    <t>J</t>
  </si>
  <si>
    <t>ジュール</t>
  </si>
  <si>
    <t>エネルギー、熱量の単位</t>
    <rPh sb="6" eb="8">
      <t>ネツリョウ</t>
    </rPh>
    <rPh sb="9" eb="11">
      <t>タンイ</t>
    </rPh>
    <phoneticPr fontId="2"/>
  </si>
  <si>
    <t>tC</t>
  </si>
  <si>
    <t>トンシー</t>
  </si>
  <si>
    <t>排出した炭素の重量（トン）</t>
    <rPh sb="0" eb="2">
      <t>ハイシュツ</t>
    </rPh>
    <rPh sb="4" eb="6">
      <t>タンソ</t>
    </rPh>
    <rPh sb="7" eb="9">
      <t>ジュウリョウ</t>
    </rPh>
    <phoneticPr fontId="2"/>
  </si>
  <si>
    <r>
      <t>t-CO</t>
    </r>
    <r>
      <rPr>
        <vertAlign val="subscript"/>
        <sz val="12"/>
        <color theme="1"/>
        <rFont val="ＭＳ 明朝"/>
        <family val="1"/>
        <charset val="128"/>
      </rPr>
      <t>2</t>
    </r>
    <phoneticPr fontId="3"/>
  </si>
  <si>
    <t>トンシーオーツ―</t>
  </si>
  <si>
    <t>排出した二酸化炭素の重量（トン）</t>
    <rPh sb="4" eb="7">
      <t>ニサンカ</t>
    </rPh>
    <phoneticPr fontId="2"/>
  </si>
  <si>
    <t>２「エネルギー使用量入力表」</t>
    <phoneticPr fontId="3"/>
  </si>
  <si>
    <t>※</t>
    <phoneticPr fontId="3"/>
  </si>
  <si>
    <t>事業場単位又は会社全体で使用の全てのエネルギー（営業車や製造機器等に使用するエネルギーも含む）について入力してください。</t>
    <phoneticPr fontId="3"/>
  </si>
  <si>
    <t>（様式第１号の２の４）－２</t>
    <phoneticPr fontId="3"/>
  </si>
  <si>
    <t>【ＧＸ枠】</t>
    <rPh sb="3" eb="4">
      <t>ワク</t>
    </rPh>
    <phoneticPr fontId="3"/>
  </si>
  <si>
    <r>
      <t>事業完了１年以内に事業場単位又は会社全体で炭素排出量</t>
    </r>
    <r>
      <rPr>
        <u/>
        <sz val="10"/>
        <color rgb="FFFF0000"/>
        <rFont val="ＭＳ 明朝"/>
        <family val="1"/>
        <charset val="128"/>
      </rPr>
      <t>１％以上削減</t>
    </r>
    <r>
      <rPr>
        <sz val="10"/>
        <color rgb="FFFF0000"/>
        <rFont val="ＭＳ 明朝"/>
        <family val="1"/>
        <charset val="128"/>
      </rPr>
      <t>が見込まれること</t>
    </r>
    <rPh sb="6" eb="8">
      <t>イナイ</t>
    </rPh>
    <rPh sb="9" eb="12">
      <t>ジギョウジョウ</t>
    </rPh>
    <rPh sb="12" eb="14">
      <t>タンイ</t>
    </rPh>
    <rPh sb="14" eb="15">
      <t>マタ</t>
    </rPh>
    <rPh sb="16" eb="18">
      <t>カイシャ</t>
    </rPh>
    <rPh sb="18" eb="20">
      <t>ゼンタイ</t>
    </rPh>
    <rPh sb="21" eb="23">
      <t>タンソ</t>
    </rPh>
    <rPh sb="23" eb="25">
      <t>ハイシュツ</t>
    </rPh>
    <rPh sb="25" eb="26">
      <t>リョウ</t>
    </rPh>
    <rPh sb="28" eb="30">
      <t>イジョウ</t>
    </rPh>
    <rPh sb="30" eb="32">
      <t>サクゲン</t>
    </rPh>
    <rPh sb="33" eb="35">
      <t>ミコ</t>
    </rPh>
    <phoneticPr fontId="3"/>
  </si>
  <si>
    <t>基本は「a直近」「b事業完了１年後」とも単月の比較としますが、時期や季節により使用エネルギーに大幅な増減があり単純な比較が困難な</t>
    <phoneticPr fontId="3"/>
  </si>
  <si>
    <t>場合は、「二酸化炭素排出量（平均値）算定表」により、複数月の平均値で比較してください。</t>
    <phoneticPr fontId="3"/>
  </si>
  <si>
    <t>（例：令和8年9月）</t>
    <phoneticPr fontId="3"/>
  </si>
  <si>
    <t>（例：令和9年10月）</t>
    <phoneticPr fontId="3"/>
  </si>
  <si>
    <t>（例：令和10年10月）</t>
    <phoneticPr fontId="3"/>
  </si>
  <si>
    <t>電気排出係数は，令和６年度の北陸電力の排出係数を使用しています。</t>
    <phoneticPr fontId="3"/>
  </si>
  <si>
    <t>（例：令和8年10月）</t>
    <phoneticPr fontId="3"/>
  </si>
  <si>
    <t>二酸化炭素排出量（平均値）算定表</t>
  </si>
  <si>
    <t>エネルギー使用量入力表(年間もしくは複数月)平均値算出用</t>
    <rPh sb="10" eb="11">
      <t>ヒョウ</t>
    </rPh>
    <rPh sb="12" eb="14">
      <t>ネンカン</t>
    </rPh>
    <rPh sb="18" eb="21">
      <t>フクスウヅキ</t>
    </rPh>
    <rPh sb="22" eb="24">
      <t>ヘイキン</t>
    </rPh>
    <rPh sb="24" eb="25">
      <t>チ</t>
    </rPh>
    <rPh sb="25" eb="27">
      <t>サンシュツ</t>
    </rPh>
    <rPh sb="27" eb="28">
      <t>ヨウ</t>
    </rPh>
    <phoneticPr fontId="3"/>
  </si>
  <si>
    <t>エネルギー
の種類</t>
    <rPh sb="7" eb="9">
      <t>シュルイ</t>
    </rPh>
    <phoneticPr fontId="3"/>
  </si>
  <si>
    <t>①</t>
    <phoneticPr fontId="3"/>
  </si>
  <si>
    <t>合計</t>
    <rPh sb="0" eb="2">
      <t>ゴウケイ</t>
    </rPh>
    <phoneticPr fontId="3"/>
  </si>
  <si>
    <t>平均値</t>
    <rPh sb="0" eb="3">
      <t>ヘイキンチ</t>
    </rPh>
    <phoneticPr fontId="3"/>
  </si>
  <si>
    <t>単位変更
LPガス㎥→ｔ
都市ガス㎥
→千N㎥</t>
    <rPh sb="0" eb="2">
      <t>タンイ</t>
    </rPh>
    <rPh sb="2" eb="4">
      <t>ヘンコウ</t>
    </rPh>
    <rPh sb="13" eb="15">
      <t>トシ</t>
    </rPh>
    <rPh sb="20" eb="21">
      <t>セン</t>
    </rPh>
    <phoneticPr fontId="3"/>
  </si>
  <si>
    <t>電気</t>
    <rPh sb="0" eb="2">
      <t>デンキ</t>
    </rPh>
    <phoneticPr fontId="3"/>
  </si>
  <si>
    <t>kWh</t>
    <phoneticPr fontId="3"/>
  </si>
  <si>
    <t>LPガス</t>
    <phoneticPr fontId="3"/>
  </si>
  <si>
    <t>㎥</t>
    <phoneticPr fontId="3"/>
  </si>
  <si>
    <t>都市ガス</t>
    <rPh sb="0" eb="2">
      <t>トシ</t>
    </rPh>
    <phoneticPr fontId="3"/>
  </si>
  <si>
    <t>A重油</t>
    <rPh sb="1" eb="3">
      <t>ジュウユ</t>
    </rPh>
    <phoneticPr fontId="3"/>
  </si>
  <si>
    <t>L</t>
    <phoneticPr fontId="3"/>
  </si>
  <si>
    <t>灯油</t>
    <rPh sb="0" eb="2">
      <t>トウユ</t>
    </rPh>
    <phoneticPr fontId="3"/>
  </si>
  <si>
    <t>ガソリン</t>
    <phoneticPr fontId="3"/>
  </si>
  <si>
    <t>軽油</t>
    <rPh sb="0" eb="2">
      <t>ケイユ</t>
    </rPh>
    <phoneticPr fontId="3"/>
  </si>
  <si>
    <r>
      <t>※</t>
    </r>
    <r>
      <rPr>
        <sz val="12"/>
        <color rgb="FFFF0000"/>
        <rFont val="ＭＳ 明朝"/>
        <family val="1"/>
        <charset val="128"/>
      </rPr>
      <t>事業場単位又は会社全体で</t>
    </r>
    <r>
      <rPr>
        <sz val="12"/>
        <color theme="1"/>
        <rFont val="ＭＳ 明朝"/>
        <family val="1"/>
        <charset val="128"/>
      </rPr>
      <t>使用している全てのエネルギーについて入力してください。</t>
    </r>
    <rPh sb="1" eb="6">
      <t>ジギョウジョウタンイ</t>
    </rPh>
    <rPh sb="6" eb="7">
      <t>マタ</t>
    </rPh>
    <rPh sb="8" eb="10">
      <t>カイシャ</t>
    </rPh>
    <rPh sb="10" eb="12">
      <t>ゼンタイ</t>
    </rPh>
    <rPh sb="13" eb="15">
      <t>シヨウ</t>
    </rPh>
    <rPh sb="19" eb="20">
      <t>スベ</t>
    </rPh>
    <rPh sb="31" eb="33">
      <t>ニュウリョク</t>
    </rPh>
    <phoneticPr fontId="3"/>
  </si>
  <si>
    <t>二酸化炭素排出量算定表</t>
    <rPh sb="0" eb="3">
      <t>ニサンカ</t>
    </rPh>
    <rPh sb="3" eb="5">
      <t>タンソ</t>
    </rPh>
    <rPh sb="10" eb="11">
      <t>ヒョウ</t>
    </rPh>
    <phoneticPr fontId="3"/>
  </si>
  <si>
    <r>
      <t>二酸化炭素排出量
(tCO</t>
    </r>
    <r>
      <rPr>
        <vertAlign val="subscript"/>
        <sz val="12"/>
        <color theme="1"/>
        <rFont val="ＭＳ 明朝"/>
        <family val="1"/>
        <charset val="128"/>
      </rPr>
      <t>2</t>
    </r>
    <r>
      <rPr>
        <sz val="12"/>
        <color theme="1"/>
        <rFont val="ＭＳ 明朝"/>
        <family val="1"/>
        <charset val="128"/>
      </rPr>
      <t>)</t>
    </r>
    <rPh sb="0" eb="3">
      <t>ニサンカ</t>
    </rPh>
    <rPh sb="3" eb="5">
      <t>タンソ</t>
    </rPh>
    <rPh sb="5" eb="7">
      <t>ハイシュツ</t>
    </rPh>
    <rPh sb="7" eb="8">
      <t>リョウ</t>
    </rPh>
    <phoneticPr fontId="3"/>
  </si>
  <si>
    <t>単位発熱量</t>
    <rPh sb="0" eb="2">
      <t>タンイ</t>
    </rPh>
    <rPh sb="2" eb="4">
      <t>ハツネツ</t>
    </rPh>
    <rPh sb="4" eb="5">
      <t>リョウ</t>
    </rPh>
    <phoneticPr fontId="3"/>
  </si>
  <si>
    <t>排出係数</t>
    <rPh sb="0" eb="2">
      <t>ハイシュツ</t>
    </rPh>
    <rPh sb="2" eb="4">
      <t>ケイスウ</t>
    </rPh>
    <phoneticPr fontId="3"/>
  </si>
  <si>
    <t>換算係数</t>
    <rPh sb="0" eb="2">
      <t>カンザン</t>
    </rPh>
    <rPh sb="2" eb="4">
      <t>ケイスウ</t>
    </rPh>
    <phoneticPr fontId="3"/>
  </si>
  <si>
    <t>tCO2/kWh</t>
    <phoneticPr fontId="3"/>
  </si>
  <si>
    <t>①×③</t>
    <phoneticPr fontId="3"/>
  </si>
  <si>
    <t>GJ/t</t>
    <phoneticPr fontId="3"/>
  </si>
  <si>
    <t>tC/GJ</t>
    <phoneticPr fontId="3"/>
  </si>
  <si>
    <t>①×②×③×④</t>
    <phoneticPr fontId="3"/>
  </si>
  <si>
    <t>GJ/千N㎥</t>
    <rPh sb="3" eb="4">
      <t>セン</t>
    </rPh>
    <phoneticPr fontId="3"/>
  </si>
  <si>
    <t>GJ/kL</t>
    <phoneticPr fontId="3"/>
  </si>
  <si>
    <t>Wh</t>
    <phoneticPr fontId="3"/>
  </si>
  <si>
    <t>ワットアワー</t>
    <phoneticPr fontId="3"/>
  </si>
  <si>
    <t>１時間１ワットの電力を使用した時の電力量</t>
    <rPh sb="1" eb="3">
      <t>ジカン</t>
    </rPh>
    <rPh sb="8" eb="10">
      <t>デンリョク</t>
    </rPh>
    <rPh sb="11" eb="13">
      <t>シヨウ</t>
    </rPh>
    <rPh sb="15" eb="16">
      <t>トキ</t>
    </rPh>
    <rPh sb="17" eb="19">
      <t>デンリョク</t>
    </rPh>
    <rPh sb="19" eb="20">
      <t>リョウ</t>
    </rPh>
    <phoneticPr fontId="3"/>
  </si>
  <si>
    <t>t</t>
    <phoneticPr fontId="3"/>
  </si>
  <si>
    <t>トン</t>
    <phoneticPr fontId="3"/>
  </si>
  <si>
    <t>重さの単位（1,000kg=1t）</t>
    <rPh sb="0" eb="1">
      <t>オモ</t>
    </rPh>
    <rPh sb="3" eb="5">
      <t>タンイ</t>
    </rPh>
    <phoneticPr fontId="3"/>
  </si>
  <si>
    <t>立法メートル</t>
    <rPh sb="0" eb="2">
      <t>リッポウ</t>
    </rPh>
    <phoneticPr fontId="3"/>
  </si>
  <si>
    <t>体積の単位（1辺が1mの立方体の体積）</t>
    <rPh sb="0" eb="2">
      <t>タイセキ</t>
    </rPh>
    <rPh sb="3" eb="5">
      <t>タンイ</t>
    </rPh>
    <rPh sb="12" eb="15">
      <t>リッポウタイ</t>
    </rPh>
    <rPh sb="16" eb="18">
      <t>タイセキ</t>
    </rPh>
    <phoneticPr fontId="3"/>
  </si>
  <si>
    <t>リットル</t>
    <phoneticPr fontId="3"/>
  </si>
  <si>
    <t>体積の単位（1,000L=1㎥）</t>
    <rPh sb="0" eb="2">
      <t>タイセキ</t>
    </rPh>
    <rPh sb="3" eb="5">
      <t>タンイ</t>
    </rPh>
    <phoneticPr fontId="3"/>
  </si>
  <si>
    <t>J</t>
    <phoneticPr fontId="3"/>
  </si>
  <si>
    <t>ジュール</t>
    <phoneticPr fontId="3"/>
  </si>
  <si>
    <t>エネルギー、熱量の単位</t>
    <rPh sb="6" eb="8">
      <t>ネツリョウ</t>
    </rPh>
    <rPh sb="9" eb="11">
      <t>タンイ</t>
    </rPh>
    <phoneticPr fontId="3"/>
  </si>
  <si>
    <t>tC</t>
    <phoneticPr fontId="3"/>
  </si>
  <si>
    <t>トンシー</t>
    <phoneticPr fontId="3"/>
  </si>
  <si>
    <t>排出した炭素の重量（トン）</t>
    <rPh sb="0" eb="2">
      <t>ハイシュツ</t>
    </rPh>
    <rPh sb="4" eb="6">
      <t>タンソ</t>
    </rPh>
    <rPh sb="7" eb="9">
      <t>ジュウリョウ</t>
    </rPh>
    <phoneticPr fontId="3"/>
  </si>
  <si>
    <t>トンシーオーツ―</t>
    <phoneticPr fontId="3"/>
  </si>
  <si>
    <t>排出した二酸化炭素の重量（トン）</t>
    <rPh sb="4" eb="7">
      <t>ニサンカ</t>
    </rPh>
    <phoneticPr fontId="3"/>
  </si>
  <si>
    <t>自動入力</t>
    <rPh sb="0" eb="4">
      <t>ジドウニュウリョク</t>
    </rPh>
    <phoneticPr fontId="3"/>
  </si>
  <si>
    <t>例:令和８年１月</t>
    <rPh sb="0" eb="1">
      <t>レイ</t>
    </rPh>
    <rPh sb="2" eb="4">
      <t>レイワ</t>
    </rPh>
    <rPh sb="5" eb="6">
      <t>ネン</t>
    </rPh>
    <rPh sb="7" eb="8">
      <t>ガツ</t>
    </rPh>
    <phoneticPr fontId="3"/>
  </si>
  <si>
    <t>↓直近の月を入力</t>
    <rPh sb="1" eb="3">
      <t>チョッキン</t>
    </rPh>
    <rPh sb="4" eb="5">
      <t>ツキ</t>
    </rPh>
    <rPh sb="6" eb="8">
      <t>ニュウリョク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</si>
</sst>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0"/>
    <numFmt numFmtId="177" formatCode="0.0"/>
    <numFmt numFmtId="178" formatCode="#,##0.000_ "/>
    <numFmt numFmtId="179" formatCode="0_);[Red]\(0\)"/>
    <numFmt numFmtId="180" formatCode="#,##0.###"/>
    <numFmt numFmtId="181" formatCode="#,##0.###_ "/>
  </numFmts>
  <fonts count="28" x14ac:knownFonts="1">
    <font>
      <sz val="11"/>
      <color theme="1"/>
      <name val="游ゴシック"/>
      <family val="2"/>
      <charset val="128"/>
      <scheme val="minor"/>
    </font>
    <font>
      <sz val="12"/>
      <color theme="1"/>
      <name val="ＭＳ 明朝"/>
      <family val="1"/>
      <charset val="128"/>
    </font>
    <font>
      <sz val="14"/>
      <color theme="1"/>
      <name val="ＭＳ 明朝"/>
      <family val="1"/>
      <charset val="128"/>
    </font>
    <font>
      <sz val="6"/>
      <name val="游ゴシック"/>
      <family val="2"/>
      <charset val="128"/>
      <scheme val="minor"/>
    </font>
    <font>
      <sz val="10"/>
      <color theme="1"/>
      <name val="ＭＳ 明朝"/>
      <family val="1"/>
      <charset val="128"/>
    </font>
    <font>
      <sz val="16"/>
      <color theme="1"/>
      <name val="ＭＳ 明朝"/>
      <family val="1"/>
      <charset val="128"/>
    </font>
    <font>
      <u/>
      <sz val="12"/>
      <color theme="1"/>
      <name val="ＭＳ 明朝"/>
      <family val="1"/>
      <charset val="128"/>
    </font>
    <font>
      <sz val="9"/>
      <color theme="1"/>
      <name val="ＭＳ 明朝"/>
      <family val="1"/>
      <charset val="128"/>
    </font>
    <font>
      <vertAlign val="subscript"/>
      <sz val="12"/>
      <color theme="1"/>
      <name val="ＭＳ 明朝"/>
      <family val="1"/>
      <charset val="128"/>
    </font>
    <font>
      <b/>
      <sz val="8"/>
      <color rgb="FFFF0000"/>
      <name val="ＭＳ 明朝"/>
      <family val="1"/>
      <charset val="128"/>
    </font>
    <font>
      <sz val="8"/>
      <color theme="1"/>
      <name val="ＭＳ 明朝"/>
      <family val="1"/>
      <charset val="128"/>
    </font>
    <font>
      <b/>
      <sz val="16"/>
      <color rgb="FFFF0000"/>
      <name val="ＭＳ 明朝"/>
      <family val="1"/>
      <charset val="128"/>
    </font>
    <font>
      <sz val="12"/>
      <color rgb="FF000000"/>
      <name val="ＭＳ 明朝"/>
      <family val="1"/>
      <charset val="128"/>
    </font>
    <font>
      <sz val="12"/>
      <color rgb="FFFF0000"/>
      <name val="ＭＳ 明朝"/>
      <family val="1"/>
      <charset val="128"/>
    </font>
    <font>
      <sz val="16"/>
      <name val="ＭＳ 明朝"/>
      <family val="1"/>
      <charset val="128"/>
    </font>
    <font>
      <sz val="16"/>
      <color theme="1"/>
      <name val="HGｺﾞｼｯｸE"/>
      <family val="3"/>
      <charset val="128"/>
    </font>
    <font>
      <sz val="10"/>
      <color rgb="FFFF0000"/>
      <name val="ＭＳ 明朝"/>
      <family val="1"/>
      <charset val="128"/>
    </font>
    <font>
      <u/>
      <sz val="10"/>
      <color rgb="FFFF0000"/>
      <name val="ＭＳ 明朝"/>
      <family val="1"/>
      <charset val="128"/>
    </font>
    <font>
      <sz val="16"/>
      <name val="HGｺﾞｼｯｸM"/>
      <family val="3"/>
      <charset val="128"/>
    </font>
    <font>
      <sz val="10"/>
      <name val="ＭＳ 明朝"/>
      <family val="1"/>
      <charset val="128"/>
    </font>
    <font>
      <sz val="14"/>
      <name val="ＭＳ 明朝"/>
      <family val="1"/>
      <charset val="128"/>
    </font>
    <font>
      <sz val="12"/>
      <name val="ＭＳ 明朝"/>
      <family val="1"/>
      <charset val="128"/>
    </font>
    <font>
      <u/>
      <sz val="12"/>
      <name val="ＭＳ 明朝"/>
      <family val="1"/>
      <charset val="128"/>
    </font>
    <font>
      <sz val="11"/>
      <color theme="1"/>
      <name val="游ゴシック"/>
      <family val="2"/>
      <charset val="128"/>
      <scheme val="minor"/>
    </font>
    <font>
      <sz val="14"/>
      <color rgb="FFFF0000"/>
      <name val="ＭＳ 明朝"/>
      <family val="1"/>
      <charset val="128"/>
    </font>
    <font>
      <u/>
      <sz val="8"/>
      <color theme="1"/>
      <name val="ＭＳ 明朝"/>
      <family val="1"/>
      <charset val="128"/>
    </font>
    <font>
      <sz val="11"/>
      <color theme="1"/>
      <name val="ＭＳ 明朝"/>
      <family val="1"/>
      <charset val="128"/>
    </font>
    <font>
      <sz val="8"/>
      <color rgb="FFFF0000"/>
      <name val="ＭＳ 明朝"/>
      <family val="1"/>
      <charset val="128"/>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ck">
        <color rgb="FFFF0000"/>
      </bottom>
      <diagonal/>
    </border>
    <border diagonalUp="1">
      <left style="thick">
        <color rgb="FFFF0000"/>
      </left>
      <right style="thin">
        <color indexed="64"/>
      </right>
      <top style="thin">
        <color indexed="64"/>
      </top>
      <bottom style="thin">
        <color indexed="64"/>
      </bottom>
      <diagonal style="thin">
        <color auto="1"/>
      </diagonal>
    </border>
    <border diagonalUp="1">
      <left style="thin">
        <color indexed="64"/>
      </left>
      <right/>
      <top style="thin">
        <color indexed="64"/>
      </top>
      <bottom style="thin">
        <color indexed="64"/>
      </bottom>
      <diagonal style="thin">
        <color auto="1"/>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s>
  <cellStyleXfs count="2">
    <xf numFmtId="0" fontId="0" fillId="0" borderId="0">
      <alignment vertical="center"/>
    </xf>
    <xf numFmtId="38" fontId="23" fillId="0" borderId="0" applyFont="0" applyFill="0" applyBorder="0" applyAlignment="0" applyProtection="0">
      <alignment vertical="center"/>
    </xf>
  </cellStyleXfs>
  <cellXfs count="189">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lignment vertical="center"/>
    </xf>
    <xf numFmtId="0" fontId="2" fillId="0" borderId="2" xfId="0" applyFont="1" applyBorder="1">
      <alignment vertical="center"/>
    </xf>
    <xf numFmtId="0" fontId="2" fillId="0" borderId="4" xfId="0" applyFont="1" applyBorder="1">
      <alignment vertical="center"/>
    </xf>
    <xf numFmtId="0" fontId="4" fillId="0" borderId="0" xfId="0" applyFont="1">
      <alignment vertical="center"/>
    </xf>
    <xf numFmtId="0" fontId="1" fillId="0" borderId="3" xfId="0" applyFont="1" applyBorder="1" applyAlignment="1">
      <alignment horizontal="center" vertical="center"/>
    </xf>
    <xf numFmtId="0" fontId="1" fillId="0" borderId="0" xfId="0" applyFont="1" applyAlignment="1">
      <alignment horizontal="righ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3" fillId="0" borderId="0" xfId="0" applyFont="1">
      <alignment vertical="center"/>
    </xf>
    <xf numFmtId="0" fontId="13"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lignment vertical="center"/>
    </xf>
    <xf numFmtId="0" fontId="15" fillId="0" borderId="0" xfId="0" applyFont="1">
      <alignment vertical="center"/>
    </xf>
    <xf numFmtId="0" fontId="16" fillId="0" borderId="0" xfId="0" applyFont="1" applyAlignment="1">
      <alignment horizontal="center" vertical="center"/>
    </xf>
    <xf numFmtId="0" fontId="18" fillId="0" borderId="0" xfId="0" applyFont="1" applyAlignment="1">
      <alignment horizontal="right" vertical="center"/>
    </xf>
    <xf numFmtId="0" fontId="1" fillId="0" borderId="0" xfId="0" applyFont="1" applyAlignment="1">
      <alignment horizontal="justify" vertical="center"/>
    </xf>
    <xf numFmtId="0" fontId="1" fillId="0" borderId="0" xfId="0" applyFont="1" applyAlignment="1">
      <alignment vertical="center" wrapText="1"/>
    </xf>
    <xf numFmtId="0" fontId="24" fillId="0" borderId="8" xfId="0" applyFont="1" applyBorder="1">
      <alignment vertical="center"/>
    </xf>
    <xf numFmtId="0" fontId="1" fillId="0" borderId="3" xfId="0" applyFont="1" applyBorder="1" applyAlignment="1">
      <alignment horizontal="center" vertical="center" shrinkToFit="1"/>
    </xf>
    <xf numFmtId="0" fontId="12" fillId="0" borderId="0" xfId="0" applyFont="1" applyAlignment="1">
      <alignment horizontal="center" vertical="center" shrinkToFit="1"/>
    </xf>
    <xf numFmtId="0" fontId="1" fillId="0" borderId="0" xfId="0" applyFont="1" applyAlignment="1">
      <alignment horizontal="center" vertical="center" shrinkToFit="1"/>
    </xf>
    <xf numFmtId="181" fontId="1" fillId="0" borderId="10" xfId="1" applyNumberFormat="1" applyFont="1" applyBorder="1" applyAlignment="1">
      <alignment vertical="center" shrinkToFit="1"/>
    </xf>
    <xf numFmtId="0" fontId="1" fillId="0" borderId="0" xfId="0" applyFont="1" applyAlignment="1">
      <alignment horizontal="righ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31" xfId="0" applyFont="1" applyBorder="1" applyAlignment="1">
      <alignment horizontal="center" vertical="center"/>
    </xf>
    <xf numFmtId="176" fontId="2" fillId="3" borderId="2" xfId="0" applyNumberFormat="1" applyFont="1" applyFill="1" applyBorder="1" applyAlignment="1">
      <alignment horizontal="center" vertical="center"/>
    </xf>
    <xf numFmtId="176" fontId="2" fillId="3" borderId="3" xfId="0" applyNumberFormat="1" applyFont="1" applyFill="1" applyBorder="1" applyAlignment="1">
      <alignment horizontal="center" vertical="center"/>
    </xf>
    <xf numFmtId="176" fontId="2" fillId="3" borderId="4" xfId="0" applyNumberFormat="1" applyFont="1" applyFill="1" applyBorder="1" applyAlignment="1">
      <alignment horizontal="center" vertical="center"/>
    </xf>
    <xf numFmtId="10" fontId="2" fillId="0" borderId="30" xfId="0" applyNumberFormat="1" applyFont="1" applyBorder="1" applyAlignment="1">
      <alignment horizontal="center" vertical="center"/>
    </xf>
    <xf numFmtId="10" fontId="2" fillId="0" borderId="14" xfId="0" applyNumberFormat="1" applyFont="1" applyBorder="1" applyAlignment="1">
      <alignment horizontal="center" vertical="center"/>
    </xf>
    <xf numFmtId="10" fontId="2" fillId="0" borderId="15" xfId="0" applyNumberFormat="1" applyFont="1" applyBorder="1" applyAlignment="1">
      <alignment horizontal="center" vertical="center"/>
    </xf>
    <xf numFmtId="10" fontId="2" fillId="0" borderId="31" xfId="0" applyNumberFormat="1" applyFont="1" applyBorder="1" applyAlignment="1">
      <alignment horizontal="center" vertical="center"/>
    </xf>
    <xf numFmtId="0" fontId="9" fillId="0" borderId="27" xfId="0" applyFont="1" applyBorder="1" applyAlignment="1">
      <alignment horizontal="center" vertical="center" wrapText="1"/>
    </xf>
    <xf numFmtId="0" fontId="9" fillId="0" borderId="27"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180" fontId="2" fillId="2" borderId="47" xfId="0" applyNumberFormat="1" applyFont="1" applyFill="1" applyBorder="1" applyAlignment="1">
      <alignment horizontal="center" vertical="center" shrinkToFit="1"/>
    </xf>
    <xf numFmtId="180" fontId="2" fillId="2" borderId="11" xfId="0" applyNumberFormat="1" applyFont="1" applyFill="1" applyBorder="1" applyAlignment="1">
      <alignment horizontal="center" vertical="center" shrinkToFit="1"/>
    </xf>
    <xf numFmtId="180" fontId="2" fillId="2" borderId="48" xfId="0" applyNumberFormat="1" applyFont="1" applyFill="1" applyBorder="1" applyAlignment="1">
      <alignment horizontal="center" vertical="center" shrinkToFit="1"/>
    </xf>
    <xf numFmtId="180" fontId="2" fillId="0" borderId="28" xfId="0" applyNumberFormat="1" applyFont="1" applyBorder="1" applyAlignment="1">
      <alignment horizontal="center" vertical="center" shrinkToFit="1"/>
    </xf>
    <xf numFmtId="180" fontId="2" fillId="0" borderId="26" xfId="0" applyNumberFormat="1" applyFont="1" applyBorder="1" applyAlignment="1">
      <alignment horizontal="center" vertical="center" shrinkToFit="1"/>
    </xf>
    <xf numFmtId="180" fontId="2" fillId="0" borderId="29" xfId="0" applyNumberFormat="1" applyFont="1" applyBorder="1" applyAlignment="1">
      <alignment horizontal="center" vertical="center" shrinkToFit="1"/>
    </xf>
    <xf numFmtId="180" fontId="2" fillId="2" borderId="20" xfId="0" applyNumberFormat="1" applyFont="1" applyFill="1" applyBorder="1" applyAlignment="1">
      <alignment horizontal="center" vertical="center" shrinkToFit="1"/>
    </xf>
    <xf numFmtId="180" fontId="2" fillId="2" borderId="1" xfId="0" applyNumberFormat="1" applyFont="1" applyFill="1" applyBorder="1" applyAlignment="1">
      <alignment horizontal="center" vertical="center" shrinkToFit="1"/>
    </xf>
    <xf numFmtId="180" fontId="2" fillId="2" borderId="21" xfId="0" applyNumberFormat="1" applyFont="1" applyFill="1" applyBorder="1" applyAlignment="1">
      <alignment horizontal="center" vertical="center" shrinkToFit="1"/>
    </xf>
    <xf numFmtId="180" fontId="2" fillId="2" borderId="17" xfId="0" applyNumberFormat="1" applyFont="1" applyFill="1" applyBorder="1" applyAlignment="1">
      <alignment horizontal="center" vertical="center" shrinkToFit="1"/>
    </xf>
    <xf numFmtId="180" fontId="2" fillId="2" borderId="18" xfId="0" applyNumberFormat="1" applyFont="1" applyFill="1" applyBorder="1" applyAlignment="1">
      <alignment horizontal="center" vertical="center" shrinkToFit="1"/>
    </xf>
    <xf numFmtId="180" fontId="2" fillId="2" borderId="19" xfId="0" applyNumberFormat="1" applyFont="1" applyFill="1" applyBorder="1" applyAlignment="1">
      <alignment horizontal="center" vertical="center" shrinkToFi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180" fontId="2" fillId="2" borderId="49" xfId="0" applyNumberFormat="1" applyFont="1" applyFill="1" applyBorder="1" applyAlignment="1">
      <alignment horizontal="center" vertical="center" shrinkToFit="1"/>
    </xf>
    <xf numFmtId="180" fontId="2" fillId="2" borderId="50" xfId="0" applyNumberFormat="1" applyFont="1" applyFill="1" applyBorder="1" applyAlignment="1">
      <alignment horizontal="center" vertical="center" shrinkToFit="1"/>
    </xf>
    <xf numFmtId="180" fontId="2" fillId="2" borderId="51" xfId="0" applyNumberFormat="1" applyFont="1" applyFill="1" applyBorder="1" applyAlignment="1">
      <alignment horizontal="center" vertical="center" shrinkToFit="1"/>
    </xf>
    <xf numFmtId="180" fontId="2" fillId="2" borderId="22" xfId="0" applyNumberFormat="1" applyFont="1" applyFill="1" applyBorder="1" applyAlignment="1">
      <alignment horizontal="center" vertical="center" shrinkToFit="1"/>
    </xf>
    <xf numFmtId="180" fontId="2" fillId="2" borderId="23" xfId="0" applyNumberFormat="1" applyFont="1" applyFill="1" applyBorder="1" applyAlignment="1">
      <alignment horizontal="center" vertical="center" shrinkToFit="1"/>
    </xf>
    <xf numFmtId="180" fontId="2" fillId="2" borderId="24" xfId="0" applyNumberFormat="1" applyFont="1" applyFill="1" applyBorder="1" applyAlignment="1">
      <alignment horizontal="center" vertical="center" shrinkToFit="1"/>
    </xf>
    <xf numFmtId="180" fontId="2" fillId="0" borderId="12" xfId="0" applyNumberFormat="1" applyFont="1" applyBorder="1" applyAlignment="1">
      <alignment horizontal="center" vertical="center" shrinkToFit="1"/>
    </xf>
    <xf numFmtId="180" fontId="2" fillId="0" borderId="1" xfId="0" applyNumberFormat="1" applyFont="1" applyBorder="1" applyAlignment="1">
      <alignment horizontal="center" vertical="center" shrinkToFit="1"/>
    </xf>
    <xf numFmtId="180" fontId="2" fillId="0" borderId="10" xfId="0" applyNumberFormat="1" applyFont="1" applyBorder="1" applyAlignment="1">
      <alignment horizontal="center" vertical="center" shrinkToFit="1"/>
    </xf>
    <xf numFmtId="0" fontId="20" fillId="0" borderId="1" xfId="0" applyFont="1" applyBorder="1" applyAlignment="1">
      <alignment horizontal="center" vertical="center"/>
    </xf>
    <xf numFmtId="176" fontId="2" fillId="3" borderId="13" xfId="0" applyNumberFormat="1" applyFont="1" applyFill="1" applyBorder="1" applyAlignment="1">
      <alignment horizontal="center" vertical="center"/>
    </xf>
    <xf numFmtId="176" fontId="2" fillId="3" borderId="14" xfId="0" applyNumberFormat="1" applyFont="1" applyFill="1" applyBorder="1" applyAlignment="1">
      <alignment horizontal="center" vertical="center"/>
    </xf>
    <xf numFmtId="176" fontId="2" fillId="3" borderId="15" xfId="0" applyNumberFormat="1" applyFont="1" applyFill="1" applyBorder="1" applyAlignment="1">
      <alignment horizontal="center" vertical="center"/>
    </xf>
    <xf numFmtId="0" fontId="21" fillId="0" borderId="1" xfId="0" applyFont="1" applyBorder="1" applyAlignment="1">
      <alignment horizontal="center" vertical="center"/>
    </xf>
    <xf numFmtId="0" fontId="1" fillId="0" borderId="1" xfId="0" applyFont="1" applyBorder="1">
      <alignment vertical="center"/>
    </xf>
    <xf numFmtId="0" fontId="6" fillId="0" borderId="0" xfId="0" applyFont="1">
      <alignment vertical="center"/>
    </xf>
    <xf numFmtId="0" fontId="22" fillId="0" borderId="0" xfId="0" applyFont="1">
      <alignment vertical="center"/>
    </xf>
    <xf numFmtId="0" fontId="2" fillId="0" borderId="5" xfId="0" applyFont="1" applyBorder="1">
      <alignment vertical="center"/>
    </xf>
    <xf numFmtId="0" fontId="2" fillId="0" borderId="0" xfId="0" applyFont="1">
      <alignment vertical="center"/>
    </xf>
    <xf numFmtId="176" fontId="2" fillId="0" borderId="16" xfId="0" applyNumberFormat="1" applyFont="1" applyBorder="1" applyAlignment="1">
      <alignment horizontal="center" vertical="center"/>
    </xf>
    <xf numFmtId="177" fontId="21" fillId="0" borderId="1" xfId="0" applyNumberFormat="1" applyFont="1" applyBorder="1" applyAlignment="1">
      <alignment horizontal="center" vertical="center"/>
    </xf>
    <xf numFmtId="0" fontId="2" fillId="0" borderId="26" xfId="0" applyFont="1" applyBorder="1" applyAlignment="1">
      <alignment horizontal="center" vertical="center"/>
    </xf>
    <xf numFmtId="0" fontId="20" fillId="0" borderId="26" xfId="0" applyFont="1" applyBorder="1" applyAlignment="1">
      <alignment horizontal="center" vertical="center"/>
    </xf>
    <xf numFmtId="0" fontId="11" fillId="0" borderId="0" xfId="0" applyFont="1">
      <alignment vertical="center"/>
    </xf>
    <xf numFmtId="0" fontId="5" fillId="0" borderId="0" xfId="0" applyFont="1">
      <alignment vertical="center"/>
    </xf>
    <xf numFmtId="0" fontId="19" fillId="0" borderId="0" xfId="0" applyFont="1">
      <alignment vertical="center"/>
    </xf>
    <xf numFmtId="0" fontId="7" fillId="0" borderId="1" xfId="0" applyFont="1" applyBorder="1" applyAlignment="1">
      <alignment horizontal="distributed" vertical="center"/>
    </xf>
    <xf numFmtId="0" fontId="7" fillId="0" borderId="25" xfId="0" applyFont="1" applyBorder="1" applyAlignment="1">
      <alignment horizontal="center" vertical="center"/>
    </xf>
    <xf numFmtId="0" fontId="7" fillId="0" borderId="16" xfId="0" applyFont="1" applyBorder="1" applyAlignment="1">
      <alignment horizontal="center" vertical="center" wrapText="1"/>
    </xf>
    <xf numFmtId="0" fontId="7"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5" fillId="0" borderId="0" xfId="0" applyFont="1" applyAlignment="1">
      <alignment horizontal="center" vertical="center"/>
    </xf>
    <xf numFmtId="0" fontId="25" fillId="0" borderId="6" xfId="0" applyFont="1" applyBorder="1" applyAlignment="1">
      <alignment horizontal="center" vertical="center"/>
    </xf>
    <xf numFmtId="181" fontId="1" fillId="0" borderId="10" xfId="0" applyNumberFormat="1" applyFont="1" applyBorder="1" applyAlignment="1">
      <alignment vertical="center" shrinkToFit="1"/>
    </xf>
    <xf numFmtId="181" fontId="1" fillId="0" borderId="11" xfId="0" applyNumberFormat="1" applyFont="1" applyBorder="1" applyAlignment="1">
      <alignment vertical="center" shrinkToFit="1"/>
    </xf>
    <xf numFmtId="181" fontId="1" fillId="0" borderId="12" xfId="0" applyNumberFormat="1" applyFont="1" applyBorder="1" applyAlignment="1">
      <alignment vertical="center" shrinkToFit="1"/>
    </xf>
    <xf numFmtId="0" fontId="1" fillId="0" borderId="16" xfId="0" applyFont="1" applyBorder="1" applyAlignment="1">
      <alignment horizontal="center" vertical="center"/>
    </xf>
    <xf numFmtId="0" fontId="1" fillId="0" borderId="25" xfId="0" applyFont="1" applyBorder="1" applyAlignment="1">
      <alignment horizontal="center" vertical="center"/>
    </xf>
    <xf numFmtId="0" fontId="26" fillId="0" borderId="4" xfId="0" applyFont="1" applyBorder="1" applyAlignment="1">
      <alignment horizontal="center" vertical="center" wrapText="1"/>
    </xf>
    <xf numFmtId="0" fontId="26" fillId="0" borderId="9" xfId="0" applyFont="1" applyBorder="1" applyAlignment="1">
      <alignment horizontal="center" vertical="center" wrapText="1"/>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9" xfId="0" applyFont="1" applyBorder="1" applyAlignment="1">
      <alignment horizontal="center" vertical="center" shrinkToFit="1"/>
    </xf>
    <xf numFmtId="0" fontId="2" fillId="0" borderId="0" xfId="0" applyFont="1" applyAlignment="1">
      <alignment horizontal="justify"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1" fillId="0" borderId="37" xfId="0" applyFont="1" applyBorder="1" applyAlignment="1">
      <alignment horizontal="center" vertical="center"/>
    </xf>
    <xf numFmtId="178" fontId="1" fillId="0" borderId="7" xfId="0" applyNumberFormat="1" applyFont="1" applyBorder="1">
      <alignment vertical="center"/>
    </xf>
    <xf numFmtId="178" fontId="1" fillId="0" borderId="8" xfId="0" applyNumberFormat="1" applyFont="1" applyBorder="1">
      <alignment vertical="center"/>
    </xf>
    <xf numFmtId="178" fontId="1" fillId="0" borderId="9" xfId="0" applyNumberFormat="1" applyFont="1" applyBorder="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7" fillId="0" borderId="34" xfId="0" applyFont="1" applyBorder="1" applyAlignment="1">
      <alignment horizontal="center" vertical="center"/>
    </xf>
    <xf numFmtId="0" fontId="7" fillId="0" borderId="40"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2"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9" xfId="0" applyFont="1" applyBorder="1" applyAlignment="1">
      <alignment horizontal="center" vertical="center" shrinkToFit="1"/>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8" xfId="0" applyFont="1" applyBorder="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7" fillId="0" borderId="2" xfId="0" applyFont="1" applyBorder="1" applyAlignment="1">
      <alignment horizontal="right" vertical="center" shrinkToFit="1"/>
    </xf>
    <xf numFmtId="0" fontId="7" fillId="0" borderId="5" xfId="0" applyFont="1" applyBorder="1" applyAlignment="1">
      <alignment horizontal="right" vertical="center" shrinkToFit="1"/>
    </xf>
    <xf numFmtId="0" fontId="7" fillId="0" borderId="7" xfId="0" applyFont="1" applyBorder="1" applyAlignment="1">
      <alignment horizontal="right" vertical="center" shrinkToFit="1"/>
    </xf>
    <xf numFmtId="179" fontId="7" fillId="0" borderId="3" xfId="0" applyNumberFormat="1" applyFont="1" applyBorder="1" applyAlignment="1">
      <alignment horizontal="center" vertical="center" shrinkToFit="1"/>
    </xf>
    <xf numFmtId="179" fontId="7" fillId="0" borderId="0" xfId="0" applyNumberFormat="1" applyFont="1" applyAlignment="1">
      <alignment horizontal="center" vertical="center" shrinkToFit="1"/>
    </xf>
    <xf numFmtId="179" fontId="7" fillId="0" borderId="8" xfId="0" applyNumberFormat="1" applyFont="1" applyBorder="1" applyAlignment="1">
      <alignment horizontal="center" vertical="center" shrinkToFit="1"/>
    </xf>
    <xf numFmtId="179" fontId="7" fillId="0" borderId="4" xfId="0" applyNumberFormat="1" applyFont="1" applyBorder="1" applyAlignment="1">
      <alignment horizontal="left" vertical="center" shrinkToFit="1"/>
    </xf>
    <xf numFmtId="179" fontId="7" fillId="0" borderId="6" xfId="0" applyNumberFormat="1" applyFont="1" applyBorder="1" applyAlignment="1">
      <alignment horizontal="left" vertical="center" shrinkToFit="1"/>
    </xf>
    <xf numFmtId="179" fontId="7" fillId="0" borderId="9" xfId="0" applyNumberFormat="1" applyFont="1" applyBorder="1" applyAlignment="1">
      <alignment horizontal="left" vertical="center" shrinkToFit="1"/>
    </xf>
    <xf numFmtId="178" fontId="1" fillId="0" borderId="41" xfId="0" applyNumberFormat="1" applyFont="1" applyBorder="1">
      <alignment vertical="center"/>
    </xf>
    <xf numFmtId="178" fontId="1" fillId="0" borderId="42" xfId="0" applyNumberFormat="1" applyFont="1" applyBorder="1">
      <alignment vertical="center"/>
    </xf>
    <xf numFmtId="178" fontId="1" fillId="0" borderId="43" xfId="0" applyNumberFormat="1" applyFont="1" applyBorder="1">
      <alignment vertical="center"/>
    </xf>
    <xf numFmtId="0" fontId="7" fillId="0" borderId="1" xfId="0" applyFont="1" applyBorder="1">
      <alignment vertical="center"/>
    </xf>
    <xf numFmtId="0" fontId="1" fillId="0" borderId="1" xfId="0" applyFont="1" applyBorder="1" applyAlignment="1">
      <alignment horizontal="left" vertical="center"/>
    </xf>
    <xf numFmtId="0" fontId="27" fillId="0" borderId="8" xfId="0" applyFont="1" applyBorder="1" applyAlignment="1">
      <alignment horizontal="center" vertical="center"/>
    </xf>
    <xf numFmtId="178" fontId="1" fillId="0" borderId="13" xfId="0" applyNumberFormat="1" applyFont="1" applyBorder="1">
      <alignment vertical="center"/>
    </xf>
    <xf numFmtId="178" fontId="1" fillId="0" borderId="14" xfId="0" applyNumberFormat="1" applyFont="1" applyBorder="1">
      <alignment vertical="center"/>
    </xf>
    <xf numFmtId="178" fontId="1" fillId="0" borderId="15" xfId="0" applyNumberFormat="1" applyFont="1" applyBorder="1">
      <alignment vertical="center"/>
    </xf>
    <xf numFmtId="178" fontId="1" fillId="0" borderId="44" xfId="0" applyNumberFormat="1" applyFont="1" applyBorder="1">
      <alignment vertical="center"/>
    </xf>
    <xf numFmtId="178" fontId="1" fillId="0" borderId="45" xfId="0" applyNumberFormat="1" applyFont="1" applyBorder="1">
      <alignment vertical="center"/>
    </xf>
    <xf numFmtId="178" fontId="1" fillId="0" borderId="46" xfId="0" applyNumberFormat="1" applyFont="1" applyBorder="1">
      <alignment vertical="center"/>
    </xf>
    <xf numFmtId="181" fontId="1" fillId="0" borderId="26" xfId="1" applyNumberFormat="1" applyFont="1" applyBorder="1" applyAlignment="1">
      <alignment horizontal="center" vertical="center" wrapText="1"/>
    </xf>
    <xf numFmtId="181" fontId="1" fillId="0" borderId="1" xfId="1" applyNumberFormat="1" applyFont="1" applyBorder="1" applyAlignment="1">
      <alignment horizontal="center" vertical="center" wrapText="1"/>
    </xf>
  </cellXfs>
  <cellStyles count="2">
    <cellStyle name="桁区切り" xfId="1" builtinId="6"/>
    <cellStyle name="標準" xfId="0" builtinId="0"/>
  </cellStyles>
  <dxfs count="10">
    <dxf>
      <numFmt numFmtId="182" formatCode="#,##0_ "/>
    </dxf>
    <dxf>
      <fill>
        <patternFill>
          <bgColor rgb="FFFFFF00"/>
        </patternFill>
      </fill>
    </dxf>
    <dxf>
      <fill>
        <patternFill>
          <bgColor rgb="FFFFFF00"/>
        </patternFill>
      </fill>
    </dxf>
    <dxf>
      <fill>
        <patternFill>
          <bgColor rgb="FFFFFF00"/>
        </patternFill>
      </fill>
    </dxf>
    <dxf>
      <numFmt numFmtId="182" formatCode="#,##0_ "/>
    </dxf>
    <dxf>
      <fill>
        <patternFill>
          <bgColor rgb="FFFFFF00"/>
        </patternFill>
      </fill>
    </dxf>
    <dxf>
      <border>
        <bottom style="thin">
          <color auto="1"/>
        </bottom>
        <vertical/>
        <horizontal/>
      </border>
    </dxf>
    <dxf>
      <font>
        <color rgb="FF9C0006"/>
      </font>
      <fill>
        <patternFill>
          <bgColor rgb="FFFFC7CE"/>
        </patternFill>
      </fill>
    </dxf>
    <dxf>
      <fill>
        <patternFill>
          <bgColor rgb="FFFFFF00"/>
        </patternFill>
      </fill>
      <border>
        <bottom style="thin">
          <color auto="1"/>
        </bottom>
        <vertical/>
        <horizontal/>
      </border>
    </dxf>
    <dxf>
      <numFmt numFmtId="3" formatCode="#,##0"/>
    </dxf>
  </dxfs>
  <tableStyles count="0" defaultTableStyle="TableStyleMedium2" defaultPivotStyle="PivotStyleLight16"/>
  <colors>
    <mruColors>
      <color rgb="FF9C0006"/>
      <color rgb="FFFFC7CE"/>
      <color rgb="FFA9A5A5"/>
      <color rgb="FF9D9999"/>
      <color rgb="FFADA9A9"/>
      <color rgb="FF938D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36</xdr:col>
      <xdr:colOff>0</xdr:colOff>
      <xdr:row>0</xdr:row>
      <xdr:rowOff>0</xdr:rowOff>
    </xdr:from>
    <xdr:to>
      <xdr:col>71</xdr:col>
      <xdr:colOff>9525</xdr:colOff>
      <xdr:row>54</xdr:row>
      <xdr:rowOff>9525</xdr:rowOff>
    </xdr:to>
    <xdr:pic>
      <xdr:nvPicPr>
        <xdr:cNvPr id="10" name="図 9">
          <a:extLst>
            <a:ext uri="{FF2B5EF4-FFF2-40B4-BE49-F238E27FC236}">
              <a16:creationId xmlns:a16="http://schemas.microsoft.com/office/drawing/2014/main" id="{9BA98336-6900-D20A-3510-F5142B649D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0"/>
          <a:ext cx="10010775" cy="1624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41</xdr:col>
      <xdr:colOff>19050</xdr:colOff>
      <xdr:row>17</xdr:row>
      <xdr:rowOff>139700</xdr:rowOff>
    </xdr:from>
    <xdr:to>
      <xdr:col>67</xdr:col>
      <xdr:colOff>21259</xdr:colOff>
      <xdr:row>25</xdr:row>
      <xdr:rowOff>152400</xdr:rowOff>
    </xdr:to>
    <xdr:sp macro="" textlink="">
      <xdr:nvSpPr>
        <xdr:cNvPr id="6" name="四角形: 角を丸くする 5">
          <a:extLst>
            <a:ext uri="{FF2B5EF4-FFF2-40B4-BE49-F238E27FC236}">
              <a16:creationId xmlns:a16="http://schemas.microsoft.com/office/drawing/2014/main" id="{EAFCB0D3-F77C-B4D4-0BC4-77226D5D0CC7}"/>
            </a:ext>
          </a:extLst>
        </xdr:cNvPr>
        <xdr:cNvSpPr/>
      </xdr:nvSpPr>
      <xdr:spPr>
        <a:xfrm>
          <a:off x="11976100" y="5797550"/>
          <a:ext cx="7596809" cy="2622550"/>
        </a:xfrm>
        <a:prstGeom prst="roundRect">
          <a:avLst>
            <a:gd name="adj" fmla="val 4286"/>
          </a:avLst>
        </a:prstGeom>
        <a:noFill/>
        <a:ln w="57150">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endParaRPr kumimoji="1" lang="ja-JP" altLang="en-US" sz="1100" kern="1200"/>
        </a:p>
      </xdr:txBody>
    </xdr:sp>
    <xdr:clientData/>
  </xdr:twoCellAnchor>
  <xdr:twoCellAnchor editAs="absolute">
    <xdr:from>
      <xdr:col>42</xdr:col>
      <xdr:colOff>3174</xdr:colOff>
      <xdr:row>7</xdr:row>
      <xdr:rowOff>273050</xdr:rowOff>
    </xdr:from>
    <xdr:to>
      <xdr:col>66</xdr:col>
      <xdr:colOff>19050</xdr:colOff>
      <xdr:row>9</xdr:row>
      <xdr:rowOff>266700</xdr:rowOff>
    </xdr:to>
    <xdr:sp macro="" textlink="">
      <xdr:nvSpPr>
        <xdr:cNvPr id="8" name="四角形: 角を丸くする 7">
          <a:extLst>
            <a:ext uri="{FF2B5EF4-FFF2-40B4-BE49-F238E27FC236}">
              <a16:creationId xmlns:a16="http://schemas.microsoft.com/office/drawing/2014/main" id="{0459BC15-8A38-448E-94C8-12182DEF44F3}"/>
            </a:ext>
          </a:extLst>
        </xdr:cNvPr>
        <xdr:cNvSpPr/>
      </xdr:nvSpPr>
      <xdr:spPr>
        <a:xfrm>
          <a:off x="12268199" y="2451100"/>
          <a:ext cx="7010401" cy="571500"/>
        </a:xfrm>
        <a:prstGeom prst="roundRect">
          <a:avLst/>
        </a:prstGeom>
        <a:noFill/>
        <a:ln w="57150">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endParaRPr kumimoji="1" lang="ja-JP" altLang="en-US" sz="1100" kern="1200"/>
        </a:p>
      </xdr:txBody>
    </xdr:sp>
    <xdr:clientData/>
  </xdr:twoCellAnchor>
  <xdr:twoCellAnchor editAs="absolute">
    <xdr:from>
      <xdr:col>42</xdr:col>
      <xdr:colOff>46774</xdr:colOff>
      <xdr:row>16</xdr:row>
      <xdr:rowOff>276225</xdr:rowOff>
    </xdr:from>
    <xdr:to>
      <xdr:col>43</xdr:col>
      <xdr:colOff>85214</xdr:colOff>
      <xdr:row>18</xdr:row>
      <xdr:rowOff>7144</xdr:rowOff>
    </xdr:to>
    <xdr:sp macro="" textlink="">
      <xdr:nvSpPr>
        <xdr:cNvPr id="4" name="楕円 3">
          <a:extLst>
            <a:ext uri="{FF2B5EF4-FFF2-40B4-BE49-F238E27FC236}">
              <a16:creationId xmlns:a16="http://schemas.microsoft.com/office/drawing/2014/main" id="{A52F8F35-0BDF-6D1A-9790-D62CB4E7AA73}"/>
            </a:ext>
          </a:extLst>
        </xdr:cNvPr>
        <xdr:cNvSpPr>
          <a:spLocks noChangeAspect="1"/>
        </xdr:cNvSpPr>
      </xdr:nvSpPr>
      <xdr:spPr>
        <a:xfrm>
          <a:off x="12295924" y="5635625"/>
          <a:ext cx="330540" cy="321469"/>
        </a:xfrm>
        <a:prstGeom prst="ellipse">
          <a:avLst/>
        </a:prstGeom>
        <a:solidFill>
          <a:srgbClr val="FFFF00"/>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ctr"/>
          <a:r>
            <a:rPr kumimoji="1" lang="en-US" altLang="ja-JP" sz="1400" b="1" kern="1200">
              <a:solidFill>
                <a:srgbClr val="FF0000"/>
              </a:solidFill>
              <a:latin typeface="+mn-ea"/>
              <a:ea typeface="+mn-ea"/>
            </a:rPr>
            <a:t>1</a:t>
          </a:r>
          <a:endParaRPr kumimoji="1" lang="ja-JP" altLang="en-US" sz="1400" b="1" kern="1200">
            <a:solidFill>
              <a:srgbClr val="FF0000"/>
            </a:solidFill>
            <a:latin typeface="+mn-ea"/>
            <a:ea typeface="+mn-ea"/>
          </a:endParaRPr>
        </a:p>
      </xdr:txBody>
    </xdr:sp>
    <xdr:clientData/>
  </xdr:twoCellAnchor>
  <xdr:twoCellAnchor editAs="absolute">
    <xdr:from>
      <xdr:col>47</xdr:col>
      <xdr:colOff>49832</xdr:colOff>
      <xdr:row>14</xdr:row>
      <xdr:rowOff>63501</xdr:rowOff>
    </xdr:from>
    <xdr:to>
      <xdr:col>54</xdr:col>
      <xdr:colOff>21259</xdr:colOff>
      <xdr:row>16</xdr:row>
      <xdr:rowOff>278069</xdr:rowOff>
    </xdr:to>
    <xdr:sp macro="" textlink="">
      <xdr:nvSpPr>
        <xdr:cNvPr id="7" name="吹き出し: 角を丸めた四角形 6">
          <a:extLst>
            <a:ext uri="{FF2B5EF4-FFF2-40B4-BE49-F238E27FC236}">
              <a16:creationId xmlns:a16="http://schemas.microsoft.com/office/drawing/2014/main" id="{27D5C735-813E-880C-D47E-8693CE4B74A6}"/>
            </a:ext>
          </a:extLst>
        </xdr:cNvPr>
        <xdr:cNvSpPr/>
      </xdr:nvSpPr>
      <xdr:spPr>
        <a:xfrm>
          <a:off x="13759482" y="4845051"/>
          <a:ext cx="2016127" cy="786068"/>
        </a:xfrm>
        <a:prstGeom prst="wedgeRoundRectCallout">
          <a:avLst>
            <a:gd name="adj1" fmla="val -44687"/>
            <a:gd name="adj2" fmla="val 68709"/>
            <a:gd name="adj3" fmla="val 16667"/>
          </a:avLst>
        </a:prstGeom>
        <a:solidFill>
          <a:srgbClr val="FFFF00">
            <a:alpha val="90000"/>
          </a:srgbClr>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400" b="1" kern="1200">
              <a:solidFill>
                <a:srgbClr val="FF0000"/>
              </a:solidFill>
              <a:latin typeface="+mn-ea"/>
              <a:ea typeface="+mn-ea"/>
            </a:rPr>
            <a:t>1.  </a:t>
          </a:r>
          <a:r>
            <a:rPr kumimoji="1" lang="ja-JP" altLang="en-US" sz="1400" b="1" kern="1200">
              <a:solidFill>
                <a:srgbClr val="FF0000"/>
              </a:solidFill>
              <a:latin typeface="+mn-ea"/>
              <a:ea typeface="+mn-ea"/>
            </a:rPr>
            <a:t>①の赤枠内に</a:t>
          </a:r>
          <a:endParaRPr kumimoji="1" lang="en-US" altLang="ja-JP" sz="1400" b="1" kern="1200">
            <a:solidFill>
              <a:srgbClr val="FF0000"/>
            </a:solidFill>
            <a:latin typeface="+mn-ea"/>
            <a:ea typeface="+mn-ea"/>
          </a:endParaRPr>
        </a:p>
        <a:p>
          <a:pPr algn="l"/>
          <a:r>
            <a:rPr kumimoji="1" lang="ja-JP" altLang="en-US" sz="1400" b="1" kern="1200">
              <a:solidFill>
                <a:srgbClr val="FF0000"/>
              </a:solidFill>
              <a:latin typeface="+mn-ea"/>
              <a:ea typeface="+mn-ea"/>
            </a:rPr>
            <a:t>     入力してください。</a:t>
          </a:r>
          <a:endParaRPr kumimoji="1" lang="en-US" altLang="ja-JP" sz="1400" b="1" kern="1200">
            <a:solidFill>
              <a:srgbClr val="FF0000"/>
            </a:solidFill>
            <a:latin typeface="+mn-ea"/>
            <a:ea typeface="+mn-ea"/>
          </a:endParaRPr>
        </a:p>
      </xdr:txBody>
    </xdr:sp>
    <xdr:clientData/>
  </xdr:twoCellAnchor>
  <xdr:twoCellAnchor editAs="absolute">
    <xdr:from>
      <xdr:col>59</xdr:col>
      <xdr:colOff>155572</xdr:colOff>
      <xdr:row>10</xdr:row>
      <xdr:rowOff>152401</xdr:rowOff>
    </xdr:from>
    <xdr:to>
      <xdr:col>68</xdr:col>
      <xdr:colOff>212724</xdr:colOff>
      <xdr:row>12</xdr:row>
      <xdr:rowOff>55819</xdr:rowOff>
    </xdr:to>
    <xdr:sp macro="" textlink="">
      <xdr:nvSpPr>
        <xdr:cNvPr id="9" name="吹き出し: 角を丸めた四角形 8">
          <a:extLst>
            <a:ext uri="{FF2B5EF4-FFF2-40B4-BE49-F238E27FC236}">
              <a16:creationId xmlns:a16="http://schemas.microsoft.com/office/drawing/2014/main" id="{17F24133-9D57-4129-B8C7-C59B18F6C688}"/>
            </a:ext>
          </a:extLst>
        </xdr:cNvPr>
        <xdr:cNvSpPr/>
      </xdr:nvSpPr>
      <xdr:spPr>
        <a:xfrm>
          <a:off x="17376772" y="3479801"/>
          <a:ext cx="2686052" cy="767018"/>
        </a:xfrm>
        <a:prstGeom prst="wedgeRoundRectCallout">
          <a:avLst>
            <a:gd name="adj1" fmla="val -60549"/>
            <a:gd name="adj2" fmla="val -113839"/>
            <a:gd name="adj3" fmla="val 16667"/>
          </a:avLst>
        </a:prstGeom>
        <a:solidFill>
          <a:srgbClr val="FFFF00">
            <a:alpha val="90000"/>
          </a:srgbClr>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en-US" altLang="ja-JP" sz="1400" b="1" kern="1200">
              <a:solidFill>
                <a:srgbClr val="FF0000"/>
              </a:solidFill>
              <a:latin typeface="+mn-ea"/>
              <a:ea typeface="+mn-ea"/>
            </a:rPr>
            <a:t>2.  </a:t>
          </a:r>
          <a:r>
            <a:rPr kumimoji="1" lang="ja-JP" altLang="en-US" sz="1400" b="1" kern="1200">
              <a:solidFill>
                <a:srgbClr val="FF0000"/>
              </a:solidFill>
              <a:latin typeface="+mn-ea"/>
              <a:ea typeface="+mn-ea"/>
            </a:rPr>
            <a:t>①に入力することにより</a:t>
          </a:r>
          <a:endParaRPr kumimoji="1" lang="en-US" altLang="ja-JP" sz="1400" b="1" kern="1200">
            <a:solidFill>
              <a:srgbClr val="FF0000"/>
            </a:solidFill>
            <a:latin typeface="+mn-ea"/>
            <a:ea typeface="+mn-ea"/>
          </a:endParaRPr>
        </a:p>
        <a:p>
          <a:pPr algn="l"/>
          <a:r>
            <a:rPr kumimoji="1" lang="ja-JP" altLang="en-US" sz="1400" b="1" kern="1200">
              <a:solidFill>
                <a:srgbClr val="FF0000"/>
              </a:solidFill>
              <a:latin typeface="+mn-ea"/>
              <a:ea typeface="+mn-ea"/>
            </a:rPr>
            <a:t>     自動反映されます。</a:t>
          </a:r>
          <a:endParaRPr kumimoji="1" lang="en-US" altLang="ja-JP" sz="1400" b="1" kern="1200">
            <a:solidFill>
              <a:srgbClr val="FF0000"/>
            </a:solidFill>
            <a:latin typeface="+mn-ea"/>
            <a:ea typeface="+mn-ea"/>
          </a:endParaRPr>
        </a:p>
      </xdr:txBody>
    </xdr:sp>
    <xdr:clientData/>
  </xdr:twoCellAnchor>
  <xdr:twoCellAnchor editAs="absolute">
    <xdr:from>
      <xdr:col>54</xdr:col>
      <xdr:colOff>1865</xdr:colOff>
      <xdr:row>9</xdr:row>
      <xdr:rowOff>349250</xdr:rowOff>
    </xdr:from>
    <xdr:to>
      <xdr:col>61</xdr:col>
      <xdr:colOff>152400</xdr:colOff>
      <xdr:row>38</xdr:row>
      <xdr:rowOff>273050</xdr:rowOff>
    </xdr:to>
    <xdr:cxnSp macro="">
      <xdr:nvCxnSpPr>
        <xdr:cNvPr id="13" name="直線矢印コネクタ 12">
          <a:extLst>
            <a:ext uri="{FF2B5EF4-FFF2-40B4-BE49-F238E27FC236}">
              <a16:creationId xmlns:a16="http://schemas.microsoft.com/office/drawing/2014/main" id="{06B64BFF-75EE-6600-392A-5E6B6523042D}"/>
            </a:ext>
          </a:extLst>
        </xdr:cNvPr>
        <xdr:cNvCxnSpPr>
          <a:stCxn id="5" idx="0"/>
        </xdr:cNvCxnSpPr>
      </xdr:nvCxnSpPr>
      <xdr:spPr>
        <a:xfrm flipH="1" flipV="1">
          <a:off x="15756215" y="3105150"/>
          <a:ext cx="2201585" cy="9029700"/>
        </a:xfrm>
        <a:prstGeom prst="straightConnector1">
          <a:avLst/>
        </a:prstGeom>
        <a:ln w="5715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36</xdr:col>
      <xdr:colOff>152400</xdr:colOff>
      <xdr:row>3</xdr:row>
      <xdr:rowOff>266700</xdr:rowOff>
    </xdr:from>
    <xdr:to>
      <xdr:col>51</xdr:col>
      <xdr:colOff>222250</xdr:colOff>
      <xdr:row>6</xdr:row>
      <xdr:rowOff>114300</xdr:rowOff>
    </xdr:to>
    <xdr:sp macro="" textlink="">
      <xdr:nvSpPr>
        <xdr:cNvPr id="27" name="テキスト ボックス 26">
          <a:extLst>
            <a:ext uri="{FF2B5EF4-FFF2-40B4-BE49-F238E27FC236}">
              <a16:creationId xmlns:a16="http://schemas.microsoft.com/office/drawing/2014/main" id="{9C369DC7-3D8E-9625-1762-F4EF93FF5184}"/>
            </a:ext>
          </a:extLst>
        </xdr:cNvPr>
        <xdr:cNvSpPr txBox="1"/>
      </xdr:nvSpPr>
      <xdr:spPr>
        <a:xfrm>
          <a:off x="10426700" y="1123950"/>
          <a:ext cx="4356100" cy="561975"/>
        </a:xfrm>
        <a:prstGeom prst="rect">
          <a:avLst/>
        </a:prstGeom>
        <a:solidFill>
          <a:schemeClr val="accent4">
            <a:alpha val="9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44000" tIns="0" rIns="144000" bIns="0" rtlCol="0" anchor="ctr"/>
        <a:lstStyle/>
        <a:p>
          <a:r>
            <a:rPr kumimoji="1" lang="ja-JP" altLang="en-US" sz="1100" b="1" kern="1200">
              <a:latin typeface="+mn-ea"/>
              <a:ea typeface="+mn-ea"/>
            </a:rPr>
            <a:t>取組み事業内容（例）</a:t>
          </a:r>
          <a:endParaRPr kumimoji="1" lang="en-US" altLang="ja-JP" sz="1100" b="1" kern="1200">
            <a:latin typeface="+mn-ea"/>
            <a:ea typeface="+mn-ea"/>
          </a:endParaRPr>
        </a:p>
        <a:p>
          <a:r>
            <a:rPr kumimoji="1" lang="ja-JP" altLang="en-US" sz="1100" b="1" kern="1200">
              <a:latin typeface="+mn-ea"/>
              <a:ea typeface="+mn-ea"/>
            </a:rPr>
            <a:t>太陽光パネルの設置および生産設備について化石燃料からの脱却</a:t>
          </a:r>
        </a:p>
      </xdr:txBody>
    </xdr:sp>
    <xdr:clientData/>
  </xdr:twoCellAnchor>
  <xdr:oneCellAnchor>
    <xdr:from>
      <xdr:col>45</xdr:col>
      <xdr:colOff>0</xdr:colOff>
      <xdr:row>20</xdr:row>
      <xdr:rowOff>254000</xdr:rowOff>
    </xdr:from>
    <xdr:ext cx="1752600" cy="1146981"/>
    <xdr:sp macro="" textlink="">
      <xdr:nvSpPr>
        <xdr:cNvPr id="28" name="吹き出し: 角を丸めた四角形 27">
          <a:extLst>
            <a:ext uri="{FF2B5EF4-FFF2-40B4-BE49-F238E27FC236}">
              <a16:creationId xmlns:a16="http://schemas.microsoft.com/office/drawing/2014/main" id="{E89B0A96-C3AE-6407-92BA-6DFF21F6D81D}"/>
            </a:ext>
          </a:extLst>
        </xdr:cNvPr>
        <xdr:cNvSpPr/>
      </xdr:nvSpPr>
      <xdr:spPr>
        <a:xfrm>
          <a:off x="13144500" y="5740400"/>
          <a:ext cx="1752600" cy="1146981"/>
        </a:xfrm>
        <a:prstGeom prst="wedgeRoundRectCallout">
          <a:avLst>
            <a:gd name="adj1" fmla="val 48008"/>
            <a:gd name="adj2" fmla="val -78121"/>
            <a:gd name="adj3" fmla="val 16667"/>
          </a:avLst>
        </a:prstGeom>
        <a:solidFill>
          <a:schemeClr val="accent4">
            <a:lumMod val="20000"/>
            <a:lumOff val="80000"/>
            <a:alpha val="90000"/>
          </a:schemeClr>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108000" rIns="108000" rtlCol="0" anchor="t">
          <a:spAutoFit/>
        </a:bodyPr>
        <a:lstStyle/>
        <a:p>
          <a:pPr algn="l"/>
          <a:r>
            <a:rPr kumimoji="1" lang="ja-JP" altLang="en-US" sz="1100" b="1" kern="1200">
              <a:solidFill>
                <a:sysClr val="windowText" lastClr="000000"/>
              </a:solidFill>
            </a:rPr>
            <a:t>太陽光パネルの設置により電力会社からの購入分電力は大幅に削減予定</a:t>
          </a:r>
        </a:p>
      </xdr:txBody>
    </xdr:sp>
    <xdr:clientData/>
  </xdr:oneCellAnchor>
  <xdr:twoCellAnchor editAs="absolute">
    <xdr:from>
      <xdr:col>57</xdr:col>
      <xdr:colOff>19050</xdr:colOff>
      <xdr:row>38</xdr:row>
      <xdr:rowOff>273050</xdr:rowOff>
    </xdr:from>
    <xdr:to>
      <xdr:col>66</xdr:col>
      <xdr:colOff>19050</xdr:colOff>
      <xdr:row>39</xdr:row>
      <xdr:rowOff>273050</xdr:rowOff>
    </xdr:to>
    <xdr:sp macro="" textlink="">
      <xdr:nvSpPr>
        <xdr:cNvPr id="5" name="四角形: 角を丸くする 4">
          <a:extLst>
            <a:ext uri="{FF2B5EF4-FFF2-40B4-BE49-F238E27FC236}">
              <a16:creationId xmlns:a16="http://schemas.microsoft.com/office/drawing/2014/main" id="{36D9E2C9-61AE-FCA1-B56B-7F1986F40FC0}"/>
            </a:ext>
          </a:extLst>
        </xdr:cNvPr>
        <xdr:cNvSpPr/>
      </xdr:nvSpPr>
      <xdr:spPr>
        <a:xfrm>
          <a:off x="16649700" y="12134850"/>
          <a:ext cx="2628900" cy="292100"/>
        </a:xfrm>
        <a:prstGeom prst="roundRect">
          <a:avLst/>
        </a:prstGeom>
        <a:noFill/>
        <a:ln w="57150">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endParaRPr kumimoji="1" lang="ja-JP" alt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0</xdr:colOff>
      <xdr:row>16</xdr:row>
      <xdr:rowOff>1</xdr:rowOff>
    </xdr:from>
    <xdr:to>
      <xdr:col>57</xdr:col>
      <xdr:colOff>0</xdr:colOff>
      <xdr:row>24</xdr:row>
      <xdr:rowOff>1</xdr:rowOff>
    </xdr:to>
    <xdr:sp macro="" textlink="">
      <xdr:nvSpPr>
        <xdr:cNvPr id="2" name="テキスト ボックス 1">
          <a:extLst>
            <a:ext uri="{FF2B5EF4-FFF2-40B4-BE49-F238E27FC236}">
              <a16:creationId xmlns:a16="http://schemas.microsoft.com/office/drawing/2014/main" id="{2B499D4B-4154-49AC-8819-051B27AC64F1}"/>
            </a:ext>
          </a:extLst>
        </xdr:cNvPr>
        <xdr:cNvSpPr txBox="1"/>
      </xdr:nvSpPr>
      <xdr:spPr>
        <a:xfrm>
          <a:off x="5962650" y="3476626"/>
          <a:ext cx="8039100" cy="175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 </a:t>
          </a:r>
          <a:r>
            <a:rPr kumimoji="1" lang="ja-JP" altLang="en-US" sz="1100"/>
            <a:t>本表の</a:t>
          </a:r>
          <a:r>
            <a:rPr kumimoji="1" lang="en-US" altLang="ja-JP" sz="1100"/>
            <a:t>LP</a:t>
          </a:r>
          <a:r>
            <a:rPr kumimoji="1" lang="ja-JP" altLang="en-US" sz="1100"/>
            <a:t>ガスの単位変更（</a:t>
          </a:r>
          <a:r>
            <a:rPr kumimoji="1" lang="en-US" altLang="ja-JP" sz="1100"/>
            <a:t>m3→</a:t>
          </a:r>
          <a:r>
            <a:rPr kumimoji="1" lang="ja-JP" altLang="en-US" sz="1100"/>
            <a:t>ｔ）は「温室効果ガス排出量算定・報告マニュアル </a:t>
          </a:r>
          <a:r>
            <a:rPr kumimoji="1" lang="en-US" altLang="ja-JP" sz="1100"/>
            <a:t>Ver.4.9</a:t>
          </a:r>
          <a:r>
            <a:rPr kumimoji="1" lang="ja-JP" altLang="en-US" sz="1100"/>
            <a:t>」令和</a:t>
          </a:r>
          <a:r>
            <a:rPr kumimoji="1" lang="en-US" altLang="ja-JP" sz="1100"/>
            <a:t>5</a:t>
          </a:r>
          <a:r>
            <a:rPr kumimoji="1" lang="ja-JP" altLang="en-US" sz="1100"/>
            <a:t>年</a:t>
          </a:r>
          <a:r>
            <a:rPr kumimoji="1" lang="en-US" altLang="ja-JP" sz="1100"/>
            <a:t>4</a:t>
          </a:r>
          <a:r>
            <a:rPr kumimoji="1" lang="ja-JP" altLang="en-US" sz="1100"/>
            <a:t>月（環境省、経済産業省）、都市ガスの単位変更（</a:t>
          </a:r>
          <a:r>
            <a:rPr kumimoji="1" lang="en-US" altLang="ja-JP" sz="1100"/>
            <a:t>m3→Nm3</a:t>
          </a:r>
          <a:r>
            <a:rPr kumimoji="1" lang="ja-JP" altLang="en-US" sz="1100"/>
            <a:t>）は「地方公共団体実行計画（区域施策編）策定・実施マニュアル」令和</a:t>
          </a:r>
          <a:r>
            <a:rPr kumimoji="1" lang="en-US" altLang="ja-JP" sz="1100"/>
            <a:t>5</a:t>
          </a:r>
          <a:r>
            <a:rPr kumimoji="1" lang="ja-JP" altLang="en-US" sz="1100"/>
            <a:t>年</a:t>
          </a:r>
          <a:r>
            <a:rPr kumimoji="1" lang="en-US" altLang="ja-JP" sz="1100"/>
            <a:t>3</a:t>
          </a:r>
          <a:r>
            <a:rPr kumimoji="1" lang="ja-JP" altLang="en-US" sz="1100"/>
            <a:t>月（環境省）に示された値を使用しています。 </a:t>
          </a:r>
          <a:endParaRPr kumimoji="1" lang="en-US" altLang="ja-JP" sz="1100"/>
        </a:p>
        <a:p>
          <a:r>
            <a:rPr lang="ja-JP" altLang="en-US"/>
            <a:t> </a:t>
          </a:r>
          <a:r>
            <a:rPr lang="en-US" altLang="ja-JP"/>
            <a:t>※ </a:t>
          </a:r>
          <a:r>
            <a:rPr lang="ja-JP" altLang="en-US"/>
            <a:t>本表の単位発熱量及び排出係数は、地球温暖化対策の推進に関する法律施行令によるものであり、「温室効果ガス排出量算定・報告・公表制度」ウェブサイト（</a:t>
          </a:r>
          <a:r>
            <a:rPr lang="en-US" altLang="ja-JP"/>
            <a:t>https://ghg-santeikohyo.env.go.jp/</a:t>
          </a:r>
          <a:r>
            <a:rPr lang="ja-JP" altLang="en-US"/>
            <a:t>）に示された値です。 </a:t>
          </a:r>
          <a:endParaRPr lang="en-US" altLang="ja-JP"/>
        </a:p>
        <a:p>
          <a:r>
            <a:rPr lang="ja-JP" altLang="en-US"/>
            <a:t> </a:t>
          </a:r>
          <a:r>
            <a:rPr lang="en-US" altLang="ja-JP" sz="1100" b="0" i="0" u="none" strike="noStrike">
              <a:solidFill>
                <a:schemeClr val="dk1"/>
              </a:solidFill>
              <a:effectLst/>
              <a:latin typeface="+mn-lt"/>
              <a:ea typeface="+mn-ea"/>
              <a:cs typeface="+mn-cs"/>
            </a:rPr>
            <a:t>※</a:t>
          </a:r>
          <a:r>
            <a:rPr lang="ja-JP" altLang="en-US"/>
            <a:t> </a:t>
          </a:r>
          <a:r>
            <a:rPr lang="ja-JP" altLang="en-US" sz="1100" b="0" i="0" u="sng" strike="noStrike">
              <a:solidFill>
                <a:schemeClr val="dk1"/>
              </a:solidFill>
              <a:effectLst/>
              <a:latin typeface="+mn-lt"/>
              <a:ea typeface="+mn-ea"/>
              <a:cs typeface="+mn-cs"/>
            </a:rPr>
            <a:t>電気排出係数は，令和６年度の北陸電力の排出係数を使用しています。</a:t>
          </a:r>
          <a:r>
            <a:rPr lang="ja-JP" altLang="en-US"/>
            <a:t> </a:t>
          </a:r>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9403-BCCE-4CD2-AA41-DB4511853412}">
  <sheetPr codeName="Sheet1">
    <pageSetUpPr fitToPage="1"/>
  </sheetPr>
  <dimension ref="A1:AI55"/>
  <sheetViews>
    <sheetView showGridLines="0" tabSelected="1" view="pageBreakPreview" zoomScale="75" zoomScaleNormal="75" zoomScaleSheetLayoutView="75" workbookViewId="0">
      <selection activeCell="I5" sqref="I5"/>
    </sheetView>
  </sheetViews>
  <sheetFormatPr defaultColWidth="3.75" defaultRowHeight="22.5" customHeight="1" x14ac:dyDescent="0.4"/>
  <cols>
    <col min="1" max="9" width="3.75" style="2"/>
    <col min="10" max="11" width="3.75" style="2" customWidth="1"/>
    <col min="12" max="30" width="3.75" style="2"/>
    <col min="31" max="31" width="3.75" style="2" customWidth="1"/>
    <col min="32" max="16384" width="3.75" style="2"/>
  </cols>
  <sheetData>
    <row r="1" spans="1:35" ht="22.5" customHeight="1" x14ac:dyDescent="0.4">
      <c r="A1" s="17" t="s">
        <v>81</v>
      </c>
      <c r="B1" s="17"/>
      <c r="C1" s="17"/>
      <c r="D1" s="17"/>
      <c r="E1" s="17"/>
      <c r="F1" s="17"/>
      <c r="G1" s="17"/>
      <c r="H1" s="17"/>
      <c r="I1" s="17"/>
      <c r="J1" s="17"/>
      <c r="K1" s="17"/>
      <c r="L1" s="17"/>
      <c r="M1" s="17"/>
      <c r="N1" s="17"/>
      <c r="O1" s="17"/>
      <c r="P1" s="17"/>
      <c r="Q1" s="17"/>
      <c r="R1" s="1"/>
      <c r="S1" s="1"/>
      <c r="T1" s="1"/>
      <c r="U1" s="18"/>
      <c r="V1" s="1"/>
      <c r="AI1" s="20" t="s">
        <v>82</v>
      </c>
    </row>
    <row r="2" spans="1:35" ht="22.5" customHeight="1" x14ac:dyDescent="0.4">
      <c r="A2" s="101" t="s">
        <v>0</v>
      </c>
      <c r="B2" s="101"/>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row>
    <row r="3" spans="1:35" ht="22.5" customHeight="1" x14ac:dyDescent="0.4">
      <c r="A3" s="100" t="s">
        <v>1</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row>
    <row r="4" spans="1:35" ht="22.5" customHeight="1" x14ac:dyDescent="0.4">
      <c r="A4" s="100" t="s">
        <v>2</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row>
    <row r="5" spans="1:35" ht="22.5" customHeight="1" x14ac:dyDescent="0.4">
      <c r="A5" s="28" t="s">
        <v>3</v>
      </c>
      <c r="B5" s="28"/>
      <c r="C5" s="28"/>
      <c r="D5" s="28"/>
      <c r="E5" s="28"/>
      <c r="F5" s="28"/>
      <c r="G5" s="4" t="s">
        <v>4</v>
      </c>
      <c r="H5" s="4" t="s">
        <v>5</v>
      </c>
      <c r="I5" s="25"/>
      <c r="J5" s="4" t="s">
        <v>6</v>
      </c>
      <c r="K5" s="26"/>
      <c r="L5" s="4" t="s">
        <v>7</v>
      </c>
      <c r="M5" s="102" t="s">
        <v>90</v>
      </c>
      <c r="N5" s="102"/>
      <c r="O5" s="102"/>
      <c r="P5" s="102"/>
      <c r="Q5" s="102"/>
      <c r="R5" s="102"/>
      <c r="S5" s="102"/>
      <c r="T5" s="102"/>
      <c r="U5" s="102"/>
      <c r="V5" s="102"/>
      <c r="W5" s="102"/>
      <c r="X5" s="102"/>
      <c r="Y5" s="102"/>
      <c r="Z5" s="102"/>
      <c r="AA5" s="102"/>
      <c r="AB5" s="102"/>
      <c r="AC5" s="102"/>
      <c r="AD5" s="102"/>
      <c r="AE5" s="102"/>
      <c r="AF5" s="102"/>
      <c r="AG5" s="102"/>
      <c r="AH5" s="102"/>
      <c r="AI5" s="102"/>
    </row>
    <row r="6" spans="1:35" ht="11.25" customHeight="1" x14ac:dyDescent="0.4">
      <c r="A6" s="11"/>
      <c r="B6" s="11"/>
      <c r="C6" s="11"/>
      <c r="D6" s="11"/>
      <c r="E6" s="11"/>
      <c r="F6" s="11"/>
      <c r="G6" s="4"/>
      <c r="H6" s="4"/>
      <c r="I6" s="4"/>
      <c r="J6" s="4"/>
      <c r="K6" s="4"/>
      <c r="L6" s="4"/>
      <c r="M6" s="9"/>
      <c r="N6" s="9"/>
      <c r="O6" s="9"/>
      <c r="P6" s="9"/>
      <c r="Q6" s="9"/>
      <c r="R6" s="9"/>
      <c r="S6" s="9"/>
      <c r="T6" s="9"/>
      <c r="U6" s="9"/>
      <c r="V6" s="9"/>
      <c r="W6" s="9"/>
      <c r="X6" s="9"/>
      <c r="Y6" s="9"/>
      <c r="Z6" s="9"/>
      <c r="AA6" s="9"/>
      <c r="AB6" s="9"/>
      <c r="AC6" s="9"/>
      <c r="AD6" s="9"/>
      <c r="AE6" s="9"/>
      <c r="AF6" s="9"/>
      <c r="AG6" s="9"/>
      <c r="AH6" s="9"/>
      <c r="AI6" s="9"/>
    </row>
    <row r="7" spans="1:35" ht="45" customHeight="1" x14ac:dyDescent="0.4">
      <c r="A7" s="29" t="s">
        <v>8</v>
      </c>
      <c r="B7" s="30"/>
      <c r="C7" s="30"/>
      <c r="D7" s="30"/>
      <c r="E7" s="30"/>
      <c r="F7" s="31"/>
      <c r="G7" s="38" t="s">
        <v>9</v>
      </c>
      <c r="H7" s="39"/>
      <c r="I7" s="39"/>
      <c r="J7" s="39"/>
      <c r="K7" s="39"/>
      <c r="L7" s="39"/>
      <c r="M7" s="39"/>
      <c r="N7" s="40"/>
      <c r="O7" s="38" t="s">
        <v>10</v>
      </c>
      <c r="P7" s="39"/>
      <c r="Q7" s="39"/>
      <c r="R7" s="39"/>
      <c r="S7" s="39"/>
      <c r="T7" s="39"/>
      <c r="U7" s="39"/>
      <c r="V7" s="40"/>
      <c r="W7" s="38" t="s">
        <v>11</v>
      </c>
      <c r="X7" s="39"/>
      <c r="Y7" s="39"/>
      <c r="Z7" s="39"/>
      <c r="AA7" s="39"/>
      <c r="AB7" s="39"/>
      <c r="AC7" s="39"/>
      <c r="AD7" s="40"/>
    </row>
    <row r="8" spans="1:35" ht="22.5" customHeight="1" x14ac:dyDescent="0.4">
      <c r="A8" s="32" t="s">
        <v>12</v>
      </c>
      <c r="B8" s="33"/>
      <c r="C8" s="33"/>
      <c r="D8" s="33"/>
      <c r="E8" s="33"/>
      <c r="F8" s="34"/>
      <c r="G8" s="7"/>
      <c r="H8" s="10" t="s">
        <v>4</v>
      </c>
      <c r="I8" s="10" t="s">
        <v>5</v>
      </c>
      <c r="J8" s="24" t="str">
        <f>IFERROR(TEXT(DATEVALUE(平均値_直近&amp;"1日"),"e"),"")</f>
        <v/>
      </c>
      <c r="K8" s="10" t="s">
        <v>6</v>
      </c>
      <c r="L8" s="24" t="str">
        <f>IFERROR(TEXT(DATEVALUE(平均値_直近&amp;"1日"),"m"),"")</f>
        <v/>
      </c>
      <c r="M8" s="10" t="s">
        <v>7</v>
      </c>
      <c r="N8" s="8"/>
      <c r="O8" s="7"/>
      <c r="P8" s="10" t="s">
        <v>4</v>
      </c>
      <c r="Q8" s="10" t="s">
        <v>5</v>
      </c>
      <c r="R8" s="24" t="str">
        <f>IF(COUNT(I5),I5+1,"")</f>
        <v/>
      </c>
      <c r="S8" s="10" t="s">
        <v>6</v>
      </c>
      <c r="T8" s="24" t="str">
        <f>IF(COUNT(K5),K5,"")</f>
        <v/>
      </c>
      <c r="U8" s="10" t="s">
        <v>7</v>
      </c>
      <c r="V8" s="8"/>
      <c r="W8" s="7"/>
      <c r="X8" s="10" t="s">
        <v>4</v>
      </c>
      <c r="Y8" s="10" t="s">
        <v>5</v>
      </c>
      <c r="Z8" s="24" t="str">
        <f>IF(COUNT(I5),I5+2,"")</f>
        <v/>
      </c>
      <c r="AA8" s="10" t="s">
        <v>6</v>
      </c>
      <c r="AB8" s="24" t="str">
        <f>IF(COUNT(K5),K5,"")</f>
        <v/>
      </c>
      <c r="AC8" s="10" t="s">
        <v>7</v>
      </c>
      <c r="AD8" s="8"/>
    </row>
    <row r="9" spans="1:35" ht="22.5" customHeight="1" x14ac:dyDescent="0.4">
      <c r="A9" s="35"/>
      <c r="B9" s="36"/>
      <c r="C9" s="36"/>
      <c r="D9" s="36"/>
      <c r="E9" s="36"/>
      <c r="F9" s="37"/>
      <c r="G9" s="41" t="s">
        <v>86</v>
      </c>
      <c r="H9" s="42"/>
      <c r="I9" s="42"/>
      <c r="J9" s="42"/>
      <c r="K9" s="42"/>
      <c r="L9" s="42"/>
      <c r="M9" s="42"/>
      <c r="N9" s="43"/>
      <c r="O9" s="41" t="s">
        <v>87</v>
      </c>
      <c r="P9" s="42"/>
      <c r="Q9" s="42"/>
      <c r="R9" s="42"/>
      <c r="S9" s="42"/>
      <c r="T9" s="42"/>
      <c r="U9" s="42"/>
      <c r="V9" s="43"/>
      <c r="W9" s="41" t="s">
        <v>88</v>
      </c>
      <c r="X9" s="42"/>
      <c r="Y9" s="42"/>
      <c r="Z9" s="42"/>
      <c r="AA9" s="42"/>
      <c r="AB9" s="42"/>
      <c r="AC9" s="42"/>
      <c r="AD9" s="43"/>
    </row>
    <row r="10" spans="1:35" ht="45" customHeight="1" thickBot="1" x14ac:dyDescent="0.45">
      <c r="A10" s="45" t="s">
        <v>13</v>
      </c>
      <c r="B10" s="46"/>
      <c r="C10" s="46"/>
      <c r="D10" s="46"/>
      <c r="E10" s="46"/>
      <c r="F10" s="47"/>
      <c r="G10" s="51">
        <f>V41</f>
        <v>0</v>
      </c>
      <c r="H10" s="52"/>
      <c r="I10" s="52"/>
      <c r="J10" s="52"/>
      <c r="K10" s="52"/>
      <c r="L10" s="52"/>
      <c r="M10" s="52"/>
      <c r="N10" s="53"/>
      <c r="O10" s="51">
        <f>Y41</f>
        <v>0</v>
      </c>
      <c r="P10" s="52"/>
      <c r="Q10" s="52"/>
      <c r="R10" s="52"/>
      <c r="S10" s="52"/>
      <c r="T10" s="52"/>
      <c r="U10" s="52"/>
      <c r="V10" s="53"/>
      <c r="W10" s="51">
        <f>AB41</f>
        <v>0</v>
      </c>
      <c r="X10" s="52"/>
      <c r="Y10" s="52"/>
      <c r="Z10" s="52"/>
      <c r="AA10" s="52"/>
      <c r="AB10" s="52"/>
      <c r="AC10" s="52"/>
      <c r="AD10" s="53"/>
    </row>
    <row r="11" spans="1:35" ht="45" customHeight="1" thickBot="1" x14ac:dyDescent="0.45">
      <c r="A11" s="48" t="s">
        <v>14</v>
      </c>
      <c r="B11" s="49"/>
      <c r="C11" s="49"/>
      <c r="D11" s="49"/>
      <c r="E11" s="49"/>
      <c r="F11" s="50"/>
      <c r="G11" s="54">
        <v>1</v>
      </c>
      <c r="H11" s="55"/>
      <c r="I11" s="55"/>
      <c r="J11" s="55"/>
      <c r="K11" s="55"/>
      <c r="L11" s="55"/>
      <c r="M11" s="55"/>
      <c r="N11" s="57"/>
      <c r="O11" s="54" t="str">
        <f>IFERROR(O10/G10,"")</f>
        <v/>
      </c>
      <c r="P11" s="55"/>
      <c r="Q11" s="55"/>
      <c r="R11" s="55"/>
      <c r="S11" s="55"/>
      <c r="T11" s="55"/>
      <c r="U11" s="55"/>
      <c r="V11" s="57"/>
      <c r="W11" s="54" t="str">
        <f>IFERROR(W10/G10,"")</f>
        <v/>
      </c>
      <c r="X11" s="55"/>
      <c r="Y11" s="55"/>
      <c r="Z11" s="55"/>
      <c r="AA11" s="55"/>
      <c r="AB11" s="55"/>
      <c r="AC11" s="55"/>
      <c r="AD11" s="56"/>
    </row>
    <row r="12" spans="1:35" ht="22.5" customHeight="1" x14ac:dyDescent="0.4">
      <c r="A12" s="1"/>
      <c r="O12" s="19" t="s">
        <v>83</v>
      </c>
    </row>
    <row r="13" spans="1:35" ht="22.5" customHeight="1" x14ac:dyDescent="0.4">
      <c r="A13" s="95" t="s">
        <v>78</v>
      </c>
      <c r="B13" s="95"/>
      <c r="C13" s="95"/>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row>
    <row r="14" spans="1:35" ht="22.5" customHeight="1" x14ac:dyDescent="0.4">
      <c r="A14" s="15" t="s">
        <v>79</v>
      </c>
      <c r="B14" s="14" t="s">
        <v>80</v>
      </c>
    </row>
    <row r="15" spans="1:35" ht="22.5" customHeight="1" x14ac:dyDescent="0.4">
      <c r="A15" s="16" t="s">
        <v>50</v>
      </c>
      <c r="B15" s="14" t="s">
        <v>84</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row>
    <row r="16" spans="1:35" ht="22.5" customHeight="1" x14ac:dyDescent="0.4">
      <c r="A16" s="14"/>
      <c r="B16" s="14" t="s">
        <v>85</v>
      </c>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row>
    <row r="17" spans="1:35" ht="22.5" customHeight="1" x14ac:dyDescent="0.4">
      <c r="A17" s="44" t="s">
        <v>15</v>
      </c>
      <c r="B17" s="44"/>
      <c r="C17" s="44"/>
      <c r="D17" s="44"/>
      <c r="E17" s="44"/>
      <c r="F17" s="44"/>
      <c r="G17" s="44" t="s">
        <v>9</v>
      </c>
      <c r="H17" s="44"/>
      <c r="I17" s="44"/>
      <c r="J17" s="44"/>
      <c r="K17" s="44"/>
      <c r="L17" s="44"/>
      <c r="M17" s="44"/>
      <c r="N17" s="44"/>
      <c r="O17" s="44" t="s">
        <v>10</v>
      </c>
      <c r="P17" s="44"/>
      <c r="Q17" s="44"/>
      <c r="R17" s="44"/>
      <c r="S17" s="44"/>
      <c r="T17" s="44"/>
      <c r="U17" s="44"/>
      <c r="V17" s="44"/>
      <c r="W17" s="44" t="s">
        <v>11</v>
      </c>
      <c r="X17" s="44"/>
      <c r="Y17" s="44"/>
      <c r="Z17" s="44"/>
      <c r="AA17" s="44"/>
      <c r="AB17" s="44"/>
      <c r="AC17" s="44"/>
      <c r="AD17" s="44"/>
    </row>
    <row r="18" spans="1:35" ht="22.5" customHeight="1" x14ac:dyDescent="0.4">
      <c r="A18" s="44"/>
      <c r="B18" s="44"/>
      <c r="C18" s="44"/>
      <c r="D18" s="44"/>
      <c r="E18" s="44"/>
      <c r="F18" s="44"/>
      <c r="G18" s="5"/>
      <c r="H18" s="6" t="s">
        <v>4</v>
      </c>
      <c r="I18" s="6" t="s">
        <v>5</v>
      </c>
      <c r="J18" s="10" t="str">
        <f>IF(COUNT(J8),J8,"＿")</f>
        <v>＿</v>
      </c>
      <c r="K18" s="12" t="s">
        <v>6</v>
      </c>
      <c r="L18" s="12" t="str">
        <f>IF(COUNT(L8),L8,"＿")</f>
        <v>＿</v>
      </c>
      <c r="M18" s="12" t="s">
        <v>7</v>
      </c>
      <c r="N18" s="13"/>
      <c r="O18" s="5"/>
      <c r="P18" s="10" t="s">
        <v>4</v>
      </c>
      <c r="Q18" s="10" t="s">
        <v>5</v>
      </c>
      <c r="R18" s="10" t="str">
        <f>IF(COUNT(R8),R8,"＿")</f>
        <v>＿</v>
      </c>
      <c r="S18" s="12" t="s">
        <v>6</v>
      </c>
      <c r="T18" s="12" t="str">
        <f>IF(COUNT(T8),T8,"＿")</f>
        <v>＿</v>
      </c>
      <c r="U18" s="12" t="s">
        <v>7</v>
      </c>
      <c r="V18" s="13"/>
      <c r="W18" s="5"/>
      <c r="X18" s="10" t="s">
        <v>4</v>
      </c>
      <c r="Y18" s="10" t="s">
        <v>5</v>
      </c>
      <c r="Z18" s="10" t="str">
        <f>IF(COUNT(Z8),Z8,"＿")</f>
        <v>＿</v>
      </c>
      <c r="AA18" s="12" t="s">
        <v>6</v>
      </c>
      <c r="AB18" s="12" t="str">
        <f>IF(COUNT(AB8),AB8,"＿")</f>
        <v>＿</v>
      </c>
      <c r="AC18" s="12" t="s">
        <v>7</v>
      </c>
      <c r="AD18" s="13"/>
    </row>
    <row r="19" spans="1:35" ht="45" customHeight="1" thickBot="1" x14ac:dyDescent="0.45">
      <c r="A19" s="44"/>
      <c r="B19" s="44"/>
      <c r="C19" s="44"/>
      <c r="D19" s="44"/>
      <c r="E19" s="44"/>
      <c r="F19" s="44"/>
      <c r="G19" s="58" t="s">
        <v>16</v>
      </c>
      <c r="H19" s="59"/>
      <c r="I19" s="59"/>
      <c r="J19" s="59"/>
      <c r="K19" s="60" t="s">
        <v>17</v>
      </c>
      <c r="L19" s="61"/>
      <c r="M19" s="61"/>
      <c r="N19" s="61"/>
      <c r="O19" s="58" t="s">
        <v>18</v>
      </c>
      <c r="P19" s="59"/>
      <c r="Q19" s="59"/>
      <c r="R19" s="59"/>
      <c r="S19" s="60" t="s">
        <v>17</v>
      </c>
      <c r="T19" s="61"/>
      <c r="U19" s="61"/>
      <c r="V19" s="61"/>
      <c r="W19" s="58" t="s">
        <v>19</v>
      </c>
      <c r="X19" s="59"/>
      <c r="Y19" s="59"/>
      <c r="Z19" s="59"/>
      <c r="AA19" s="60" t="s">
        <v>17</v>
      </c>
      <c r="AB19" s="61"/>
      <c r="AC19" s="61"/>
      <c r="AD19" s="61"/>
    </row>
    <row r="20" spans="1:35" ht="22.5" customHeight="1" thickTop="1" x14ac:dyDescent="0.4">
      <c r="A20" s="75" t="s">
        <v>20</v>
      </c>
      <c r="B20" s="75"/>
      <c r="C20" s="75"/>
      <c r="D20" s="75"/>
      <c r="E20" s="75" t="s">
        <v>21</v>
      </c>
      <c r="F20" s="76"/>
      <c r="G20" s="71" t="str">
        <f>平均値_電気</f>
        <v/>
      </c>
      <c r="H20" s="72"/>
      <c r="I20" s="72"/>
      <c r="J20" s="73"/>
      <c r="K20" s="65"/>
      <c r="L20" s="66"/>
      <c r="M20" s="66"/>
      <c r="N20" s="67"/>
      <c r="O20" s="71"/>
      <c r="P20" s="72"/>
      <c r="Q20" s="72"/>
      <c r="R20" s="73"/>
      <c r="S20" s="65"/>
      <c r="T20" s="66"/>
      <c r="U20" s="66"/>
      <c r="V20" s="67"/>
      <c r="W20" s="71"/>
      <c r="X20" s="72"/>
      <c r="Y20" s="72"/>
      <c r="Z20" s="73"/>
      <c r="AA20" s="65"/>
      <c r="AB20" s="66"/>
      <c r="AC20" s="66"/>
      <c r="AD20" s="66"/>
    </row>
    <row r="21" spans="1:35" ht="22.5" customHeight="1" x14ac:dyDescent="0.4">
      <c r="A21" s="75" t="s">
        <v>22</v>
      </c>
      <c r="B21" s="75"/>
      <c r="C21" s="75"/>
      <c r="D21" s="75"/>
      <c r="E21" s="75" t="s">
        <v>23</v>
      </c>
      <c r="F21" s="76"/>
      <c r="G21" s="62" t="str">
        <f>平均値_LPガス</f>
        <v/>
      </c>
      <c r="H21" s="63"/>
      <c r="I21" s="63"/>
      <c r="J21" s="64"/>
      <c r="K21" s="83">
        <f>IFERROR(G21*(1/458),0)</f>
        <v>0</v>
      </c>
      <c r="L21" s="84"/>
      <c r="M21" s="84"/>
      <c r="N21" s="85"/>
      <c r="O21" s="68"/>
      <c r="P21" s="69"/>
      <c r="Q21" s="69"/>
      <c r="R21" s="70"/>
      <c r="S21" s="83">
        <f>O21*(1/458)</f>
        <v>0</v>
      </c>
      <c r="T21" s="84"/>
      <c r="U21" s="84"/>
      <c r="V21" s="85"/>
      <c r="W21" s="68"/>
      <c r="X21" s="69"/>
      <c r="Y21" s="69"/>
      <c r="Z21" s="70"/>
      <c r="AA21" s="83">
        <f>W21*(1/458)</f>
        <v>0</v>
      </c>
      <c r="AB21" s="84"/>
      <c r="AC21" s="84"/>
      <c r="AD21" s="84"/>
    </row>
    <row r="22" spans="1:35" ht="22.5" customHeight="1" x14ac:dyDescent="0.4">
      <c r="A22" s="75" t="s">
        <v>24</v>
      </c>
      <c r="B22" s="75"/>
      <c r="C22" s="75"/>
      <c r="D22" s="75"/>
      <c r="E22" s="75" t="s">
        <v>23</v>
      </c>
      <c r="F22" s="76"/>
      <c r="G22" s="62" t="str">
        <f>平均値_都市ガス</f>
        <v/>
      </c>
      <c r="H22" s="63"/>
      <c r="I22" s="63"/>
      <c r="J22" s="64"/>
      <c r="K22" s="83">
        <f>IFERROR(G22*0.96665/1000,0)</f>
        <v>0</v>
      </c>
      <c r="L22" s="84"/>
      <c r="M22" s="84"/>
      <c r="N22" s="85"/>
      <c r="O22" s="68"/>
      <c r="P22" s="69"/>
      <c r="Q22" s="69"/>
      <c r="R22" s="70"/>
      <c r="S22" s="83">
        <f>O22*0.96665/1000</f>
        <v>0</v>
      </c>
      <c r="T22" s="84"/>
      <c r="U22" s="84"/>
      <c r="V22" s="85"/>
      <c r="W22" s="68"/>
      <c r="X22" s="69"/>
      <c r="Y22" s="69"/>
      <c r="Z22" s="70"/>
      <c r="AA22" s="83">
        <f>W22*0.96665/1000</f>
        <v>0</v>
      </c>
      <c r="AB22" s="84"/>
      <c r="AC22" s="84"/>
      <c r="AD22" s="84"/>
    </row>
    <row r="23" spans="1:35" ht="22.5" customHeight="1" x14ac:dyDescent="0.4">
      <c r="A23" s="75" t="s">
        <v>25</v>
      </c>
      <c r="B23" s="75"/>
      <c r="C23" s="75"/>
      <c r="D23" s="75"/>
      <c r="E23" s="75" t="s">
        <v>26</v>
      </c>
      <c r="F23" s="76"/>
      <c r="G23" s="62" t="str">
        <f>平均値_A重油</f>
        <v/>
      </c>
      <c r="H23" s="63"/>
      <c r="I23" s="63"/>
      <c r="J23" s="64"/>
      <c r="K23" s="65"/>
      <c r="L23" s="66"/>
      <c r="M23" s="66"/>
      <c r="N23" s="67"/>
      <c r="O23" s="68"/>
      <c r="P23" s="69"/>
      <c r="Q23" s="69"/>
      <c r="R23" s="70"/>
      <c r="S23" s="65"/>
      <c r="T23" s="66"/>
      <c r="U23" s="66"/>
      <c r="V23" s="67"/>
      <c r="W23" s="68"/>
      <c r="X23" s="69"/>
      <c r="Y23" s="69"/>
      <c r="Z23" s="70"/>
      <c r="AA23" s="65"/>
      <c r="AB23" s="66"/>
      <c r="AC23" s="66"/>
      <c r="AD23" s="66"/>
    </row>
    <row r="24" spans="1:35" ht="22.5" customHeight="1" x14ac:dyDescent="0.4">
      <c r="A24" s="75" t="s">
        <v>27</v>
      </c>
      <c r="B24" s="75"/>
      <c r="C24" s="75"/>
      <c r="D24" s="75"/>
      <c r="E24" s="75" t="s">
        <v>26</v>
      </c>
      <c r="F24" s="76"/>
      <c r="G24" s="62" t="str">
        <f>平均値_灯油</f>
        <v/>
      </c>
      <c r="H24" s="63"/>
      <c r="I24" s="63"/>
      <c r="J24" s="64"/>
      <c r="K24" s="65"/>
      <c r="L24" s="66"/>
      <c r="M24" s="66"/>
      <c r="N24" s="67"/>
      <c r="O24" s="68"/>
      <c r="P24" s="69"/>
      <c r="Q24" s="69"/>
      <c r="R24" s="70"/>
      <c r="S24" s="65"/>
      <c r="T24" s="66"/>
      <c r="U24" s="66"/>
      <c r="V24" s="67"/>
      <c r="W24" s="68"/>
      <c r="X24" s="69"/>
      <c r="Y24" s="69"/>
      <c r="Z24" s="70"/>
      <c r="AA24" s="65"/>
      <c r="AB24" s="66"/>
      <c r="AC24" s="66"/>
      <c r="AD24" s="66"/>
    </row>
    <row r="25" spans="1:35" ht="22.5" customHeight="1" x14ac:dyDescent="0.4">
      <c r="A25" s="75" t="s">
        <v>28</v>
      </c>
      <c r="B25" s="75"/>
      <c r="C25" s="75"/>
      <c r="D25" s="75"/>
      <c r="E25" s="75" t="s">
        <v>26</v>
      </c>
      <c r="F25" s="76"/>
      <c r="G25" s="62" t="str">
        <f>平均値_ガソリン</f>
        <v/>
      </c>
      <c r="H25" s="63"/>
      <c r="I25" s="63"/>
      <c r="J25" s="64"/>
      <c r="K25" s="65"/>
      <c r="L25" s="66"/>
      <c r="M25" s="66"/>
      <c r="N25" s="67"/>
      <c r="O25" s="68"/>
      <c r="P25" s="69"/>
      <c r="Q25" s="69"/>
      <c r="R25" s="70"/>
      <c r="S25" s="65"/>
      <c r="T25" s="66"/>
      <c r="U25" s="66"/>
      <c r="V25" s="67"/>
      <c r="W25" s="68"/>
      <c r="X25" s="69"/>
      <c r="Y25" s="69"/>
      <c r="Z25" s="70"/>
      <c r="AA25" s="65"/>
      <c r="AB25" s="66"/>
      <c r="AC25" s="66"/>
      <c r="AD25" s="66"/>
    </row>
    <row r="26" spans="1:35" ht="22.5" customHeight="1" thickBot="1" x14ac:dyDescent="0.45">
      <c r="A26" s="75" t="s">
        <v>29</v>
      </c>
      <c r="B26" s="75"/>
      <c r="C26" s="75"/>
      <c r="D26" s="75"/>
      <c r="E26" s="75" t="s">
        <v>26</v>
      </c>
      <c r="F26" s="76"/>
      <c r="G26" s="77" t="str">
        <f>平均値_軽油</f>
        <v/>
      </c>
      <c r="H26" s="78"/>
      <c r="I26" s="78"/>
      <c r="J26" s="79"/>
      <c r="K26" s="65"/>
      <c r="L26" s="66"/>
      <c r="M26" s="66"/>
      <c r="N26" s="67"/>
      <c r="O26" s="80"/>
      <c r="P26" s="81"/>
      <c r="Q26" s="81"/>
      <c r="R26" s="82"/>
      <c r="S26" s="65"/>
      <c r="T26" s="66"/>
      <c r="U26" s="66"/>
      <c r="V26" s="67"/>
      <c r="W26" s="80"/>
      <c r="X26" s="81"/>
      <c r="Y26" s="81"/>
      <c r="Z26" s="82"/>
      <c r="AA26" s="65"/>
      <c r="AB26" s="66"/>
      <c r="AC26" s="66"/>
      <c r="AD26" s="66"/>
    </row>
    <row r="27" spans="1:35" ht="11.25" customHeight="1" thickTop="1" x14ac:dyDescent="0.4"/>
    <row r="28" spans="1:35" ht="18.75" customHeight="1" x14ac:dyDescent="0.4"/>
    <row r="29" spans="1:35" ht="22.5" customHeight="1" x14ac:dyDescent="0.4">
      <c r="A29" s="95" t="s">
        <v>30</v>
      </c>
      <c r="B29" s="95"/>
      <c r="C29" s="95"/>
      <c r="D29" s="95"/>
      <c r="E29" s="95"/>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row>
    <row r="30" spans="1:35" ht="22.5" customHeight="1" x14ac:dyDescent="0.4">
      <c r="A30" s="44" t="s">
        <v>15</v>
      </c>
      <c r="B30" s="44"/>
      <c r="C30" s="44"/>
      <c r="D30" s="44"/>
      <c r="E30" s="44"/>
      <c r="F30" s="44"/>
      <c r="G30" s="44" t="s">
        <v>31</v>
      </c>
      <c r="H30" s="44"/>
      <c r="I30" s="44"/>
      <c r="J30" s="44"/>
      <c r="K30" s="44"/>
      <c r="L30" s="44"/>
      <c r="M30" s="44" t="s">
        <v>32</v>
      </c>
      <c r="N30" s="44"/>
      <c r="O30" s="44"/>
      <c r="P30" s="44"/>
      <c r="Q30" s="44"/>
      <c r="R30" s="44"/>
      <c r="S30" s="44" t="s">
        <v>33</v>
      </c>
      <c r="T30" s="44"/>
      <c r="U30" s="44"/>
      <c r="V30" s="44" t="s">
        <v>34</v>
      </c>
      <c r="W30" s="44"/>
      <c r="X30" s="44"/>
      <c r="Y30" s="44"/>
      <c r="Z30" s="44"/>
      <c r="AA30" s="44"/>
      <c r="AB30" s="44"/>
      <c r="AC30" s="44"/>
      <c r="AD30" s="44"/>
    </row>
    <row r="31" spans="1:35" ht="22.5" customHeight="1" x14ac:dyDescent="0.4">
      <c r="A31" s="44"/>
      <c r="B31" s="44"/>
      <c r="C31" s="44"/>
      <c r="D31" s="44"/>
      <c r="E31" s="44"/>
      <c r="F31" s="44"/>
      <c r="G31" s="44" t="s">
        <v>35</v>
      </c>
      <c r="H31" s="44"/>
      <c r="I31" s="44"/>
      <c r="J31" s="44"/>
      <c r="K31" s="44"/>
      <c r="L31" s="44"/>
      <c r="M31" s="44" t="s">
        <v>36</v>
      </c>
      <c r="N31" s="44"/>
      <c r="O31" s="44"/>
      <c r="P31" s="44"/>
      <c r="Q31" s="44"/>
      <c r="R31" s="44"/>
      <c r="S31" s="44" t="s">
        <v>37</v>
      </c>
      <c r="T31" s="44"/>
      <c r="U31" s="44"/>
      <c r="V31" s="75" t="s">
        <v>9</v>
      </c>
      <c r="W31" s="75"/>
      <c r="X31" s="75"/>
      <c r="Y31" s="105" t="s">
        <v>38</v>
      </c>
      <c r="Z31" s="106"/>
      <c r="AA31" s="106"/>
      <c r="AB31" s="105" t="s">
        <v>39</v>
      </c>
      <c r="AC31" s="106"/>
      <c r="AD31" s="106"/>
    </row>
    <row r="32" spans="1:35" ht="22.5" customHeight="1" x14ac:dyDescent="0.4">
      <c r="A32" s="44"/>
      <c r="B32" s="44"/>
      <c r="C32" s="44"/>
      <c r="D32" s="44"/>
      <c r="E32" s="44"/>
      <c r="F32" s="44"/>
      <c r="G32" s="44"/>
      <c r="H32" s="44"/>
      <c r="I32" s="44"/>
      <c r="J32" s="44"/>
      <c r="K32" s="44"/>
      <c r="L32" s="44"/>
      <c r="M32" s="44"/>
      <c r="N32" s="44"/>
      <c r="O32" s="44"/>
      <c r="P32" s="44"/>
      <c r="Q32" s="44"/>
      <c r="R32" s="44"/>
      <c r="S32" s="44"/>
      <c r="T32" s="44"/>
      <c r="U32" s="44"/>
      <c r="V32" s="75"/>
      <c r="W32" s="75"/>
      <c r="X32" s="75"/>
      <c r="Y32" s="104" t="s">
        <v>40</v>
      </c>
      <c r="Z32" s="104"/>
      <c r="AA32" s="104"/>
      <c r="AB32" s="104" t="s">
        <v>41</v>
      </c>
      <c r="AC32" s="104"/>
      <c r="AD32" s="104"/>
    </row>
    <row r="33" spans="1:35" ht="22.5" customHeight="1" x14ac:dyDescent="0.4">
      <c r="A33" s="44"/>
      <c r="B33" s="44"/>
      <c r="C33" s="44"/>
      <c r="D33" s="44"/>
      <c r="E33" s="44"/>
      <c r="F33" s="44"/>
      <c r="G33" s="44"/>
      <c r="H33" s="44"/>
      <c r="I33" s="44"/>
      <c r="J33" s="44"/>
      <c r="K33" s="44"/>
      <c r="L33" s="44"/>
      <c r="M33" s="44"/>
      <c r="N33" s="44"/>
      <c r="O33" s="44"/>
      <c r="P33" s="44"/>
      <c r="Q33" s="44"/>
      <c r="R33" s="44"/>
      <c r="S33" s="44"/>
      <c r="T33" s="44"/>
      <c r="U33" s="44"/>
      <c r="V33" s="103" t="str">
        <f>_xlfn.TEXTJOIN("",TRUE,H18:M18)</f>
        <v>令和＿年＿月</v>
      </c>
      <c r="W33" s="103"/>
      <c r="X33" s="103"/>
      <c r="Y33" s="103" t="str">
        <f>_xlfn.TEXTJOIN("",TRUE,P18:U18)</f>
        <v>令和＿年＿月</v>
      </c>
      <c r="Z33" s="103"/>
      <c r="AA33" s="103"/>
      <c r="AB33" s="103" t="str">
        <f>_xlfn.TEXTJOIN("",TRUE,X18:AC18)</f>
        <v>令和＿年＿月</v>
      </c>
      <c r="AC33" s="103"/>
      <c r="AD33" s="103"/>
    </row>
    <row r="34" spans="1:35" ht="22.5" customHeight="1" x14ac:dyDescent="0.4">
      <c r="A34" s="75" t="s">
        <v>20</v>
      </c>
      <c r="B34" s="75"/>
      <c r="C34" s="75"/>
      <c r="D34" s="75"/>
      <c r="E34" s="75"/>
      <c r="F34" s="75"/>
      <c r="G34" s="99"/>
      <c r="H34" s="99"/>
      <c r="I34" s="99"/>
      <c r="J34" s="99"/>
      <c r="K34" s="99"/>
      <c r="L34" s="99"/>
      <c r="M34" s="86">
        <v>4.3100000000000001E-4</v>
      </c>
      <c r="N34" s="86"/>
      <c r="O34" s="86"/>
      <c r="P34" s="75" t="s">
        <v>42</v>
      </c>
      <c r="Q34" s="75"/>
      <c r="R34" s="75"/>
      <c r="S34" s="98"/>
      <c r="T34" s="98"/>
      <c r="U34" s="98"/>
      <c r="V34" s="74">
        <f>IFERROR(G20*M34,0)</f>
        <v>0</v>
      </c>
      <c r="W34" s="74"/>
      <c r="X34" s="74"/>
      <c r="Y34" s="74">
        <f>O20*M34</f>
        <v>0</v>
      </c>
      <c r="Z34" s="74"/>
      <c r="AA34" s="74"/>
      <c r="AB34" s="74">
        <f>W20*M34</f>
        <v>0</v>
      </c>
      <c r="AC34" s="74"/>
      <c r="AD34" s="74"/>
      <c r="AE34" s="94" t="s">
        <v>43</v>
      </c>
      <c r="AF34" s="95"/>
      <c r="AG34" s="95"/>
      <c r="AH34" s="95"/>
      <c r="AI34" s="95"/>
    </row>
    <row r="35" spans="1:35" ht="22.5" customHeight="1" x14ac:dyDescent="0.4">
      <c r="A35" s="75" t="s">
        <v>22</v>
      </c>
      <c r="B35" s="75"/>
      <c r="C35" s="75"/>
      <c r="D35" s="75"/>
      <c r="E35" s="75"/>
      <c r="F35" s="75"/>
      <c r="G35" s="90">
        <v>50.1</v>
      </c>
      <c r="H35" s="90"/>
      <c r="I35" s="90"/>
      <c r="J35" s="90" t="s">
        <v>44</v>
      </c>
      <c r="K35" s="90"/>
      <c r="L35" s="90"/>
      <c r="M35" s="86">
        <v>1.6299999999999999E-2</v>
      </c>
      <c r="N35" s="86"/>
      <c r="O35" s="86"/>
      <c r="P35" s="75" t="s">
        <v>45</v>
      </c>
      <c r="Q35" s="75"/>
      <c r="R35" s="75"/>
      <c r="S35" s="76">
        <v>44</v>
      </c>
      <c r="T35" s="108" t="s">
        <v>46</v>
      </c>
      <c r="U35" s="107">
        <v>12</v>
      </c>
      <c r="V35" s="74">
        <f>IFERROR(K21*G35*M35*S35/U35,0)</f>
        <v>0</v>
      </c>
      <c r="W35" s="74"/>
      <c r="X35" s="74"/>
      <c r="Y35" s="74">
        <f>S21*G35*M35*S35/U35</f>
        <v>0</v>
      </c>
      <c r="Z35" s="74"/>
      <c r="AA35" s="74"/>
      <c r="AB35" s="74">
        <f>AA21*G35*M35*S35/U35</f>
        <v>0</v>
      </c>
      <c r="AC35" s="74"/>
      <c r="AD35" s="74"/>
      <c r="AE35" s="94" t="s">
        <v>47</v>
      </c>
      <c r="AF35" s="95"/>
      <c r="AG35" s="95"/>
      <c r="AH35" s="95"/>
      <c r="AI35" s="95"/>
    </row>
    <row r="36" spans="1:35" ht="22.5" customHeight="1" x14ac:dyDescent="0.4">
      <c r="A36" s="75" t="s">
        <v>24</v>
      </c>
      <c r="B36" s="75"/>
      <c r="C36" s="75"/>
      <c r="D36" s="75"/>
      <c r="E36" s="75"/>
      <c r="F36" s="75"/>
      <c r="G36" s="90">
        <v>44.8</v>
      </c>
      <c r="H36" s="90"/>
      <c r="I36" s="90"/>
      <c r="J36" s="90" t="s">
        <v>48</v>
      </c>
      <c r="K36" s="90"/>
      <c r="L36" s="90"/>
      <c r="M36" s="86">
        <v>1.3599999999999999E-2</v>
      </c>
      <c r="N36" s="86"/>
      <c r="O36" s="86"/>
      <c r="P36" s="75" t="s">
        <v>45</v>
      </c>
      <c r="Q36" s="75"/>
      <c r="R36" s="75"/>
      <c r="S36" s="76"/>
      <c r="T36" s="108"/>
      <c r="U36" s="107"/>
      <c r="V36" s="74">
        <f>IFERROR(K22*G36*M36*S35/U35,0)</f>
        <v>0</v>
      </c>
      <c r="W36" s="74"/>
      <c r="X36" s="74"/>
      <c r="Y36" s="74">
        <f>S22*G36*M36*S35/U35</f>
        <v>0</v>
      </c>
      <c r="Z36" s="74"/>
      <c r="AA36" s="74"/>
      <c r="AB36" s="74">
        <f>AA22*G36*M36*S35/U35</f>
        <v>0</v>
      </c>
      <c r="AC36" s="74"/>
      <c r="AD36" s="74"/>
      <c r="AE36" s="94" t="s">
        <v>47</v>
      </c>
      <c r="AF36" s="95"/>
      <c r="AG36" s="95"/>
      <c r="AH36" s="95"/>
      <c r="AI36" s="95"/>
    </row>
    <row r="37" spans="1:35" ht="22.5" customHeight="1" x14ac:dyDescent="0.4">
      <c r="A37" s="75" t="s">
        <v>25</v>
      </c>
      <c r="B37" s="75"/>
      <c r="C37" s="75"/>
      <c r="D37" s="75"/>
      <c r="E37" s="75"/>
      <c r="F37" s="75"/>
      <c r="G37" s="90">
        <v>38.9</v>
      </c>
      <c r="H37" s="90"/>
      <c r="I37" s="90"/>
      <c r="J37" s="90" t="s">
        <v>49</v>
      </c>
      <c r="K37" s="90"/>
      <c r="L37" s="90"/>
      <c r="M37" s="86">
        <v>1.9300000000000001E-2</v>
      </c>
      <c r="N37" s="86"/>
      <c r="O37" s="86"/>
      <c r="P37" s="75" t="s">
        <v>45</v>
      </c>
      <c r="Q37" s="75"/>
      <c r="R37" s="75"/>
      <c r="S37" s="76"/>
      <c r="T37" s="108"/>
      <c r="U37" s="107"/>
      <c r="V37" s="74">
        <f>IFERROR(G23*G37*M37*S35/U35/1000,0)</f>
        <v>0</v>
      </c>
      <c r="W37" s="74"/>
      <c r="X37" s="74"/>
      <c r="Y37" s="74">
        <f>O23*G37*M37*S35/U35/1000</f>
        <v>0</v>
      </c>
      <c r="Z37" s="74"/>
      <c r="AA37" s="74"/>
      <c r="AB37" s="74">
        <f>W23*G37*M37*S35/U35/1000</f>
        <v>0</v>
      </c>
      <c r="AC37" s="74"/>
      <c r="AD37" s="74"/>
      <c r="AE37" s="94" t="s">
        <v>47</v>
      </c>
      <c r="AF37" s="95"/>
      <c r="AG37" s="95"/>
      <c r="AH37" s="95"/>
      <c r="AI37" s="95"/>
    </row>
    <row r="38" spans="1:35" ht="22.5" customHeight="1" x14ac:dyDescent="0.4">
      <c r="A38" s="75" t="s">
        <v>27</v>
      </c>
      <c r="B38" s="75"/>
      <c r="C38" s="75"/>
      <c r="D38" s="75"/>
      <c r="E38" s="75"/>
      <c r="F38" s="75"/>
      <c r="G38" s="90">
        <v>36.5</v>
      </c>
      <c r="H38" s="90"/>
      <c r="I38" s="90"/>
      <c r="J38" s="90" t="s">
        <v>49</v>
      </c>
      <c r="K38" s="90"/>
      <c r="L38" s="90"/>
      <c r="M38" s="86">
        <v>1.8700000000000001E-2</v>
      </c>
      <c r="N38" s="86"/>
      <c r="O38" s="86"/>
      <c r="P38" s="75" t="s">
        <v>45</v>
      </c>
      <c r="Q38" s="75"/>
      <c r="R38" s="75"/>
      <c r="S38" s="76"/>
      <c r="T38" s="108"/>
      <c r="U38" s="107"/>
      <c r="V38" s="74">
        <f>IFERROR(G24*G38*M38*S35/U35/1000,0)</f>
        <v>0</v>
      </c>
      <c r="W38" s="74"/>
      <c r="X38" s="74"/>
      <c r="Y38" s="74">
        <f>O24*G38*M38*S35/U35/1000</f>
        <v>0</v>
      </c>
      <c r="Z38" s="74"/>
      <c r="AA38" s="74"/>
      <c r="AB38" s="74">
        <f>W24*G38*M38*S35/U35/1000</f>
        <v>0</v>
      </c>
      <c r="AC38" s="74"/>
      <c r="AD38" s="74"/>
      <c r="AE38" s="94" t="s">
        <v>47</v>
      </c>
      <c r="AF38" s="95"/>
      <c r="AG38" s="95"/>
      <c r="AH38" s="95"/>
      <c r="AI38" s="95"/>
    </row>
    <row r="39" spans="1:35" ht="22.5" customHeight="1" x14ac:dyDescent="0.4">
      <c r="A39" s="75" t="s">
        <v>28</v>
      </c>
      <c r="B39" s="75"/>
      <c r="C39" s="75"/>
      <c r="D39" s="75"/>
      <c r="E39" s="75"/>
      <c r="F39" s="75"/>
      <c r="G39" s="90">
        <v>33.4</v>
      </c>
      <c r="H39" s="90"/>
      <c r="I39" s="90"/>
      <c r="J39" s="90" t="s">
        <v>49</v>
      </c>
      <c r="K39" s="90"/>
      <c r="L39" s="90"/>
      <c r="M39" s="86">
        <v>1.8700000000000001E-2</v>
      </c>
      <c r="N39" s="86"/>
      <c r="O39" s="86"/>
      <c r="P39" s="75" t="s">
        <v>45</v>
      </c>
      <c r="Q39" s="75"/>
      <c r="R39" s="75"/>
      <c r="S39" s="76"/>
      <c r="T39" s="108"/>
      <c r="U39" s="107"/>
      <c r="V39" s="74">
        <f>IFERROR(G25*G39*M39*S35/U35/1000,0)</f>
        <v>0</v>
      </c>
      <c r="W39" s="74"/>
      <c r="X39" s="74"/>
      <c r="Y39" s="74">
        <f>O25*G39*M39*S35/U35/1000</f>
        <v>0</v>
      </c>
      <c r="Z39" s="74"/>
      <c r="AA39" s="74"/>
      <c r="AB39" s="74">
        <f>W25*G39*M39*S35/U35/1000</f>
        <v>0</v>
      </c>
      <c r="AC39" s="74"/>
      <c r="AD39" s="74"/>
      <c r="AE39" s="94" t="s">
        <v>47</v>
      </c>
      <c r="AF39" s="95"/>
      <c r="AG39" s="95"/>
      <c r="AH39" s="95"/>
      <c r="AI39" s="95"/>
    </row>
    <row r="40" spans="1:35" ht="22.5" customHeight="1" thickBot="1" x14ac:dyDescent="0.45">
      <c r="A40" s="75" t="s">
        <v>29</v>
      </c>
      <c r="B40" s="75"/>
      <c r="C40" s="75"/>
      <c r="D40" s="75"/>
      <c r="E40" s="75"/>
      <c r="F40" s="75"/>
      <c r="G40" s="97">
        <v>38</v>
      </c>
      <c r="H40" s="97"/>
      <c r="I40" s="97"/>
      <c r="J40" s="90" t="s">
        <v>49</v>
      </c>
      <c r="K40" s="90"/>
      <c r="L40" s="90"/>
      <c r="M40" s="86">
        <v>1.8800000000000001E-2</v>
      </c>
      <c r="N40" s="86"/>
      <c r="O40" s="86"/>
      <c r="P40" s="75" t="s">
        <v>45</v>
      </c>
      <c r="Q40" s="75"/>
      <c r="R40" s="75"/>
      <c r="S40" s="76"/>
      <c r="T40" s="108"/>
      <c r="U40" s="107"/>
      <c r="V40" s="96">
        <f>IFERROR(G26*G40*M40*S35/U35/1000,0)</f>
        <v>0</v>
      </c>
      <c r="W40" s="96"/>
      <c r="X40" s="96"/>
      <c r="Y40" s="96">
        <f>O26*G40*M40*S35/U35/1000</f>
        <v>0</v>
      </c>
      <c r="Z40" s="96"/>
      <c r="AA40" s="96"/>
      <c r="AB40" s="96">
        <f>W26*G40*M40*S35/U35/1000</f>
        <v>0</v>
      </c>
      <c r="AC40" s="96"/>
      <c r="AD40" s="96"/>
      <c r="AE40" s="94" t="s">
        <v>47</v>
      </c>
      <c r="AF40" s="95"/>
      <c r="AG40" s="95"/>
      <c r="AH40" s="95"/>
      <c r="AI40" s="95"/>
    </row>
    <row r="41" spans="1:35" ht="22.5" customHeight="1" thickBot="1" x14ac:dyDescent="0.45">
      <c r="A41" s="3"/>
      <c r="B41" s="3"/>
      <c r="C41" s="3"/>
      <c r="D41" s="3"/>
      <c r="E41" s="3"/>
      <c r="F41" s="3"/>
      <c r="G41" s="4"/>
      <c r="H41" s="4"/>
      <c r="I41" s="4"/>
      <c r="J41" s="4"/>
      <c r="K41" s="4"/>
      <c r="L41" s="4"/>
      <c r="M41" s="3"/>
      <c r="N41" s="3"/>
      <c r="O41" s="3"/>
      <c r="P41" s="3"/>
      <c r="Q41" s="3"/>
      <c r="R41" s="3"/>
      <c r="S41" s="3"/>
      <c r="T41" s="3"/>
      <c r="U41" s="3"/>
      <c r="V41" s="87">
        <f>SUM(V34:X40)</f>
        <v>0</v>
      </c>
      <c r="W41" s="88"/>
      <c r="X41" s="89"/>
      <c r="Y41" s="87">
        <f t="shared" ref="Y41" si="0">SUM(Y34:AA40)</f>
        <v>0</v>
      </c>
      <c r="Z41" s="88"/>
      <c r="AA41" s="89"/>
      <c r="AB41" s="87">
        <f t="shared" ref="AB41" si="1">SUM(AB34:AD40)</f>
        <v>0</v>
      </c>
      <c r="AC41" s="88"/>
      <c r="AD41" s="89"/>
    </row>
    <row r="42" spans="1:35" ht="22.5" customHeight="1" x14ac:dyDescent="0.4">
      <c r="A42" s="4" t="s">
        <v>50</v>
      </c>
      <c r="B42" s="92" t="s">
        <v>51</v>
      </c>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row>
    <row r="43" spans="1:35" ht="22.5" customHeight="1" x14ac:dyDescent="0.4">
      <c r="A43" s="3"/>
      <c r="B43" s="92" t="s">
        <v>52</v>
      </c>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row>
    <row r="44" spans="1:35" ht="22.5" customHeight="1" x14ac:dyDescent="0.4">
      <c r="A44" s="3"/>
      <c r="B44" s="92" t="s">
        <v>53</v>
      </c>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row>
    <row r="45" spans="1:35" ht="22.5" customHeight="1" x14ac:dyDescent="0.4">
      <c r="A45" s="4" t="s">
        <v>50</v>
      </c>
      <c r="B45" s="92" t="s">
        <v>54</v>
      </c>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row>
    <row r="46" spans="1:35" ht="22.5" customHeight="1" x14ac:dyDescent="0.4">
      <c r="A46" s="3"/>
      <c r="B46" s="92" t="s">
        <v>55</v>
      </c>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row>
    <row r="47" spans="1:35" ht="22.5" customHeight="1" x14ac:dyDescent="0.4">
      <c r="A47" s="4" t="s">
        <v>50</v>
      </c>
      <c r="B47" s="93" t="s">
        <v>89</v>
      </c>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row>
    <row r="48" spans="1:35" ht="22.5" customHeight="1" x14ac:dyDescent="0.4">
      <c r="B48" s="44" t="s">
        <v>56</v>
      </c>
      <c r="C48" s="44"/>
      <c r="D48" s="44" t="s">
        <v>57</v>
      </c>
      <c r="E48" s="44"/>
      <c r="F48" s="44"/>
      <c r="G48" s="44"/>
      <c r="H48" s="44"/>
      <c r="I48" s="44" t="s">
        <v>58</v>
      </c>
      <c r="J48" s="44"/>
      <c r="K48" s="44"/>
      <c r="L48" s="44"/>
      <c r="M48" s="44"/>
      <c r="N48" s="44"/>
      <c r="O48" s="44"/>
      <c r="P48" s="44"/>
      <c r="Q48" s="44"/>
      <c r="R48" s="44"/>
      <c r="S48" s="44"/>
      <c r="T48" s="44"/>
    </row>
    <row r="49" spans="2:20" ht="22.5" customHeight="1" x14ac:dyDescent="0.4">
      <c r="B49" s="44" t="s">
        <v>59</v>
      </c>
      <c r="C49" s="44"/>
      <c r="D49" s="91" t="s">
        <v>60</v>
      </c>
      <c r="E49" s="91"/>
      <c r="F49" s="91"/>
      <c r="G49" s="91"/>
      <c r="H49" s="91"/>
      <c r="I49" s="91" t="s">
        <v>61</v>
      </c>
      <c r="J49" s="91"/>
      <c r="K49" s="91"/>
      <c r="L49" s="91"/>
      <c r="M49" s="91"/>
      <c r="N49" s="91"/>
      <c r="O49" s="91"/>
      <c r="P49" s="91"/>
      <c r="Q49" s="91"/>
      <c r="R49" s="91"/>
      <c r="S49" s="91"/>
      <c r="T49" s="91"/>
    </row>
    <row r="50" spans="2:20" ht="22.5" customHeight="1" x14ac:dyDescent="0.4">
      <c r="B50" s="44" t="s">
        <v>62</v>
      </c>
      <c r="C50" s="44"/>
      <c r="D50" s="91" t="s">
        <v>63</v>
      </c>
      <c r="E50" s="91"/>
      <c r="F50" s="91"/>
      <c r="G50" s="91"/>
      <c r="H50" s="91"/>
      <c r="I50" s="91" t="s">
        <v>64</v>
      </c>
      <c r="J50" s="91"/>
      <c r="K50" s="91"/>
      <c r="L50" s="91"/>
      <c r="M50" s="91"/>
      <c r="N50" s="91"/>
      <c r="O50" s="91"/>
      <c r="P50" s="91"/>
      <c r="Q50" s="91"/>
      <c r="R50" s="91"/>
      <c r="S50" s="91"/>
      <c r="T50" s="91"/>
    </row>
    <row r="51" spans="2:20" ht="22.5" customHeight="1" x14ac:dyDescent="0.4">
      <c r="B51" s="44" t="s">
        <v>23</v>
      </c>
      <c r="C51" s="44"/>
      <c r="D51" s="91" t="s">
        <v>65</v>
      </c>
      <c r="E51" s="91"/>
      <c r="F51" s="91"/>
      <c r="G51" s="91"/>
      <c r="H51" s="91"/>
      <c r="I51" s="91" t="s">
        <v>66</v>
      </c>
      <c r="J51" s="91"/>
      <c r="K51" s="91"/>
      <c r="L51" s="91"/>
      <c r="M51" s="91"/>
      <c r="N51" s="91"/>
      <c r="O51" s="91"/>
      <c r="P51" s="91"/>
      <c r="Q51" s="91"/>
      <c r="R51" s="91"/>
      <c r="S51" s="91"/>
      <c r="T51" s="91"/>
    </row>
    <row r="52" spans="2:20" ht="22.5" customHeight="1" x14ac:dyDescent="0.4">
      <c r="B52" s="44" t="s">
        <v>26</v>
      </c>
      <c r="C52" s="44"/>
      <c r="D52" s="91" t="s">
        <v>67</v>
      </c>
      <c r="E52" s="91"/>
      <c r="F52" s="91"/>
      <c r="G52" s="91"/>
      <c r="H52" s="91"/>
      <c r="I52" s="91" t="s">
        <v>68</v>
      </c>
      <c r="J52" s="91"/>
      <c r="K52" s="91"/>
      <c r="L52" s="91"/>
      <c r="M52" s="91"/>
      <c r="N52" s="91"/>
      <c r="O52" s="91"/>
      <c r="P52" s="91"/>
      <c r="Q52" s="91"/>
      <c r="R52" s="91"/>
      <c r="S52" s="91"/>
      <c r="T52" s="91"/>
    </row>
    <row r="53" spans="2:20" ht="22.5" customHeight="1" x14ac:dyDescent="0.4">
      <c r="B53" s="44" t="s">
        <v>69</v>
      </c>
      <c r="C53" s="44"/>
      <c r="D53" s="91" t="s">
        <v>70</v>
      </c>
      <c r="E53" s="91"/>
      <c r="F53" s="91"/>
      <c r="G53" s="91"/>
      <c r="H53" s="91"/>
      <c r="I53" s="91" t="s">
        <v>71</v>
      </c>
      <c r="J53" s="91"/>
      <c r="K53" s="91"/>
      <c r="L53" s="91"/>
      <c r="M53" s="91"/>
      <c r="N53" s="91"/>
      <c r="O53" s="91"/>
      <c r="P53" s="91"/>
      <c r="Q53" s="91"/>
      <c r="R53" s="91"/>
      <c r="S53" s="91"/>
      <c r="T53" s="91"/>
    </row>
    <row r="54" spans="2:20" ht="22.5" customHeight="1" x14ac:dyDescent="0.4">
      <c r="B54" s="44" t="s">
        <v>72</v>
      </c>
      <c r="C54" s="44"/>
      <c r="D54" s="91" t="s">
        <v>73</v>
      </c>
      <c r="E54" s="91"/>
      <c r="F54" s="91"/>
      <c r="G54" s="91"/>
      <c r="H54" s="91"/>
      <c r="I54" s="91" t="s">
        <v>74</v>
      </c>
      <c r="J54" s="91"/>
      <c r="K54" s="91"/>
      <c r="L54" s="91"/>
      <c r="M54" s="91"/>
      <c r="N54" s="91"/>
      <c r="O54" s="91"/>
      <c r="P54" s="91"/>
      <c r="Q54" s="91"/>
      <c r="R54" s="91"/>
      <c r="S54" s="91"/>
      <c r="T54" s="91"/>
    </row>
    <row r="55" spans="2:20" ht="22.5" customHeight="1" x14ac:dyDescent="0.4">
      <c r="B55" s="44" t="s">
        <v>75</v>
      </c>
      <c r="C55" s="44"/>
      <c r="D55" s="91" t="s">
        <v>76</v>
      </c>
      <c r="E55" s="91"/>
      <c r="F55" s="91"/>
      <c r="G55" s="91"/>
      <c r="H55" s="91"/>
      <c r="I55" s="91" t="s">
        <v>77</v>
      </c>
      <c r="J55" s="91"/>
      <c r="K55" s="91"/>
      <c r="L55" s="91"/>
      <c r="M55" s="91"/>
      <c r="N55" s="91"/>
      <c r="O55" s="91"/>
      <c r="P55" s="91"/>
      <c r="Q55" s="91"/>
      <c r="R55" s="91"/>
      <c r="S55" s="91"/>
      <c r="T55" s="91"/>
    </row>
  </sheetData>
  <mergeCells count="205">
    <mergeCell ref="S24:V24"/>
    <mergeCell ref="W24:Z24"/>
    <mergeCell ref="AA24:AD24"/>
    <mergeCell ref="G23:J23"/>
    <mergeCell ref="W23:Z23"/>
    <mergeCell ref="AA23:AD23"/>
    <mergeCell ref="O22:R22"/>
    <mergeCell ref="S22:V22"/>
    <mergeCell ref="W22:Z22"/>
    <mergeCell ref="V31:X32"/>
    <mergeCell ref="Y31:AA31"/>
    <mergeCell ref="AB31:AD31"/>
    <mergeCell ref="W26:Z26"/>
    <mergeCell ref="M35:O35"/>
    <mergeCell ref="AE39:AI39"/>
    <mergeCell ref="AE38:AI38"/>
    <mergeCell ref="AE37:AI37"/>
    <mergeCell ref="AE36:AI36"/>
    <mergeCell ref="AE35:AI35"/>
    <mergeCell ref="AE34:AI34"/>
    <mergeCell ref="M34:O34"/>
    <mergeCell ref="V30:AD30"/>
    <mergeCell ref="Y34:AA34"/>
    <mergeCell ref="AB34:AD34"/>
    <mergeCell ref="Y35:AA35"/>
    <mergeCell ref="AB35:AD35"/>
    <mergeCell ref="Y36:AA36"/>
    <mergeCell ref="Y38:AA38"/>
    <mergeCell ref="U35:U40"/>
    <mergeCell ref="P39:R39"/>
    <mergeCell ref="AB36:AD36"/>
    <mergeCell ref="T35:T40"/>
    <mergeCell ref="P35:R35"/>
    <mergeCell ref="A34:F34"/>
    <mergeCell ref="A35:F35"/>
    <mergeCell ref="A36:F36"/>
    <mergeCell ref="A37:F37"/>
    <mergeCell ref="G39:I39"/>
    <mergeCell ref="A3:AI3"/>
    <mergeCell ref="A4:AI4"/>
    <mergeCell ref="A2:AI2"/>
    <mergeCell ref="M5:AI5"/>
    <mergeCell ref="A13:AI13"/>
    <mergeCell ref="A29:AI29"/>
    <mergeCell ref="A38:F38"/>
    <mergeCell ref="A39:F39"/>
    <mergeCell ref="A30:F33"/>
    <mergeCell ref="AA26:AD26"/>
    <mergeCell ref="M39:O39"/>
    <mergeCell ref="G30:L30"/>
    <mergeCell ref="AA25:AD25"/>
    <mergeCell ref="V33:X33"/>
    <mergeCell ref="Y33:AA33"/>
    <mergeCell ref="AB33:AD33"/>
    <mergeCell ref="M31:R33"/>
    <mergeCell ref="Y32:AA32"/>
    <mergeCell ref="AB32:AD32"/>
    <mergeCell ref="S34:U34"/>
    <mergeCell ref="M36:O36"/>
    <mergeCell ref="G31:L33"/>
    <mergeCell ref="S30:U30"/>
    <mergeCell ref="S31:U33"/>
    <mergeCell ref="M30:R30"/>
    <mergeCell ref="P37:R37"/>
    <mergeCell ref="P38:R38"/>
    <mergeCell ref="J38:L38"/>
    <mergeCell ref="G34:I34"/>
    <mergeCell ref="G35:I35"/>
    <mergeCell ref="G36:I36"/>
    <mergeCell ref="P36:R36"/>
    <mergeCell ref="P34:R34"/>
    <mergeCell ref="J34:L34"/>
    <mergeCell ref="B44:AI44"/>
    <mergeCell ref="B45:AI45"/>
    <mergeCell ref="B46:AI46"/>
    <mergeCell ref="B47:AI47"/>
    <mergeCell ref="B42:AI42"/>
    <mergeCell ref="B43:AI43"/>
    <mergeCell ref="AE40:AI40"/>
    <mergeCell ref="V39:X39"/>
    <mergeCell ref="Y39:AA39"/>
    <mergeCell ref="AB39:AD39"/>
    <mergeCell ref="V40:X40"/>
    <mergeCell ref="Y40:AA40"/>
    <mergeCell ref="AB40:AD40"/>
    <mergeCell ref="J40:L40"/>
    <mergeCell ref="P40:R40"/>
    <mergeCell ref="S35:S40"/>
    <mergeCell ref="M38:O38"/>
    <mergeCell ref="J37:L37"/>
    <mergeCell ref="V35:X35"/>
    <mergeCell ref="V36:X36"/>
    <mergeCell ref="J35:L35"/>
    <mergeCell ref="J36:L36"/>
    <mergeCell ref="A40:F40"/>
    <mergeCell ref="G40:I40"/>
    <mergeCell ref="I54:T54"/>
    <mergeCell ref="I55:T55"/>
    <mergeCell ref="B48:C48"/>
    <mergeCell ref="D48:H48"/>
    <mergeCell ref="I48:T48"/>
    <mergeCell ref="B54:C54"/>
    <mergeCell ref="B55:C55"/>
    <mergeCell ref="D49:H49"/>
    <mergeCell ref="D50:H50"/>
    <mergeCell ref="D51:H51"/>
    <mergeCell ref="D52:H52"/>
    <mergeCell ref="D53:H53"/>
    <mergeCell ref="D54:H54"/>
    <mergeCell ref="D55:H55"/>
    <mergeCell ref="B49:C49"/>
    <mergeCell ref="B50:C50"/>
    <mergeCell ref="B51:C51"/>
    <mergeCell ref="I49:T49"/>
    <mergeCell ref="I51:T51"/>
    <mergeCell ref="I50:T50"/>
    <mergeCell ref="B52:C52"/>
    <mergeCell ref="B53:C53"/>
    <mergeCell ref="I52:T52"/>
    <mergeCell ref="I53:T53"/>
    <mergeCell ref="M40:O40"/>
    <mergeCell ref="V41:X41"/>
    <mergeCell ref="Y41:AA41"/>
    <mergeCell ref="AB41:AD41"/>
    <mergeCell ref="AB38:AD38"/>
    <mergeCell ref="J39:L39"/>
    <mergeCell ref="G37:I37"/>
    <mergeCell ref="G38:I38"/>
    <mergeCell ref="V37:X37"/>
    <mergeCell ref="Y37:AA37"/>
    <mergeCell ref="AB37:AD37"/>
    <mergeCell ref="V38:X38"/>
    <mergeCell ref="M37:O37"/>
    <mergeCell ref="V34:X34"/>
    <mergeCell ref="A20:D20"/>
    <mergeCell ref="E20:F20"/>
    <mergeCell ref="E24:F24"/>
    <mergeCell ref="E25:F25"/>
    <mergeCell ref="E26:F26"/>
    <mergeCell ref="A21:D21"/>
    <mergeCell ref="A22:D22"/>
    <mergeCell ref="A23:D23"/>
    <mergeCell ref="A24:D24"/>
    <mergeCell ref="A25:D25"/>
    <mergeCell ref="A26:D26"/>
    <mergeCell ref="E21:F21"/>
    <mergeCell ref="E22:F22"/>
    <mergeCell ref="E23:F23"/>
    <mergeCell ref="G26:J26"/>
    <mergeCell ref="K26:N26"/>
    <mergeCell ref="K23:N23"/>
    <mergeCell ref="O23:R23"/>
    <mergeCell ref="S23:V23"/>
    <mergeCell ref="O26:R26"/>
    <mergeCell ref="S26:V26"/>
    <mergeCell ref="G22:J22"/>
    <mergeCell ref="K22:N22"/>
    <mergeCell ref="O19:R19"/>
    <mergeCell ref="S19:V19"/>
    <mergeCell ref="W19:Z19"/>
    <mergeCell ref="G25:J25"/>
    <mergeCell ref="K25:N25"/>
    <mergeCell ref="O25:R25"/>
    <mergeCell ref="S25:V25"/>
    <mergeCell ref="W25:Z25"/>
    <mergeCell ref="AA20:AD20"/>
    <mergeCell ref="W20:Z20"/>
    <mergeCell ref="S20:V20"/>
    <mergeCell ref="O20:R20"/>
    <mergeCell ref="K20:N20"/>
    <mergeCell ref="G20:J20"/>
    <mergeCell ref="AA22:AD22"/>
    <mergeCell ref="G21:J21"/>
    <mergeCell ref="K21:N21"/>
    <mergeCell ref="O21:R21"/>
    <mergeCell ref="S21:V21"/>
    <mergeCell ref="W21:Z21"/>
    <mergeCell ref="AA21:AD21"/>
    <mergeCell ref="G24:J24"/>
    <mergeCell ref="K24:N24"/>
    <mergeCell ref="O24:R24"/>
    <mergeCell ref="A5:F5"/>
    <mergeCell ref="A7:F7"/>
    <mergeCell ref="A8:F9"/>
    <mergeCell ref="W7:AD7"/>
    <mergeCell ref="W9:AD9"/>
    <mergeCell ref="O7:V7"/>
    <mergeCell ref="O9:V9"/>
    <mergeCell ref="G7:N7"/>
    <mergeCell ref="W17:AD17"/>
    <mergeCell ref="A10:F10"/>
    <mergeCell ref="A11:F11"/>
    <mergeCell ref="A17:F19"/>
    <mergeCell ref="G9:N9"/>
    <mergeCell ref="G17:N17"/>
    <mergeCell ref="O17:V17"/>
    <mergeCell ref="W10:AD10"/>
    <mergeCell ref="W11:AD11"/>
    <mergeCell ref="O10:V10"/>
    <mergeCell ref="O11:V11"/>
    <mergeCell ref="G19:J19"/>
    <mergeCell ref="K19:N19"/>
    <mergeCell ref="AA19:AD19"/>
    <mergeCell ref="G10:N10"/>
    <mergeCell ref="G11:N11"/>
  </mergeCells>
  <phoneticPr fontId="3"/>
  <conditionalFormatting sqref="G20:AD26">
    <cfRule type="expression" dxfId="9" priority="1">
      <formula>NOT(MOD(G20,1))</formula>
    </cfRule>
  </conditionalFormatting>
  <conditionalFormatting sqref="I5 K5 J8 L8 R8 T8 Z8 AB8">
    <cfRule type="containsBlanks" dxfId="8" priority="7">
      <formula>LEN(TRIM(I5))=0</formula>
    </cfRule>
  </conditionalFormatting>
  <conditionalFormatting sqref="O11:AD11">
    <cfRule type="cellIs" dxfId="7" priority="3" operator="greaterThan">
      <formula>99%</formula>
    </cfRule>
  </conditionalFormatting>
  <conditionalFormatting sqref="R8 T8 Z8 AB8">
    <cfRule type="containsBlanks" dxfId="6" priority="6">
      <formula>LEN(TRIM(R8))=0</formula>
    </cfRule>
  </conditionalFormatting>
  <pageMargins left="0.70866141732283472" right="0.70866141732283472" top="0.55118110236220474" bottom="0.55118110236220474"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425A7-868A-42D7-B9A5-54B4D7087A7F}">
  <sheetPr codeName="Sheet2">
    <tabColor rgb="FF92D050"/>
    <pageSetUpPr fitToPage="1"/>
  </sheetPr>
  <dimension ref="A1:BF34"/>
  <sheetViews>
    <sheetView showGridLines="0" workbookViewId="0">
      <selection activeCell="AZ4" sqref="AZ4:BC5"/>
    </sheetView>
  </sheetViews>
  <sheetFormatPr defaultRowHeight="18.75" x14ac:dyDescent="0.4"/>
  <cols>
    <col min="1" max="6" width="2.375" customWidth="1"/>
    <col min="7" max="7" width="4" customWidth="1"/>
    <col min="8" max="55" width="3" customWidth="1"/>
    <col min="56" max="57" width="10.75" customWidth="1"/>
    <col min="58" max="58" width="15" customWidth="1"/>
  </cols>
  <sheetData>
    <row r="1" spans="1:58" s="1" customFormat="1" ht="17.25" x14ac:dyDescent="0.4">
      <c r="A1" s="125" t="s">
        <v>91</v>
      </c>
      <c r="B1" s="125"/>
      <c r="C1" s="125"/>
      <c r="D1" s="125"/>
      <c r="E1" s="125"/>
      <c r="F1" s="95"/>
      <c r="G1" s="95"/>
      <c r="H1" s="95"/>
      <c r="I1" s="95"/>
      <c r="J1" s="95"/>
      <c r="K1" s="95"/>
      <c r="L1" s="95"/>
      <c r="M1" s="95"/>
      <c r="N1" s="95"/>
      <c r="O1" s="95"/>
      <c r="P1" s="95"/>
      <c r="Q1" s="95"/>
      <c r="R1" s="95"/>
      <c r="S1" s="95"/>
      <c r="T1" s="95"/>
      <c r="U1" s="95"/>
      <c r="V1" s="95"/>
    </row>
    <row r="2" spans="1:58" s="1" customFormat="1" ht="7.5" customHeight="1" x14ac:dyDescent="0.4">
      <c r="A2" s="21"/>
      <c r="B2" s="21"/>
      <c r="C2" s="21"/>
      <c r="D2" s="21"/>
      <c r="E2" s="21"/>
    </row>
    <row r="3" spans="1:58" s="1" customFormat="1" ht="17.25" x14ac:dyDescent="0.4">
      <c r="A3" s="23" t="s">
        <v>92</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180" t="s">
        <v>141</v>
      </c>
      <c r="BA3" s="180"/>
      <c r="BB3" s="180"/>
      <c r="BC3" s="180"/>
      <c r="BD3" s="23"/>
    </row>
    <row r="4" spans="1:58" s="1" customFormat="1" ht="14.25" x14ac:dyDescent="0.4">
      <c r="A4" s="45" t="s">
        <v>93</v>
      </c>
      <c r="B4" s="126"/>
      <c r="C4" s="126"/>
      <c r="D4" s="126"/>
      <c r="E4" s="126"/>
      <c r="F4" s="126"/>
      <c r="G4" s="127"/>
      <c r="H4" s="109" t="str">
        <f t="shared" ref="H4" si="0">IFERROR(DBCS(TEXT(EDATE(DATEVALUE(L4&amp;"1日"),-1),"ggge年m月")),"")</f>
        <v/>
      </c>
      <c r="I4" s="110"/>
      <c r="J4" s="110"/>
      <c r="K4" s="111"/>
      <c r="L4" s="109" t="str">
        <f t="shared" ref="L4" si="1">IFERROR(DBCS(TEXT(EDATE(DATEVALUE(P4&amp;"1日"),-1),"ggge年m月")),"")</f>
        <v/>
      </c>
      <c r="M4" s="110"/>
      <c r="N4" s="110"/>
      <c r="O4" s="111"/>
      <c r="P4" s="109" t="str">
        <f t="shared" ref="P4" si="2">IFERROR(DBCS(TEXT(EDATE(DATEVALUE(T4&amp;"1日"),-1),"ggge年m月")),"")</f>
        <v/>
      </c>
      <c r="Q4" s="110"/>
      <c r="R4" s="110"/>
      <c r="S4" s="111"/>
      <c r="T4" s="109" t="str">
        <f t="shared" ref="T4" si="3">IFERROR(DBCS(TEXT(EDATE(DATEVALUE(X4&amp;"1日"),-1),"ggge年m月")),"")</f>
        <v/>
      </c>
      <c r="U4" s="110"/>
      <c r="V4" s="110"/>
      <c r="W4" s="111"/>
      <c r="X4" s="109" t="str">
        <f t="shared" ref="X4" si="4">IFERROR(DBCS(TEXT(EDATE(DATEVALUE(AB4&amp;"1日"),-1),"ggge年m月")),"")</f>
        <v/>
      </c>
      <c r="Y4" s="110"/>
      <c r="Z4" s="110"/>
      <c r="AA4" s="111"/>
      <c r="AB4" s="109" t="str">
        <f t="shared" ref="AB4" si="5">IFERROR(DBCS(TEXT(EDATE(DATEVALUE(AF4&amp;"1日"),-1),"ggge年m月")),"")</f>
        <v/>
      </c>
      <c r="AC4" s="110"/>
      <c r="AD4" s="110"/>
      <c r="AE4" s="111"/>
      <c r="AF4" s="109" t="str">
        <f t="shared" ref="AF4" si="6">IFERROR(DBCS(TEXT(EDATE(DATEVALUE(AJ4&amp;"1日"),-1),"ggge年m月")),"")</f>
        <v/>
      </c>
      <c r="AG4" s="110"/>
      <c r="AH4" s="110"/>
      <c r="AI4" s="111"/>
      <c r="AJ4" s="109" t="str">
        <f t="shared" ref="AJ4" si="7">IFERROR(DBCS(TEXT(EDATE(DATEVALUE(AN4&amp;"1日"),-1),"ggge年m月")),"")</f>
        <v/>
      </c>
      <c r="AK4" s="110"/>
      <c r="AL4" s="110"/>
      <c r="AM4" s="111"/>
      <c r="AN4" s="109" t="str">
        <f t="shared" ref="AN4" si="8">IFERROR(DBCS(TEXT(EDATE(DATEVALUE(AR4&amp;"1日"),-1),"ggge年m月")),"")</f>
        <v/>
      </c>
      <c r="AO4" s="110"/>
      <c r="AP4" s="110"/>
      <c r="AQ4" s="111"/>
      <c r="AR4" s="109" t="str">
        <f t="shared" ref="AR4" si="9">IFERROR(DBCS(TEXT(EDATE(DATEVALUE(AV4&amp;"1日"),-1),"ggge年m月")),"")</f>
        <v/>
      </c>
      <c r="AS4" s="110"/>
      <c r="AT4" s="110"/>
      <c r="AU4" s="111"/>
      <c r="AV4" s="109" t="str">
        <f>IFERROR(DBCS(TEXT(EDATE(DATEVALUE(AZ4&amp;"1日"),-1),"ggge年m月")),"")</f>
        <v/>
      </c>
      <c r="AW4" s="110"/>
      <c r="AX4" s="110"/>
      <c r="AY4" s="111"/>
      <c r="AZ4" s="109"/>
      <c r="BA4" s="110"/>
      <c r="BB4" s="110"/>
      <c r="BC4" s="111"/>
      <c r="BD4" s="38" t="s">
        <v>94</v>
      </c>
      <c r="BE4" s="39"/>
      <c r="BF4" s="40"/>
    </row>
    <row r="5" spans="1:58" s="1" customFormat="1" ht="19.5" customHeight="1" x14ac:dyDescent="0.4">
      <c r="A5" s="128"/>
      <c r="B5" s="129"/>
      <c r="C5" s="129"/>
      <c r="D5" s="129"/>
      <c r="E5" s="129"/>
      <c r="F5" s="129"/>
      <c r="G5" s="130"/>
      <c r="H5" s="112"/>
      <c r="I5" s="113"/>
      <c r="J5" s="113"/>
      <c r="K5" s="114"/>
      <c r="L5" s="112"/>
      <c r="M5" s="113"/>
      <c r="N5" s="113"/>
      <c r="O5" s="114"/>
      <c r="P5" s="112"/>
      <c r="Q5" s="113"/>
      <c r="R5" s="113"/>
      <c r="S5" s="114"/>
      <c r="T5" s="112"/>
      <c r="U5" s="113"/>
      <c r="V5" s="113"/>
      <c r="W5" s="114"/>
      <c r="X5" s="112"/>
      <c r="Y5" s="113"/>
      <c r="Z5" s="113"/>
      <c r="AA5" s="114"/>
      <c r="AB5" s="112"/>
      <c r="AC5" s="113"/>
      <c r="AD5" s="113"/>
      <c r="AE5" s="114"/>
      <c r="AF5" s="112"/>
      <c r="AG5" s="113"/>
      <c r="AH5" s="113"/>
      <c r="AI5" s="114"/>
      <c r="AJ5" s="112"/>
      <c r="AK5" s="113"/>
      <c r="AL5" s="113"/>
      <c r="AM5" s="114"/>
      <c r="AN5" s="112"/>
      <c r="AO5" s="113"/>
      <c r="AP5" s="113"/>
      <c r="AQ5" s="114"/>
      <c r="AR5" s="112"/>
      <c r="AS5" s="113"/>
      <c r="AT5" s="113"/>
      <c r="AU5" s="114"/>
      <c r="AV5" s="112"/>
      <c r="AW5" s="113"/>
      <c r="AX5" s="113"/>
      <c r="AY5" s="114"/>
      <c r="AZ5" s="112"/>
      <c r="BA5" s="113"/>
      <c r="BB5" s="113"/>
      <c r="BC5" s="114"/>
      <c r="BD5" s="44" t="s">
        <v>95</v>
      </c>
      <c r="BE5" s="118" t="s">
        <v>96</v>
      </c>
      <c r="BF5" s="120" t="s">
        <v>97</v>
      </c>
    </row>
    <row r="6" spans="1:58" s="1" customFormat="1" ht="38.25" customHeight="1" x14ac:dyDescent="0.4">
      <c r="A6" s="131"/>
      <c r="B6" s="132"/>
      <c r="C6" s="132"/>
      <c r="D6" s="132"/>
      <c r="E6" s="132"/>
      <c r="F6" s="132"/>
      <c r="G6" s="133"/>
      <c r="H6" s="122" t="s">
        <v>139</v>
      </c>
      <c r="I6" s="123"/>
      <c r="J6" s="123"/>
      <c r="K6" s="124"/>
      <c r="L6" s="122" t="s">
        <v>139</v>
      </c>
      <c r="M6" s="123"/>
      <c r="N6" s="123"/>
      <c r="O6" s="124"/>
      <c r="P6" s="122" t="s">
        <v>139</v>
      </c>
      <c r="Q6" s="123"/>
      <c r="R6" s="123"/>
      <c r="S6" s="124"/>
      <c r="T6" s="122" t="s">
        <v>139</v>
      </c>
      <c r="U6" s="123"/>
      <c r="V6" s="123"/>
      <c r="W6" s="124"/>
      <c r="X6" s="122" t="s">
        <v>139</v>
      </c>
      <c r="Y6" s="123"/>
      <c r="Z6" s="123"/>
      <c r="AA6" s="124"/>
      <c r="AB6" s="122" t="s">
        <v>139</v>
      </c>
      <c r="AC6" s="123"/>
      <c r="AD6" s="123"/>
      <c r="AE6" s="124"/>
      <c r="AF6" s="122" t="s">
        <v>139</v>
      </c>
      <c r="AG6" s="123"/>
      <c r="AH6" s="123"/>
      <c r="AI6" s="124"/>
      <c r="AJ6" s="122" t="s">
        <v>139</v>
      </c>
      <c r="AK6" s="123"/>
      <c r="AL6" s="123"/>
      <c r="AM6" s="124"/>
      <c r="AN6" s="122" t="s">
        <v>139</v>
      </c>
      <c r="AO6" s="123"/>
      <c r="AP6" s="123"/>
      <c r="AQ6" s="124"/>
      <c r="AR6" s="122" t="s">
        <v>139</v>
      </c>
      <c r="AS6" s="123"/>
      <c r="AT6" s="123"/>
      <c r="AU6" s="124"/>
      <c r="AV6" s="122" t="s">
        <v>139</v>
      </c>
      <c r="AW6" s="123"/>
      <c r="AX6" s="123"/>
      <c r="AY6" s="124"/>
      <c r="AZ6" s="122" t="s">
        <v>140</v>
      </c>
      <c r="BA6" s="123"/>
      <c r="BB6" s="123"/>
      <c r="BC6" s="124"/>
      <c r="BD6" s="44"/>
      <c r="BE6" s="119"/>
      <c r="BF6" s="121"/>
    </row>
    <row r="7" spans="1:58" s="1" customFormat="1" ht="17.25" customHeight="1" x14ac:dyDescent="0.4">
      <c r="A7" s="38" t="s">
        <v>98</v>
      </c>
      <c r="B7" s="39"/>
      <c r="C7" s="39"/>
      <c r="D7" s="39"/>
      <c r="E7" s="40"/>
      <c r="F7" s="44" t="s">
        <v>99</v>
      </c>
      <c r="G7" s="44"/>
      <c r="H7" s="115"/>
      <c r="I7" s="116"/>
      <c r="J7" s="116"/>
      <c r="K7" s="117"/>
      <c r="L7" s="115"/>
      <c r="M7" s="116"/>
      <c r="N7" s="116"/>
      <c r="O7" s="117"/>
      <c r="P7" s="115"/>
      <c r="Q7" s="116"/>
      <c r="R7" s="116"/>
      <c r="S7" s="117"/>
      <c r="T7" s="115"/>
      <c r="U7" s="116"/>
      <c r="V7" s="116"/>
      <c r="W7" s="117"/>
      <c r="X7" s="115"/>
      <c r="Y7" s="116"/>
      <c r="Z7" s="116"/>
      <c r="AA7" s="117"/>
      <c r="AB7" s="115"/>
      <c r="AC7" s="116"/>
      <c r="AD7" s="116"/>
      <c r="AE7" s="117"/>
      <c r="AF7" s="115"/>
      <c r="AG7" s="116"/>
      <c r="AH7" s="116"/>
      <c r="AI7" s="117"/>
      <c r="AJ7" s="115"/>
      <c r="AK7" s="116"/>
      <c r="AL7" s="116"/>
      <c r="AM7" s="117"/>
      <c r="AN7" s="115"/>
      <c r="AO7" s="116"/>
      <c r="AP7" s="116"/>
      <c r="AQ7" s="117"/>
      <c r="AR7" s="115"/>
      <c r="AS7" s="116"/>
      <c r="AT7" s="116"/>
      <c r="AU7" s="117"/>
      <c r="AV7" s="115"/>
      <c r="AW7" s="116"/>
      <c r="AX7" s="116"/>
      <c r="AY7" s="117"/>
      <c r="AZ7" s="115"/>
      <c r="BA7" s="116"/>
      <c r="BB7" s="116"/>
      <c r="BC7" s="117"/>
      <c r="BD7" s="27">
        <f>SUM(H7:BC7)</f>
        <v>0</v>
      </c>
      <c r="BE7" s="27" t="str">
        <f>IFERROR(BD7/COUNT(H$7:BC$7),"")</f>
        <v/>
      </c>
      <c r="BF7" s="187"/>
    </row>
    <row r="8" spans="1:58" s="1" customFormat="1" ht="17.25" customHeight="1" x14ac:dyDescent="0.4">
      <c r="A8" s="38" t="s">
        <v>100</v>
      </c>
      <c r="B8" s="39"/>
      <c r="C8" s="39"/>
      <c r="D8" s="39"/>
      <c r="E8" s="40"/>
      <c r="F8" s="44" t="s">
        <v>101</v>
      </c>
      <c r="G8" s="44"/>
      <c r="H8" s="115"/>
      <c r="I8" s="116"/>
      <c r="J8" s="116"/>
      <c r="K8" s="117"/>
      <c r="L8" s="115"/>
      <c r="M8" s="116"/>
      <c r="N8" s="116"/>
      <c r="O8" s="117"/>
      <c r="P8" s="115"/>
      <c r="Q8" s="116"/>
      <c r="R8" s="116"/>
      <c r="S8" s="117"/>
      <c r="T8" s="115"/>
      <c r="U8" s="116"/>
      <c r="V8" s="116"/>
      <c r="W8" s="117"/>
      <c r="X8" s="115"/>
      <c r="Y8" s="116"/>
      <c r="Z8" s="116"/>
      <c r="AA8" s="117"/>
      <c r="AB8" s="115"/>
      <c r="AC8" s="116"/>
      <c r="AD8" s="116"/>
      <c r="AE8" s="117"/>
      <c r="AF8" s="115"/>
      <c r="AG8" s="116"/>
      <c r="AH8" s="116"/>
      <c r="AI8" s="117"/>
      <c r="AJ8" s="115"/>
      <c r="AK8" s="116"/>
      <c r="AL8" s="116"/>
      <c r="AM8" s="117"/>
      <c r="AN8" s="115"/>
      <c r="AO8" s="116"/>
      <c r="AP8" s="116"/>
      <c r="AQ8" s="117"/>
      <c r="AR8" s="115"/>
      <c r="AS8" s="116"/>
      <c r="AT8" s="116"/>
      <c r="AU8" s="117"/>
      <c r="AV8" s="115"/>
      <c r="AW8" s="116"/>
      <c r="AX8" s="116"/>
      <c r="AY8" s="117"/>
      <c r="AZ8" s="115"/>
      <c r="BA8" s="116"/>
      <c r="BB8" s="116"/>
      <c r="BC8" s="117"/>
      <c r="BD8" s="27">
        <f t="shared" ref="BD8:BD13" si="10">SUM(H8:BC8)</f>
        <v>0</v>
      </c>
      <c r="BE8" s="27" t="str">
        <f t="shared" ref="BE8:BE13" si="11">IFERROR(BD8/COUNT(H$7:BC$7),"")</f>
        <v/>
      </c>
      <c r="BF8" s="188" t="str">
        <f>IFERROR(BE8*(1/458),"")</f>
        <v/>
      </c>
    </row>
    <row r="9" spans="1:58" s="1" customFormat="1" ht="17.25" customHeight="1" x14ac:dyDescent="0.4">
      <c r="A9" s="38" t="s">
        <v>102</v>
      </c>
      <c r="B9" s="39"/>
      <c r="C9" s="39"/>
      <c r="D9" s="39"/>
      <c r="E9" s="40"/>
      <c r="F9" s="44" t="s">
        <v>101</v>
      </c>
      <c r="G9" s="44"/>
      <c r="H9" s="115"/>
      <c r="I9" s="116"/>
      <c r="J9" s="116"/>
      <c r="K9" s="117"/>
      <c r="L9" s="115"/>
      <c r="M9" s="116"/>
      <c r="N9" s="116"/>
      <c r="O9" s="117"/>
      <c r="P9" s="115"/>
      <c r="Q9" s="116"/>
      <c r="R9" s="116"/>
      <c r="S9" s="117"/>
      <c r="T9" s="115"/>
      <c r="U9" s="116"/>
      <c r="V9" s="116"/>
      <c r="W9" s="117"/>
      <c r="X9" s="115"/>
      <c r="Y9" s="116"/>
      <c r="Z9" s="116"/>
      <c r="AA9" s="117"/>
      <c r="AB9" s="115"/>
      <c r="AC9" s="116"/>
      <c r="AD9" s="116"/>
      <c r="AE9" s="117"/>
      <c r="AF9" s="115"/>
      <c r="AG9" s="116"/>
      <c r="AH9" s="116"/>
      <c r="AI9" s="117"/>
      <c r="AJ9" s="115"/>
      <c r="AK9" s="116"/>
      <c r="AL9" s="116"/>
      <c r="AM9" s="117"/>
      <c r="AN9" s="115"/>
      <c r="AO9" s="116"/>
      <c r="AP9" s="116"/>
      <c r="AQ9" s="117"/>
      <c r="AR9" s="115"/>
      <c r="AS9" s="116"/>
      <c r="AT9" s="116"/>
      <c r="AU9" s="117"/>
      <c r="AV9" s="115"/>
      <c r="AW9" s="116"/>
      <c r="AX9" s="116"/>
      <c r="AY9" s="117"/>
      <c r="AZ9" s="115"/>
      <c r="BA9" s="116"/>
      <c r="BB9" s="116"/>
      <c r="BC9" s="117"/>
      <c r="BD9" s="27">
        <f t="shared" si="10"/>
        <v>0</v>
      </c>
      <c r="BE9" s="27" t="str">
        <f t="shared" si="11"/>
        <v/>
      </c>
      <c r="BF9" s="188" t="str">
        <f>IFERROR(BE9*0.96665/1000,"")</f>
        <v/>
      </c>
    </row>
    <row r="10" spans="1:58" s="1" customFormat="1" ht="17.25" customHeight="1" x14ac:dyDescent="0.4">
      <c r="A10" s="38" t="s">
        <v>103</v>
      </c>
      <c r="B10" s="39"/>
      <c r="C10" s="39"/>
      <c r="D10" s="39"/>
      <c r="E10" s="40"/>
      <c r="F10" s="44" t="s">
        <v>104</v>
      </c>
      <c r="G10" s="44"/>
      <c r="H10" s="115"/>
      <c r="I10" s="116"/>
      <c r="J10" s="116"/>
      <c r="K10" s="117"/>
      <c r="L10" s="115"/>
      <c r="M10" s="116"/>
      <c r="N10" s="116"/>
      <c r="O10" s="117"/>
      <c r="P10" s="115"/>
      <c r="Q10" s="116"/>
      <c r="R10" s="116"/>
      <c r="S10" s="117"/>
      <c r="T10" s="115"/>
      <c r="U10" s="116"/>
      <c r="V10" s="116"/>
      <c r="W10" s="117"/>
      <c r="X10" s="115"/>
      <c r="Y10" s="116"/>
      <c r="Z10" s="116"/>
      <c r="AA10" s="117"/>
      <c r="AB10" s="115"/>
      <c r="AC10" s="116"/>
      <c r="AD10" s="116"/>
      <c r="AE10" s="117"/>
      <c r="AF10" s="115"/>
      <c r="AG10" s="116"/>
      <c r="AH10" s="116"/>
      <c r="AI10" s="117"/>
      <c r="AJ10" s="115"/>
      <c r="AK10" s="116"/>
      <c r="AL10" s="116"/>
      <c r="AM10" s="117"/>
      <c r="AN10" s="115"/>
      <c r="AO10" s="116"/>
      <c r="AP10" s="116"/>
      <c r="AQ10" s="117"/>
      <c r="AR10" s="115"/>
      <c r="AS10" s="116"/>
      <c r="AT10" s="116"/>
      <c r="AU10" s="117"/>
      <c r="AV10" s="115"/>
      <c r="AW10" s="116"/>
      <c r="AX10" s="116"/>
      <c r="AY10" s="117"/>
      <c r="AZ10" s="115"/>
      <c r="BA10" s="116"/>
      <c r="BB10" s="116"/>
      <c r="BC10" s="117"/>
      <c r="BD10" s="27">
        <f t="shared" si="10"/>
        <v>0</v>
      </c>
      <c r="BE10" s="27" t="str">
        <f t="shared" si="11"/>
        <v/>
      </c>
      <c r="BF10" s="187"/>
    </row>
    <row r="11" spans="1:58" s="1" customFormat="1" ht="17.25" customHeight="1" x14ac:dyDescent="0.4">
      <c r="A11" s="38" t="s">
        <v>105</v>
      </c>
      <c r="B11" s="39"/>
      <c r="C11" s="39"/>
      <c r="D11" s="39"/>
      <c r="E11" s="40"/>
      <c r="F11" s="44" t="s">
        <v>104</v>
      </c>
      <c r="G11" s="44"/>
      <c r="H11" s="115"/>
      <c r="I11" s="116"/>
      <c r="J11" s="116"/>
      <c r="K11" s="117"/>
      <c r="L11" s="115"/>
      <c r="M11" s="116"/>
      <c r="N11" s="116"/>
      <c r="O11" s="117"/>
      <c r="P11" s="115"/>
      <c r="Q11" s="116"/>
      <c r="R11" s="116"/>
      <c r="S11" s="117"/>
      <c r="T11" s="115"/>
      <c r="U11" s="116"/>
      <c r="V11" s="116"/>
      <c r="W11" s="117"/>
      <c r="X11" s="115"/>
      <c r="Y11" s="116"/>
      <c r="Z11" s="116"/>
      <c r="AA11" s="117"/>
      <c r="AB11" s="115"/>
      <c r="AC11" s="116"/>
      <c r="AD11" s="116"/>
      <c r="AE11" s="117"/>
      <c r="AF11" s="115"/>
      <c r="AG11" s="116"/>
      <c r="AH11" s="116"/>
      <c r="AI11" s="117"/>
      <c r="AJ11" s="115"/>
      <c r="AK11" s="116"/>
      <c r="AL11" s="116"/>
      <c r="AM11" s="117"/>
      <c r="AN11" s="115"/>
      <c r="AO11" s="116"/>
      <c r="AP11" s="116"/>
      <c r="AQ11" s="117"/>
      <c r="AR11" s="115"/>
      <c r="AS11" s="116"/>
      <c r="AT11" s="116"/>
      <c r="AU11" s="117"/>
      <c r="AV11" s="115"/>
      <c r="AW11" s="116"/>
      <c r="AX11" s="116"/>
      <c r="AY11" s="117"/>
      <c r="AZ11" s="115"/>
      <c r="BA11" s="116"/>
      <c r="BB11" s="116"/>
      <c r="BC11" s="117"/>
      <c r="BD11" s="27">
        <f t="shared" si="10"/>
        <v>0</v>
      </c>
      <c r="BE11" s="27" t="str">
        <f t="shared" si="11"/>
        <v/>
      </c>
      <c r="BF11" s="187"/>
    </row>
    <row r="12" spans="1:58" s="1" customFormat="1" ht="17.25" customHeight="1" x14ac:dyDescent="0.4">
      <c r="A12" s="38" t="s">
        <v>106</v>
      </c>
      <c r="B12" s="39"/>
      <c r="C12" s="39"/>
      <c r="D12" s="39"/>
      <c r="E12" s="40"/>
      <c r="F12" s="44" t="s">
        <v>104</v>
      </c>
      <c r="G12" s="44"/>
      <c r="H12" s="115"/>
      <c r="I12" s="116"/>
      <c r="J12" s="116"/>
      <c r="K12" s="117"/>
      <c r="L12" s="115"/>
      <c r="M12" s="116"/>
      <c r="N12" s="116"/>
      <c r="O12" s="117"/>
      <c r="P12" s="115"/>
      <c r="Q12" s="116"/>
      <c r="R12" s="116"/>
      <c r="S12" s="117"/>
      <c r="T12" s="115"/>
      <c r="U12" s="116"/>
      <c r="V12" s="116"/>
      <c r="W12" s="117"/>
      <c r="X12" s="115"/>
      <c r="Y12" s="116"/>
      <c r="Z12" s="116"/>
      <c r="AA12" s="117"/>
      <c r="AB12" s="115"/>
      <c r="AC12" s="116"/>
      <c r="AD12" s="116"/>
      <c r="AE12" s="117"/>
      <c r="AF12" s="115"/>
      <c r="AG12" s="116"/>
      <c r="AH12" s="116"/>
      <c r="AI12" s="117"/>
      <c r="AJ12" s="115"/>
      <c r="AK12" s="116"/>
      <c r="AL12" s="116"/>
      <c r="AM12" s="117"/>
      <c r="AN12" s="115"/>
      <c r="AO12" s="116"/>
      <c r="AP12" s="116"/>
      <c r="AQ12" s="117"/>
      <c r="AR12" s="115"/>
      <c r="AS12" s="116"/>
      <c r="AT12" s="116"/>
      <c r="AU12" s="117"/>
      <c r="AV12" s="115"/>
      <c r="AW12" s="116"/>
      <c r="AX12" s="116"/>
      <c r="AY12" s="117"/>
      <c r="AZ12" s="115"/>
      <c r="BA12" s="116"/>
      <c r="BB12" s="116"/>
      <c r="BC12" s="117"/>
      <c r="BD12" s="27">
        <f t="shared" si="10"/>
        <v>0</v>
      </c>
      <c r="BE12" s="27" t="str">
        <f t="shared" si="11"/>
        <v/>
      </c>
      <c r="BF12" s="187"/>
    </row>
    <row r="13" spans="1:58" s="1" customFormat="1" ht="17.25" customHeight="1" x14ac:dyDescent="0.4">
      <c r="A13" s="38" t="s">
        <v>107</v>
      </c>
      <c r="B13" s="39"/>
      <c r="C13" s="39"/>
      <c r="D13" s="39"/>
      <c r="E13" s="40"/>
      <c r="F13" s="44" t="s">
        <v>104</v>
      </c>
      <c r="G13" s="44"/>
      <c r="H13" s="115"/>
      <c r="I13" s="116"/>
      <c r="J13" s="116"/>
      <c r="K13" s="117"/>
      <c r="L13" s="115"/>
      <c r="M13" s="116"/>
      <c r="N13" s="116"/>
      <c r="O13" s="117"/>
      <c r="P13" s="115"/>
      <c r="Q13" s="116"/>
      <c r="R13" s="116"/>
      <c r="S13" s="117"/>
      <c r="T13" s="115"/>
      <c r="U13" s="116"/>
      <c r="V13" s="116"/>
      <c r="W13" s="117"/>
      <c r="X13" s="115"/>
      <c r="Y13" s="116"/>
      <c r="Z13" s="116"/>
      <c r="AA13" s="117"/>
      <c r="AB13" s="115"/>
      <c r="AC13" s="116"/>
      <c r="AD13" s="116"/>
      <c r="AE13" s="117"/>
      <c r="AF13" s="115"/>
      <c r="AG13" s="116"/>
      <c r="AH13" s="116"/>
      <c r="AI13" s="117"/>
      <c r="AJ13" s="115"/>
      <c r="AK13" s="116"/>
      <c r="AL13" s="116"/>
      <c r="AM13" s="117"/>
      <c r="AN13" s="115"/>
      <c r="AO13" s="116"/>
      <c r="AP13" s="116"/>
      <c r="AQ13" s="117"/>
      <c r="AR13" s="115"/>
      <c r="AS13" s="116"/>
      <c r="AT13" s="116"/>
      <c r="AU13" s="117"/>
      <c r="AV13" s="115"/>
      <c r="AW13" s="116"/>
      <c r="AX13" s="116"/>
      <c r="AY13" s="117"/>
      <c r="AZ13" s="115"/>
      <c r="BA13" s="116"/>
      <c r="BB13" s="116"/>
      <c r="BC13" s="117"/>
      <c r="BD13" s="27">
        <f t="shared" si="10"/>
        <v>0</v>
      </c>
      <c r="BE13" s="27" t="str">
        <f t="shared" si="11"/>
        <v/>
      </c>
      <c r="BF13" s="187"/>
    </row>
    <row r="14" spans="1:58" s="1" customFormat="1" ht="14.25" x14ac:dyDescent="0.4">
      <c r="A14" s="1" t="s">
        <v>108</v>
      </c>
    </row>
    <row r="15" spans="1:58" s="1" customFormat="1" ht="7.5" customHeight="1" x14ac:dyDescent="0.4"/>
    <row r="16" spans="1:58" s="1" customFormat="1" ht="17.25" x14ac:dyDescent="0.4">
      <c r="A16" s="95" t="s">
        <v>109</v>
      </c>
      <c r="B16" s="95"/>
      <c r="C16" s="95"/>
      <c r="D16" s="95"/>
      <c r="E16" s="95"/>
      <c r="F16" s="95"/>
      <c r="G16" s="95"/>
      <c r="H16" s="95"/>
      <c r="I16" s="95"/>
      <c r="J16" s="95"/>
      <c r="K16" s="95"/>
      <c r="L16" s="95"/>
      <c r="M16" s="95"/>
      <c r="N16" s="95"/>
      <c r="O16" s="95"/>
      <c r="P16" s="95"/>
      <c r="Q16" s="95"/>
      <c r="R16" s="95"/>
      <c r="S16" s="95"/>
      <c r="T16" s="95"/>
      <c r="U16" s="95"/>
      <c r="V16" s="95"/>
      <c r="W16" s="95"/>
      <c r="X16" s="95"/>
      <c r="Y16" s="95"/>
      <c r="Z16" s="95"/>
    </row>
    <row r="17" spans="1:51" s="1" customFormat="1" ht="17.25" customHeight="1" x14ac:dyDescent="0.4">
      <c r="A17" s="144" t="s">
        <v>93</v>
      </c>
      <c r="B17" s="144"/>
      <c r="C17" s="144"/>
      <c r="D17" s="144"/>
      <c r="E17" s="144"/>
      <c r="F17" s="144"/>
      <c r="G17" s="44" t="s">
        <v>31</v>
      </c>
      <c r="H17" s="44"/>
      <c r="I17" s="44"/>
      <c r="J17" s="44"/>
      <c r="K17" s="44"/>
      <c r="L17" s="44" t="s">
        <v>32</v>
      </c>
      <c r="M17" s="44"/>
      <c r="N17" s="44"/>
      <c r="O17" s="44"/>
      <c r="P17" s="44"/>
      <c r="Q17" s="44" t="s">
        <v>33</v>
      </c>
      <c r="R17" s="44"/>
      <c r="S17" s="44"/>
      <c r="T17" s="144" t="s">
        <v>110</v>
      </c>
      <c r="U17" s="144"/>
      <c r="V17" s="144"/>
      <c r="W17" s="144"/>
      <c r="X17" s="144"/>
      <c r="Y17" s="144"/>
      <c r="Z17" s="22"/>
    </row>
    <row r="18" spans="1:51" s="1" customFormat="1" ht="17.25" customHeight="1" x14ac:dyDescent="0.4">
      <c r="A18" s="144"/>
      <c r="B18" s="144"/>
      <c r="C18" s="144"/>
      <c r="D18" s="144"/>
      <c r="E18" s="144"/>
      <c r="F18" s="144"/>
      <c r="G18" s="145" t="s">
        <v>111</v>
      </c>
      <c r="H18" s="146"/>
      <c r="I18" s="146"/>
      <c r="J18" s="146"/>
      <c r="K18" s="147"/>
      <c r="L18" s="145" t="s">
        <v>112</v>
      </c>
      <c r="M18" s="146"/>
      <c r="N18" s="146"/>
      <c r="O18" s="146"/>
      <c r="P18" s="147"/>
      <c r="Q18" s="145" t="s">
        <v>113</v>
      </c>
      <c r="R18" s="146"/>
      <c r="S18" s="147"/>
      <c r="T18" s="144"/>
      <c r="U18" s="144"/>
      <c r="V18" s="144"/>
      <c r="W18" s="144"/>
      <c r="X18" s="144"/>
      <c r="Y18" s="144"/>
      <c r="Z18" s="22"/>
    </row>
    <row r="19" spans="1:51" s="1" customFormat="1" ht="17.25" customHeight="1" x14ac:dyDescent="0.4">
      <c r="A19" s="44" t="s">
        <v>98</v>
      </c>
      <c r="B19" s="44"/>
      <c r="C19" s="44"/>
      <c r="D19" s="44"/>
      <c r="E19" s="44"/>
      <c r="F19" s="44"/>
      <c r="G19" s="148"/>
      <c r="H19" s="149"/>
      <c r="I19" s="149"/>
      <c r="J19" s="148"/>
      <c r="K19" s="152"/>
      <c r="L19" s="140">
        <v>4.3100000000000001E-4</v>
      </c>
      <c r="M19" s="141"/>
      <c r="N19" s="154"/>
      <c r="O19" s="156" t="s">
        <v>114</v>
      </c>
      <c r="P19" s="157"/>
      <c r="Q19" s="160"/>
      <c r="R19" s="161"/>
      <c r="S19" s="162"/>
      <c r="T19" s="134" t="s">
        <v>115</v>
      </c>
      <c r="U19" s="135"/>
      <c r="V19" s="135"/>
      <c r="W19" s="135"/>
      <c r="X19" s="135"/>
      <c r="Y19" s="136"/>
    </row>
    <row r="20" spans="1:51" s="1" customFormat="1" ht="17.25" customHeight="1" x14ac:dyDescent="0.4">
      <c r="A20" s="44"/>
      <c r="B20" s="44"/>
      <c r="C20" s="44"/>
      <c r="D20" s="44"/>
      <c r="E20" s="44"/>
      <c r="F20" s="44"/>
      <c r="G20" s="150"/>
      <c r="H20" s="151"/>
      <c r="I20" s="151"/>
      <c r="J20" s="150"/>
      <c r="K20" s="153"/>
      <c r="L20" s="142"/>
      <c r="M20" s="143"/>
      <c r="N20" s="155"/>
      <c r="O20" s="158"/>
      <c r="P20" s="159"/>
      <c r="Q20" s="163"/>
      <c r="R20" s="164"/>
      <c r="S20" s="165"/>
      <c r="T20" s="137" t="str">
        <f>IFERROR(BE7*L19,"")</f>
        <v/>
      </c>
      <c r="U20" s="138"/>
      <c r="V20" s="138"/>
      <c r="W20" s="138"/>
      <c r="X20" s="138"/>
      <c r="Y20" s="139"/>
    </row>
    <row r="21" spans="1:51" s="1" customFormat="1" ht="17.25" customHeight="1" x14ac:dyDescent="0.4">
      <c r="A21" s="44" t="s">
        <v>100</v>
      </c>
      <c r="B21" s="44"/>
      <c r="C21" s="44"/>
      <c r="D21" s="44"/>
      <c r="E21" s="44"/>
      <c r="F21" s="44"/>
      <c r="G21" s="140">
        <v>50.1</v>
      </c>
      <c r="H21" s="141"/>
      <c r="I21" s="141"/>
      <c r="J21" s="140" t="s">
        <v>116</v>
      </c>
      <c r="K21" s="154"/>
      <c r="L21" s="140">
        <v>1.6299999999999999E-2</v>
      </c>
      <c r="M21" s="141"/>
      <c r="N21" s="154"/>
      <c r="O21" s="140" t="s">
        <v>117</v>
      </c>
      <c r="P21" s="154"/>
      <c r="Q21" s="166">
        <v>44</v>
      </c>
      <c r="R21" s="169" t="s">
        <v>46</v>
      </c>
      <c r="S21" s="172">
        <v>12</v>
      </c>
      <c r="T21" s="134" t="s">
        <v>118</v>
      </c>
      <c r="U21" s="135"/>
      <c r="V21" s="135"/>
      <c r="W21" s="135"/>
      <c r="X21" s="135"/>
      <c r="Y21" s="136"/>
    </row>
    <row r="22" spans="1:51" s="1" customFormat="1" ht="17.25" customHeight="1" x14ac:dyDescent="0.4">
      <c r="A22" s="44"/>
      <c r="B22" s="44"/>
      <c r="C22" s="44"/>
      <c r="D22" s="44"/>
      <c r="E22" s="44"/>
      <c r="F22" s="44"/>
      <c r="G22" s="142"/>
      <c r="H22" s="143"/>
      <c r="I22" s="143"/>
      <c r="J22" s="142"/>
      <c r="K22" s="155"/>
      <c r="L22" s="142"/>
      <c r="M22" s="143"/>
      <c r="N22" s="155"/>
      <c r="O22" s="142"/>
      <c r="P22" s="155"/>
      <c r="Q22" s="167"/>
      <c r="R22" s="170"/>
      <c r="S22" s="173"/>
      <c r="T22" s="137" t="str">
        <f>IFERROR(BF8*G21*L21*Q21/S21,"")</f>
        <v/>
      </c>
      <c r="U22" s="138"/>
      <c r="V22" s="138"/>
      <c r="W22" s="138"/>
      <c r="X22" s="138"/>
      <c r="Y22" s="139"/>
    </row>
    <row r="23" spans="1:51" s="1" customFormat="1" ht="17.25" customHeight="1" x14ac:dyDescent="0.4">
      <c r="A23" s="44" t="s">
        <v>102</v>
      </c>
      <c r="B23" s="44"/>
      <c r="C23" s="44"/>
      <c r="D23" s="44"/>
      <c r="E23" s="44"/>
      <c r="F23" s="44"/>
      <c r="G23" s="140">
        <v>44.8</v>
      </c>
      <c r="H23" s="141"/>
      <c r="I23" s="141"/>
      <c r="J23" s="156" t="s">
        <v>119</v>
      </c>
      <c r="K23" s="157"/>
      <c r="L23" s="140">
        <v>1.3599999999999999E-2</v>
      </c>
      <c r="M23" s="141"/>
      <c r="N23" s="154"/>
      <c r="O23" s="140" t="s">
        <v>117</v>
      </c>
      <c r="P23" s="154"/>
      <c r="Q23" s="167"/>
      <c r="R23" s="170"/>
      <c r="S23" s="173"/>
      <c r="T23" s="134" t="s">
        <v>118</v>
      </c>
      <c r="U23" s="135"/>
      <c r="V23" s="135"/>
      <c r="W23" s="135"/>
      <c r="X23" s="135"/>
      <c r="Y23" s="136"/>
    </row>
    <row r="24" spans="1:51" s="1" customFormat="1" ht="17.25" customHeight="1" x14ac:dyDescent="0.4">
      <c r="A24" s="44"/>
      <c r="B24" s="44"/>
      <c r="C24" s="44"/>
      <c r="D24" s="44"/>
      <c r="E24" s="44"/>
      <c r="F24" s="44"/>
      <c r="G24" s="142"/>
      <c r="H24" s="143"/>
      <c r="I24" s="143"/>
      <c r="J24" s="158"/>
      <c r="K24" s="159"/>
      <c r="L24" s="142"/>
      <c r="M24" s="143"/>
      <c r="N24" s="155"/>
      <c r="O24" s="142"/>
      <c r="P24" s="155"/>
      <c r="Q24" s="167"/>
      <c r="R24" s="170"/>
      <c r="S24" s="173"/>
      <c r="T24" s="175" t="str">
        <f>IFERROR(BF9*G23*L23*Q21/S21,"")</f>
        <v/>
      </c>
      <c r="U24" s="176"/>
      <c r="V24" s="176"/>
      <c r="W24" s="176"/>
      <c r="X24" s="176"/>
      <c r="Y24" s="177"/>
    </row>
    <row r="25" spans="1:51" s="1" customFormat="1" ht="17.25" customHeight="1" x14ac:dyDescent="0.4">
      <c r="A25" s="44" t="s">
        <v>103</v>
      </c>
      <c r="B25" s="44"/>
      <c r="C25" s="44"/>
      <c r="D25" s="44"/>
      <c r="E25" s="44"/>
      <c r="F25" s="44"/>
      <c r="G25" s="140">
        <v>38.9</v>
      </c>
      <c r="H25" s="141"/>
      <c r="I25" s="141"/>
      <c r="J25" s="140" t="s">
        <v>120</v>
      </c>
      <c r="K25" s="154"/>
      <c r="L25" s="140">
        <v>1.9300000000000001E-2</v>
      </c>
      <c r="M25" s="141"/>
      <c r="N25" s="154"/>
      <c r="O25" s="140" t="s">
        <v>117</v>
      </c>
      <c r="P25" s="154"/>
      <c r="Q25" s="167"/>
      <c r="R25" s="170"/>
      <c r="S25" s="173"/>
      <c r="T25" s="134" t="s">
        <v>118</v>
      </c>
      <c r="U25" s="135"/>
      <c r="V25" s="135"/>
      <c r="W25" s="135"/>
      <c r="X25" s="135"/>
      <c r="Y25" s="136"/>
    </row>
    <row r="26" spans="1:51" s="1" customFormat="1" ht="17.25" customHeight="1" x14ac:dyDescent="0.4">
      <c r="A26" s="44"/>
      <c r="B26" s="44"/>
      <c r="C26" s="44"/>
      <c r="D26" s="44"/>
      <c r="E26" s="44"/>
      <c r="F26" s="44"/>
      <c r="G26" s="142"/>
      <c r="H26" s="143"/>
      <c r="I26" s="143"/>
      <c r="J26" s="142"/>
      <c r="K26" s="155"/>
      <c r="L26" s="142"/>
      <c r="M26" s="143"/>
      <c r="N26" s="155"/>
      <c r="O26" s="142"/>
      <c r="P26" s="155"/>
      <c r="Q26" s="167"/>
      <c r="R26" s="170"/>
      <c r="S26" s="173"/>
      <c r="T26" s="137" t="str">
        <f>IFERROR(BE10*G25*L25*Q21/S21/1000,"")</f>
        <v/>
      </c>
      <c r="U26" s="138"/>
      <c r="V26" s="138"/>
      <c r="W26" s="138"/>
      <c r="X26" s="138"/>
      <c r="Y26" s="139"/>
      <c r="AB26" s="44" t="s">
        <v>56</v>
      </c>
      <c r="AC26" s="44"/>
      <c r="AD26" s="44"/>
      <c r="AE26" s="44" t="s">
        <v>57</v>
      </c>
      <c r="AF26" s="44"/>
      <c r="AG26" s="44"/>
      <c r="AH26" s="44"/>
      <c r="AI26" s="38" t="s">
        <v>58</v>
      </c>
      <c r="AJ26" s="39"/>
      <c r="AK26" s="39"/>
      <c r="AL26" s="39"/>
      <c r="AM26" s="39"/>
      <c r="AN26" s="39"/>
      <c r="AO26" s="39"/>
      <c r="AP26" s="39"/>
      <c r="AQ26" s="39"/>
      <c r="AR26" s="39"/>
      <c r="AS26" s="39"/>
      <c r="AT26" s="39"/>
      <c r="AU26" s="39"/>
      <c r="AV26" s="39"/>
      <c r="AW26" s="39"/>
      <c r="AX26" s="39"/>
      <c r="AY26" s="40"/>
    </row>
    <row r="27" spans="1:51" s="1" customFormat="1" ht="17.25" customHeight="1" x14ac:dyDescent="0.4">
      <c r="A27" s="44" t="s">
        <v>105</v>
      </c>
      <c r="B27" s="44"/>
      <c r="C27" s="44"/>
      <c r="D27" s="44"/>
      <c r="E27" s="44"/>
      <c r="F27" s="44"/>
      <c r="G27" s="140">
        <v>36.5</v>
      </c>
      <c r="H27" s="141"/>
      <c r="I27" s="141"/>
      <c r="J27" s="140" t="s">
        <v>120</v>
      </c>
      <c r="K27" s="154"/>
      <c r="L27" s="140">
        <v>1.8700000000000001E-2</v>
      </c>
      <c r="M27" s="141"/>
      <c r="N27" s="154"/>
      <c r="O27" s="140" t="s">
        <v>117</v>
      </c>
      <c r="P27" s="154"/>
      <c r="Q27" s="167"/>
      <c r="R27" s="170"/>
      <c r="S27" s="173"/>
      <c r="T27" s="134" t="s">
        <v>118</v>
      </c>
      <c r="U27" s="135"/>
      <c r="V27" s="135"/>
      <c r="W27" s="135"/>
      <c r="X27" s="135"/>
      <c r="Y27" s="136"/>
      <c r="AB27" s="91" t="s">
        <v>121</v>
      </c>
      <c r="AC27" s="91"/>
      <c r="AD27" s="91"/>
      <c r="AE27" s="178" t="s">
        <v>122</v>
      </c>
      <c r="AF27" s="178"/>
      <c r="AG27" s="178"/>
      <c r="AH27" s="178"/>
      <c r="AI27" s="179" t="s">
        <v>123</v>
      </c>
      <c r="AJ27" s="179"/>
      <c r="AK27" s="179"/>
      <c r="AL27" s="179"/>
      <c r="AM27" s="179"/>
      <c r="AN27" s="179"/>
      <c r="AO27" s="179"/>
      <c r="AP27" s="179"/>
      <c r="AQ27" s="179"/>
      <c r="AR27" s="179"/>
      <c r="AS27" s="179"/>
      <c r="AT27" s="179"/>
      <c r="AU27" s="179"/>
      <c r="AV27" s="179"/>
      <c r="AW27" s="179"/>
      <c r="AX27" s="179"/>
      <c r="AY27" s="179"/>
    </row>
    <row r="28" spans="1:51" s="1" customFormat="1" ht="17.25" customHeight="1" x14ac:dyDescent="0.4">
      <c r="A28" s="44"/>
      <c r="B28" s="44"/>
      <c r="C28" s="44"/>
      <c r="D28" s="44"/>
      <c r="E28" s="44"/>
      <c r="F28" s="44"/>
      <c r="G28" s="142"/>
      <c r="H28" s="143"/>
      <c r="I28" s="143"/>
      <c r="J28" s="142"/>
      <c r="K28" s="155"/>
      <c r="L28" s="142"/>
      <c r="M28" s="143"/>
      <c r="N28" s="155"/>
      <c r="O28" s="142"/>
      <c r="P28" s="155"/>
      <c r="Q28" s="167"/>
      <c r="R28" s="170"/>
      <c r="S28" s="173"/>
      <c r="T28" s="175" t="str">
        <f>IFERROR(BE11*G27*L27*Q21/S21/1000,"")</f>
        <v/>
      </c>
      <c r="U28" s="176"/>
      <c r="V28" s="176"/>
      <c r="W28" s="176"/>
      <c r="X28" s="176"/>
      <c r="Y28" s="177"/>
      <c r="AB28" s="91" t="s">
        <v>124</v>
      </c>
      <c r="AC28" s="91"/>
      <c r="AD28" s="91"/>
      <c r="AE28" s="178" t="s">
        <v>125</v>
      </c>
      <c r="AF28" s="178"/>
      <c r="AG28" s="178"/>
      <c r="AH28" s="178"/>
      <c r="AI28" s="179" t="s">
        <v>126</v>
      </c>
      <c r="AJ28" s="179"/>
      <c r="AK28" s="179"/>
      <c r="AL28" s="179"/>
      <c r="AM28" s="179"/>
      <c r="AN28" s="179"/>
      <c r="AO28" s="179"/>
      <c r="AP28" s="179"/>
      <c r="AQ28" s="179"/>
      <c r="AR28" s="179"/>
      <c r="AS28" s="179"/>
      <c r="AT28" s="179"/>
      <c r="AU28" s="179"/>
      <c r="AV28" s="179"/>
      <c r="AW28" s="179"/>
      <c r="AX28" s="179"/>
      <c r="AY28" s="179"/>
    </row>
    <row r="29" spans="1:51" s="1" customFormat="1" ht="17.25" customHeight="1" x14ac:dyDescent="0.4">
      <c r="A29" s="44" t="s">
        <v>106</v>
      </c>
      <c r="B29" s="44"/>
      <c r="C29" s="44"/>
      <c r="D29" s="44"/>
      <c r="E29" s="44"/>
      <c r="F29" s="44"/>
      <c r="G29" s="140">
        <v>33.4</v>
      </c>
      <c r="H29" s="141"/>
      <c r="I29" s="141"/>
      <c r="J29" s="140" t="s">
        <v>120</v>
      </c>
      <c r="K29" s="154"/>
      <c r="L29" s="140">
        <v>1.8700000000000001E-2</v>
      </c>
      <c r="M29" s="141"/>
      <c r="N29" s="154"/>
      <c r="O29" s="140" t="s">
        <v>117</v>
      </c>
      <c r="P29" s="154"/>
      <c r="Q29" s="167"/>
      <c r="R29" s="170"/>
      <c r="S29" s="173"/>
      <c r="T29" s="134" t="s">
        <v>118</v>
      </c>
      <c r="U29" s="135"/>
      <c r="V29" s="135"/>
      <c r="W29" s="135"/>
      <c r="X29" s="135"/>
      <c r="Y29" s="136"/>
      <c r="AB29" s="91" t="s">
        <v>101</v>
      </c>
      <c r="AC29" s="91"/>
      <c r="AD29" s="91"/>
      <c r="AE29" s="178" t="s">
        <v>127</v>
      </c>
      <c r="AF29" s="178"/>
      <c r="AG29" s="178"/>
      <c r="AH29" s="178"/>
      <c r="AI29" s="179" t="s">
        <v>128</v>
      </c>
      <c r="AJ29" s="179"/>
      <c r="AK29" s="179"/>
      <c r="AL29" s="179"/>
      <c r="AM29" s="179"/>
      <c r="AN29" s="179"/>
      <c r="AO29" s="179"/>
      <c r="AP29" s="179"/>
      <c r="AQ29" s="179"/>
      <c r="AR29" s="179"/>
      <c r="AS29" s="179"/>
      <c r="AT29" s="179"/>
      <c r="AU29" s="179"/>
      <c r="AV29" s="179"/>
      <c r="AW29" s="179"/>
      <c r="AX29" s="179"/>
      <c r="AY29" s="179"/>
    </row>
    <row r="30" spans="1:51" s="1" customFormat="1" ht="17.25" customHeight="1" x14ac:dyDescent="0.4">
      <c r="A30" s="44"/>
      <c r="B30" s="44"/>
      <c r="C30" s="44"/>
      <c r="D30" s="44"/>
      <c r="E30" s="44"/>
      <c r="F30" s="44"/>
      <c r="G30" s="142"/>
      <c r="H30" s="143"/>
      <c r="I30" s="143"/>
      <c r="J30" s="142"/>
      <c r="K30" s="155"/>
      <c r="L30" s="142"/>
      <c r="M30" s="143"/>
      <c r="N30" s="155"/>
      <c r="O30" s="142"/>
      <c r="P30" s="155"/>
      <c r="Q30" s="167"/>
      <c r="R30" s="170"/>
      <c r="S30" s="173"/>
      <c r="T30" s="175" t="str">
        <f>IFERROR(BE12*G29*L29*Q21/S21/1000,"")</f>
        <v/>
      </c>
      <c r="U30" s="176"/>
      <c r="V30" s="176"/>
      <c r="W30" s="176"/>
      <c r="X30" s="176"/>
      <c r="Y30" s="177"/>
      <c r="AB30" s="91" t="s">
        <v>104</v>
      </c>
      <c r="AC30" s="91"/>
      <c r="AD30" s="91"/>
      <c r="AE30" s="178" t="s">
        <v>129</v>
      </c>
      <c r="AF30" s="178"/>
      <c r="AG30" s="178"/>
      <c r="AH30" s="178"/>
      <c r="AI30" s="179" t="s">
        <v>130</v>
      </c>
      <c r="AJ30" s="179"/>
      <c r="AK30" s="179"/>
      <c r="AL30" s="179"/>
      <c r="AM30" s="179"/>
      <c r="AN30" s="179"/>
      <c r="AO30" s="179"/>
      <c r="AP30" s="179"/>
      <c r="AQ30" s="179"/>
      <c r="AR30" s="179"/>
      <c r="AS30" s="179"/>
      <c r="AT30" s="179"/>
      <c r="AU30" s="179"/>
      <c r="AV30" s="179"/>
      <c r="AW30" s="179"/>
      <c r="AX30" s="179"/>
      <c r="AY30" s="179"/>
    </row>
    <row r="31" spans="1:51" s="1" customFormat="1" ht="17.25" customHeight="1" x14ac:dyDescent="0.4">
      <c r="A31" s="44" t="s">
        <v>107</v>
      </c>
      <c r="B31" s="44"/>
      <c r="C31" s="44"/>
      <c r="D31" s="44"/>
      <c r="E31" s="44"/>
      <c r="F31" s="44"/>
      <c r="G31" s="140">
        <v>38</v>
      </c>
      <c r="H31" s="141"/>
      <c r="I31" s="141"/>
      <c r="J31" s="140" t="s">
        <v>120</v>
      </c>
      <c r="K31" s="154"/>
      <c r="L31" s="140">
        <v>1.8800000000000001E-2</v>
      </c>
      <c r="M31" s="141"/>
      <c r="N31" s="154"/>
      <c r="O31" s="140" t="s">
        <v>117</v>
      </c>
      <c r="P31" s="154"/>
      <c r="Q31" s="167"/>
      <c r="R31" s="170"/>
      <c r="S31" s="173"/>
      <c r="T31" s="134" t="s">
        <v>118</v>
      </c>
      <c r="U31" s="135"/>
      <c r="V31" s="135"/>
      <c r="W31" s="135"/>
      <c r="X31" s="135"/>
      <c r="Y31" s="136"/>
      <c r="AB31" s="91" t="s">
        <v>131</v>
      </c>
      <c r="AC31" s="91"/>
      <c r="AD31" s="91"/>
      <c r="AE31" s="178" t="s">
        <v>132</v>
      </c>
      <c r="AF31" s="178"/>
      <c r="AG31" s="178"/>
      <c r="AH31" s="178"/>
      <c r="AI31" s="179" t="s">
        <v>133</v>
      </c>
      <c r="AJ31" s="179"/>
      <c r="AK31" s="179"/>
      <c r="AL31" s="179"/>
      <c r="AM31" s="179"/>
      <c r="AN31" s="179"/>
      <c r="AO31" s="179"/>
      <c r="AP31" s="179"/>
      <c r="AQ31" s="179"/>
      <c r="AR31" s="179"/>
      <c r="AS31" s="179"/>
      <c r="AT31" s="179"/>
      <c r="AU31" s="179"/>
      <c r="AV31" s="179"/>
      <c r="AW31" s="179"/>
      <c r="AX31" s="179"/>
      <c r="AY31" s="179"/>
    </row>
    <row r="32" spans="1:51" s="1" customFormat="1" ht="17.25" customHeight="1" thickBot="1" x14ac:dyDescent="0.45">
      <c r="A32" s="44"/>
      <c r="B32" s="44"/>
      <c r="C32" s="44"/>
      <c r="D32" s="44"/>
      <c r="E32" s="44"/>
      <c r="F32" s="44"/>
      <c r="G32" s="142"/>
      <c r="H32" s="143"/>
      <c r="I32" s="143"/>
      <c r="J32" s="142"/>
      <c r="K32" s="155"/>
      <c r="L32" s="142"/>
      <c r="M32" s="143"/>
      <c r="N32" s="155"/>
      <c r="O32" s="142"/>
      <c r="P32" s="155"/>
      <c r="Q32" s="168"/>
      <c r="R32" s="171"/>
      <c r="S32" s="174"/>
      <c r="T32" s="184" t="str">
        <f>IFERROR(BE13*G31*L31*Q21/S21/1000,"")</f>
        <v/>
      </c>
      <c r="U32" s="185"/>
      <c r="V32" s="185"/>
      <c r="W32" s="185"/>
      <c r="X32" s="185"/>
      <c r="Y32" s="186"/>
      <c r="AB32" s="91" t="s">
        <v>134</v>
      </c>
      <c r="AC32" s="91"/>
      <c r="AD32" s="91"/>
      <c r="AE32" s="178" t="s">
        <v>135</v>
      </c>
      <c r="AF32" s="178"/>
      <c r="AG32" s="178"/>
      <c r="AH32" s="178"/>
      <c r="AI32" s="179" t="s">
        <v>136</v>
      </c>
      <c r="AJ32" s="179"/>
      <c r="AK32" s="179"/>
      <c r="AL32" s="179"/>
      <c r="AM32" s="179"/>
      <c r="AN32" s="179"/>
      <c r="AO32" s="179"/>
      <c r="AP32" s="179"/>
      <c r="AQ32" s="179"/>
      <c r="AR32" s="179"/>
      <c r="AS32" s="179"/>
      <c r="AT32" s="179"/>
      <c r="AU32" s="179"/>
      <c r="AV32" s="179"/>
      <c r="AW32" s="179"/>
      <c r="AX32" s="179"/>
      <c r="AY32" s="179"/>
    </row>
    <row r="33" spans="20:51" s="1" customFormat="1" ht="17.25" customHeight="1" thickBot="1" x14ac:dyDescent="0.45">
      <c r="T33" s="181">
        <f>SUM(T20,T22,T24,T26,T28,T30,T32)</f>
        <v>0</v>
      </c>
      <c r="U33" s="182"/>
      <c r="V33" s="182"/>
      <c r="W33" s="182"/>
      <c r="X33" s="182"/>
      <c r="Y33" s="183"/>
      <c r="AB33" s="91" t="s">
        <v>75</v>
      </c>
      <c r="AC33" s="91"/>
      <c r="AD33" s="91"/>
      <c r="AE33" s="178" t="s">
        <v>137</v>
      </c>
      <c r="AF33" s="178"/>
      <c r="AG33" s="178"/>
      <c r="AH33" s="178"/>
      <c r="AI33" s="179" t="s">
        <v>138</v>
      </c>
      <c r="AJ33" s="179"/>
      <c r="AK33" s="179"/>
      <c r="AL33" s="179"/>
      <c r="AM33" s="179"/>
      <c r="AN33" s="179"/>
      <c r="AO33" s="179"/>
      <c r="AP33" s="179"/>
      <c r="AQ33" s="179"/>
      <c r="AR33" s="179"/>
      <c r="AS33" s="179"/>
      <c r="AT33" s="179"/>
      <c r="AU33" s="179"/>
      <c r="AV33" s="179"/>
      <c r="AW33" s="179"/>
      <c r="AX33" s="179"/>
      <c r="AY33" s="179"/>
    </row>
    <row r="34" spans="20:51" s="1" customFormat="1" ht="7.5" customHeight="1" x14ac:dyDescent="0.4"/>
  </sheetData>
  <mergeCells count="216">
    <mergeCell ref="AZ3:BC3"/>
    <mergeCell ref="T33:Y33"/>
    <mergeCell ref="AB33:AD33"/>
    <mergeCell ref="AE33:AH33"/>
    <mergeCell ref="AI33:AY33"/>
    <mergeCell ref="AB31:AD31"/>
    <mergeCell ref="AE31:AH31"/>
    <mergeCell ref="AI31:AY31"/>
    <mergeCell ref="T32:Y32"/>
    <mergeCell ref="AB32:AD32"/>
    <mergeCell ref="AE32:AH32"/>
    <mergeCell ref="AI32:AY32"/>
    <mergeCell ref="AE27:AH27"/>
    <mergeCell ref="AI27:AY27"/>
    <mergeCell ref="T28:Y28"/>
    <mergeCell ref="AB28:AD28"/>
    <mergeCell ref="AE28:AH28"/>
    <mergeCell ref="AI28:AY28"/>
    <mergeCell ref="AB26:AD26"/>
    <mergeCell ref="AE26:AH26"/>
    <mergeCell ref="AI26:AY26"/>
    <mergeCell ref="T27:Y27"/>
    <mergeCell ref="AB27:AD27"/>
    <mergeCell ref="T23:Y23"/>
    <mergeCell ref="AB29:AD29"/>
    <mergeCell ref="AE29:AH29"/>
    <mergeCell ref="AI29:AY29"/>
    <mergeCell ref="T30:Y30"/>
    <mergeCell ref="AB30:AD30"/>
    <mergeCell ref="AE30:AH30"/>
    <mergeCell ref="AI30:AY30"/>
    <mergeCell ref="A29:F30"/>
    <mergeCell ref="G29:I30"/>
    <mergeCell ref="J29:K30"/>
    <mergeCell ref="L29:N30"/>
    <mergeCell ref="O29:P30"/>
    <mergeCell ref="T29:Y29"/>
    <mergeCell ref="T21:Y21"/>
    <mergeCell ref="T22:Y22"/>
    <mergeCell ref="A23:F24"/>
    <mergeCell ref="G23:I24"/>
    <mergeCell ref="J23:K24"/>
    <mergeCell ref="L23:N24"/>
    <mergeCell ref="O23:P24"/>
    <mergeCell ref="A31:F32"/>
    <mergeCell ref="G31:I32"/>
    <mergeCell ref="J31:K32"/>
    <mergeCell ref="L31:N32"/>
    <mergeCell ref="O31:P32"/>
    <mergeCell ref="T31:Y31"/>
    <mergeCell ref="T24:Y24"/>
    <mergeCell ref="A27:F28"/>
    <mergeCell ref="G27:I28"/>
    <mergeCell ref="J27:K28"/>
    <mergeCell ref="L27:N28"/>
    <mergeCell ref="O27:P28"/>
    <mergeCell ref="T25:Y25"/>
    <mergeCell ref="T26:Y26"/>
    <mergeCell ref="Q18:S18"/>
    <mergeCell ref="A19:F20"/>
    <mergeCell ref="G19:I20"/>
    <mergeCell ref="J19:K20"/>
    <mergeCell ref="L19:N20"/>
    <mergeCell ref="O19:P20"/>
    <mergeCell ref="Q19:S20"/>
    <mergeCell ref="A25:F26"/>
    <mergeCell ref="G25:I26"/>
    <mergeCell ref="J25:K26"/>
    <mergeCell ref="L25:N26"/>
    <mergeCell ref="O25:P26"/>
    <mergeCell ref="J21:K22"/>
    <mergeCell ref="L21:N22"/>
    <mergeCell ref="O21:P22"/>
    <mergeCell ref="Q21:Q32"/>
    <mergeCell ref="R21:R32"/>
    <mergeCell ref="S21:S32"/>
    <mergeCell ref="T19:Y19"/>
    <mergeCell ref="T20:Y20"/>
    <mergeCell ref="A21:F22"/>
    <mergeCell ref="G21:I22"/>
    <mergeCell ref="AV13:AY13"/>
    <mergeCell ref="AZ13:BC13"/>
    <mergeCell ref="A16:Z16"/>
    <mergeCell ref="A17:F18"/>
    <mergeCell ref="G17:K17"/>
    <mergeCell ref="L17:P17"/>
    <mergeCell ref="Q17:S17"/>
    <mergeCell ref="T17:Y18"/>
    <mergeCell ref="G18:K18"/>
    <mergeCell ref="L18:P18"/>
    <mergeCell ref="X13:AA13"/>
    <mergeCell ref="AB13:AE13"/>
    <mergeCell ref="AF13:AI13"/>
    <mergeCell ref="AJ13:AM13"/>
    <mergeCell ref="AN13:AQ13"/>
    <mergeCell ref="AR13:AU13"/>
    <mergeCell ref="A13:E13"/>
    <mergeCell ref="F13:G13"/>
    <mergeCell ref="H13:K13"/>
    <mergeCell ref="L13:O13"/>
    <mergeCell ref="P13:S13"/>
    <mergeCell ref="T13:W13"/>
    <mergeCell ref="AF12:AI12"/>
    <mergeCell ref="AJ12:AM12"/>
    <mergeCell ref="AN12:AQ12"/>
    <mergeCell ref="AR12:AU12"/>
    <mergeCell ref="AV12:AY12"/>
    <mergeCell ref="AZ12:BC12"/>
    <mergeCell ref="AV11:AY11"/>
    <mergeCell ref="AZ11:BC11"/>
    <mergeCell ref="AF11:AI11"/>
    <mergeCell ref="AJ11:AM11"/>
    <mergeCell ref="AN11:AQ11"/>
    <mergeCell ref="AR11:AU11"/>
    <mergeCell ref="A12:E12"/>
    <mergeCell ref="F12:G12"/>
    <mergeCell ref="H12:K12"/>
    <mergeCell ref="L12:O12"/>
    <mergeCell ref="P12:S12"/>
    <mergeCell ref="T12:W12"/>
    <mergeCell ref="X12:AA12"/>
    <mergeCell ref="AB12:AE12"/>
    <mergeCell ref="X11:AA11"/>
    <mergeCell ref="AB11:AE11"/>
    <mergeCell ref="A11:E11"/>
    <mergeCell ref="F11:G11"/>
    <mergeCell ref="H11:K11"/>
    <mergeCell ref="L11:O11"/>
    <mergeCell ref="P11:S11"/>
    <mergeCell ref="T11:W11"/>
    <mergeCell ref="AF10:AI10"/>
    <mergeCell ref="AJ10:AM10"/>
    <mergeCell ref="AN10:AQ10"/>
    <mergeCell ref="AR10:AU10"/>
    <mergeCell ref="AV10:AY10"/>
    <mergeCell ref="AZ10:BC10"/>
    <mergeCell ref="AV9:AY9"/>
    <mergeCell ref="AZ9:BC9"/>
    <mergeCell ref="A10:E10"/>
    <mergeCell ref="F10:G10"/>
    <mergeCell ref="H10:K10"/>
    <mergeCell ref="L10:O10"/>
    <mergeCell ref="P10:S10"/>
    <mergeCell ref="T10:W10"/>
    <mergeCell ref="X10:AA10"/>
    <mergeCell ref="AB10:AE10"/>
    <mergeCell ref="X9:AA9"/>
    <mergeCell ref="AB9:AE9"/>
    <mergeCell ref="AF9:AI9"/>
    <mergeCell ref="AJ9:AM9"/>
    <mergeCell ref="AN9:AQ9"/>
    <mergeCell ref="AR9:AU9"/>
    <mergeCell ref="A9:E9"/>
    <mergeCell ref="F9:G9"/>
    <mergeCell ref="H9:K9"/>
    <mergeCell ref="L9:O9"/>
    <mergeCell ref="P9:S9"/>
    <mergeCell ref="T9:W9"/>
    <mergeCell ref="AF8:AI8"/>
    <mergeCell ref="AJ8:AM8"/>
    <mergeCell ref="AN8:AQ8"/>
    <mergeCell ref="AR8:AU8"/>
    <mergeCell ref="AV8:AY8"/>
    <mergeCell ref="AZ8:BC8"/>
    <mergeCell ref="AV7:AY7"/>
    <mergeCell ref="AZ7:BC7"/>
    <mergeCell ref="AF7:AI7"/>
    <mergeCell ref="AJ7:AM7"/>
    <mergeCell ref="AN7:AQ7"/>
    <mergeCell ref="AR7:AU7"/>
    <mergeCell ref="A8:E8"/>
    <mergeCell ref="F8:G8"/>
    <mergeCell ref="H8:K8"/>
    <mergeCell ref="L8:O8"/>
    <mergeCell ref="P8:S8"/>
    <mergeCell ref="T8:W8"/>
    <mergeCell ref="X8:AA8"/>
    <mergeCell ref="AB8:AE8"/>
    <mergeCell ref="F7:G7"/>
    <mergeCell ref="H7:K7"/>
    <mergeCell ref="L7:O7"/>
    <mergeCell ref="P7:S7"/>
    <mergeCell ref="T7:W7"/>
    <mergeCell ref="A1:V1"/>
    <mergeCell ref="A4:G6"/>
    <mergeCell ref="H4:K5"/>
    <mergeCell ref="L4:O5"/>
    <mergeCell ref="P4:S5"/>
    <mergeCell ref="T4:W5"/>
    <mergeCell ref="X4:AA5"/>
    <mergeCell ref="AB4:AE5"/>
    <mergeCell ref="AF4:AI5"/>
    <mergeCell ref="H6:K6"/>
    <mergeCell ref="L6:O6"/>
    <mergeCell ref="P6:S6"/>
    <mergeCell ref="T6:W6"/>
    <mergeCell ref="X6:AA6"/>
    <mergeCell ref="AB6:AE6"/>
    <mergeCell ref="AJ4:AM5"/>
    <mergeCell ref="AN4:AQ5"/>
    <mergeCell ref="AR4:AU5"/>
    <mergeCell ref="AV4:AY5"/>
    <mergeCell ref="AZ4:BC5"/>
    <mergeCell ref="X7:AA7"/>
    <mergeCell ref="AB7:AE7"/>
    <mergeCell ref="A7:E7"/>
    <mergeCell ref="BD4:BF4"/>
    <mergeCell ref="BD5:BD6"/>
    <mergeCell ref="BE5:BE6"/>
    <mergeCell ref="BF5:BF6"/>
    <mergeCell ref="AF6:AI6"/>
    <mergeCell ref="AJ6:AM6"/>
    <mergeCell ref="AN6:AQ6"/>
    <mergeCell ref="AR6:AU6"/>
    <mergeCell ref="AV6:AY6"/>
    <mergeCell ref="AZ6:BC6"/>
  </mergeCells>
  <phoneticPr fontId="3"/>
  <conditionalFormatting sqref="H7:BC13">
    <cfRule type="containsBlanks" dxfId="2" priority="3">
      <formula>LEN(TRIM(H7))=0</formula>
    </cfRule>
  </conditionalFormatting>
  <conditionalFormatting sqref="H7:BF13">
    <cfRule type="expression" dxfId="0" priority="1">
      <formula>NOT(MOD(H7,1))</formula>
    </cfRule>
  </conditionalFormatting>
  <conditionalFormatting sqref="AZ4:BC5">
    <cfRule type="containsBlanks" dxfId="1" priority="2">
      <formula>LEN(TRIM(AZ4))=0</formula>
    </cfRule>
  </conditionalFormatting>
  <dataValidations count="1">
    <dataValidation type="list" allowBlank="1" showInputMessage="1" showErrorMessage="1" sqref="AZ4:BC5" xr:uid="{B732D336-8471-4D2D-994F-F8E8557EAAAE}">
      <formula1>"令和８年１月,令和８年２月,令和８年３月,令和８年４月,令和８年５月,令和８年６月,令和８年７月"</formula1>
    </dataValidation>
  </dataValidations>
  <pageMargins left="0.70866141732283472" right="0.70866141732283472" top="0.74803149606299213" bottom="0.74803149606299213" header="0.31496062992125984" footer="0.31496062992125984"/>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9</vt:i4>
      </vt:variant>
    </vt:vector>
  </HeadingPairs>
  <TitlesOfParts>
    <vt:vector size="11" baseType="lpstr">
      <vt:lpstr>二酸化炭素排出量の削減計画</vt:lpstr>
      <vt:lpstr>二酸化炭素排出量（平均値）算定表</vt:lpstr>
      <vt:lpstr>二酸化炭素排出量の削減計画!Print_Area</vt:lpstr>
      <vt:lpstr>平均値_A重油</vt:lpstr>
      <vt:lpstr>平均値_LPガス</vt:lpstr>
      <vt:lpstr>平均値_ガソリン</vt:lpstr>
      <vt:lpstr>平均値_軽油</vt:lpstr>
      <vt:lpstr>平均値_直近</vt:lpstr>
      <vt:lpstr>平均値_電気</vt:lpstr>
      <vt:lpstr>平均値_都市ガス</vt:lpstr>
      <vt:lpstr>平均値_灯油</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2025-02-17T07:38:09Z</dcterms:created>
  <dcterms:modified xsi:type="dcterms:W3CDTF">2026-04-22T02:38:41Z</dcterms:modified>
  <cp:category/>
  <cp:contentStatus/>
</cp:coreProperties>
</file>