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Q:\4トランスフォーメーション補助金\01HP\２次\00media up linkfiles\0218募集案内\様式\様式第１号の４_【誓約書(必須要件)】（従業員数別）0425\"/>
    </mc:Choice>
  </mc:AlternateContent>
  <xr:revisionPtr revIDLastSave="0" documentId="13_ncr:1_{E9F7DA42-3B78-40C8-A41B-562CE33BB5C4}" xr6:coauthVersionLast="47" xr6:coauthVersionMax="47" xr10:uidLastSave="{00000000-0000-0000-0000-000000000000}"/>
  <bookViews>
    <workbookView xWindow="-120" yWindow="-120" windowWidth="20730" windowHeight="11040" tabRatio="795" xr2:uid="{505475D0-AD9A-4986-B144-8CED26C23831}"/>
  </bookViews>
  <sheets>
    <sheet name="【様式第１号の４】誓約書※従業員数に応じた賃上げ確認表" sheetId="13" r:id="rId1"/>
    <sheet name="315人まで（賃上げ確認表）" sheetId="21" r:id="rId2"/>
    <sheet name="500人まで（賃上げ確認表）" sheetId="22" r:id="rId3"/>
    <sheet name="○○人まで（実績報告時記入例）" sheetId="16" r:id="rId4"/>
    <sheet name="【様式第５号の４】事業場内賃金(時給単価)の平均" sheetId="14" r:id="rId5"/>
  </sheets>
  <definedNames>
    <definedName name="_xlnm.Print_Area" localSheetId="0">【様式第１号の４】誓約書※従業員数に応じた賃上げ確認表!$A$1:$X$49</definedName>
    <definedName name="_xlnm.Print_Area" localSheetId="4">'【様式第５号の４】事業場内賃金(時給単価)の平均'!$A$1:$X$58</definedName>
    <definedName name="_xlnm.Print_Area" localSheetId="3">'○○人まで（実績報告時記入例）'!$A$1:$X$52</definedName>
    <definedName name="_xlnm.Print_Area" localSheetId="1">'315人まで（賃上げ確認表）'!$A$22:$T$356</definedName>
    <definedName name="_xlnm.Print_Area" localSheetId="2">'500人まで（賃上げ確認表）'!$A$22:$T$541</definedName>
    <definedName name="_xlnm.Print_Titles" localSheetId="3">'○○人まで（実績報告時記入例）'!$21:$24</definedName>
    <definedName name="_xlnm.Print_Titles" localSheetId="1">'315人まで（賃上げ確認表）'!$37:$40</definedName>
    <definedName name="_xlnm.Print_Titles" localSheetId="2">'500人まで（賃上げ確認表）'!$37:$40</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U36" i="14" l="1"/>
  <c r="U36" i="13"/>
  <c r="AJ62" i="22"/>
  <c r="AM62" i="22"/>
  <c r="AM62" i="21"/>
  <c r="AJ62" i="21"/>
  <c r="Q49" i="16"/>
  <c r="Q45" i="16"/>
  <c r="P7" i="16" l="1"/>
  <c r="P23" i="22"/>
  <c r="P23" i="21"/>
  <c r="D46" i="22"/>
  <c r="D47" i="22"/>
  <c r="D48" i="22"/>
  <c r="D49" i="22"/>
  <c r="D50" i="22"/>
  <c r="D51" i="22"/>
  <c r="D52" i="22"/>
  <c r="D53" i="22"/>
  <c r="D54" i="22"/>
  <c r="D55" i="22"/>
  <c r="D56" i="22"/>
  <c r="D57" i="22"/>
  <c r="D58" i="22"/>
  <c r="D59" i="22"/>
  <c r="D60" i="22"/>
  <c r="D61" i="22"/>
  <c r="D62" i="22"/>
  <c r="D63" i="22"/>
  <c r="D64" i="22"/>
  <c r="D65" i="22"/>
  <c r="D66" i="22"/>
  <c r="D67" i="22"/>
  <c r="D68" i="22"/>
  <c r="D69" i="22"/>
  <c r="D70" i="22"/>
  <c r="D71" i="22"/>
  <c r="D72" i="22"/>
  <c r="D73" i="22"/>
  <c r="D74" i="22"/>
  <c r="D75" i="22"/>
  <c r="D76" i="22"/>
  <c r="D77" i="22"/>
  <c r="D78" i="22"/>
  <c r="D79" i="22"/>
  <c r="D80" i="22"/>
  <c r="D81" i="22"/>
  <c r="D82" i="22"/>
  <c r="D83" i="22"/>
  <c r="D84" i="22"/>
  <c r="D85" i="22"/>
  <c r="D86" i="22"/>
  <c r="D87" i="22"/>
  <c r="D88" i="22"/>
  <c r="D89" i="22"/>
  <c r="D90" i="22"/>
  <c r="D91" i="22"/>
  <c r="D92" i="22"/>
  <c r="D93" i="22"/>
  <c r="D94" i="22"/>
  <c r="D95" i="22"/>
  <c r="D96" i="22"/>
  <c r="D97" i="22"/>
  <c r="D98" i="22"/>
  <c r="D99" i="22"/>
  <c r="D100" i="22"/>
  <c r="D101" i="22"/>
  <c r="D102" i="22"/>
  <c r="D103" i="22"/>
  <c r="D104" i="22"/>
  <c r="D105" i="22"/>
  <c r="D106" i="22"/>
  <c r="D107" i="22"/>
  <c r="D108" i="22"/>
  <c r="D109" i="22"/>
  <c r="D110" i="22"/>
  <c r="D111" i="22"/>
  <c r="D112" i="22"/>
  <c r="D113" i="22"/>
  <c r="D114" i="22"/>
  <c r="D115" i="22"/>
  <c r="D116" i="22"/>
  <c r="D117" i="22"/>
  <c r="D118" i="22"/>
  <c r="D119" i="22"/>
  <c r="D120" i="22"/>
  <c r="D121" i="22"/>
  <c r="D122" i="22"/>
  <c r="D123" i="22"/>
  <c r="D124" i="22"/>
  <c r="D125" i="22"/>
  <c r="D126" i="22"/>
  <c r="D127" i="22"/>
  <c r="D128" i="22"/>
  <c r="D129" i="22"/>
  <c r="D130" i="22"/>
  <c r="D131" i="22"/>
  <c r="D132" i="22"/>
  <c r="D133" i="22"/>
  <c r="D134" i="22"/>
  <c r="D135" i="22"/>
  <c r="D136" i="22"/>
  <c r="D137" i="22"/>
  <c r="D138" i="22"/>
  <c r="D139" i="22"/>
  <c r="D140" i="22"/>
  <c r="D141" i="22"/>
  <c r="D142" i="22"/>
  <c r="D143" i="22"/>
  <c r="D144" i="22"/>
  <c r="D145" i="22"/>
  <c r="D146" i="22"/>
  <c r="D147" i="22"/>
  <c r="D148" i="22"/>
  <c r="D149" i="22"/>
  <c r="D150" i="22"/>
  <c r="D151" i="22"/>
  <c r="D152" i="22"/>
  <c r="D153" i="22"/>
  <c r="D154" i="22"/>
  <c r="D155" i="22"/>
  <c r="D156" i="22"/>
  <c r="D157" i="22"/>
  <c r="D158" i="22"/>
  <c r="D159" i="22"/>
  <c r="D160" i="22"/>
  <c r="D161" i="22"/>
  <c r="D162" i="22"/>
  <c r="D163" i="22"/>
  <c r="D164" i="22"/>
  <c r="D165" i="22"/>
  <c r="D166" i="22"/>
  <c r="D167" i="22"/>
  <c r="D168" i="22"/>
  <c r="D169" i="22"/>
  <c r="D170" i="22"/>
  <c r="D171" i="22"/>
  <c r="D172" i="22"/>
  <c r="D173" i="22"/>
  <c r="D174" i="22"/>
  <c r="D175" i="22"/>
  <c r="D176" i="22"/>
  <c r="D177" i="22"/>
  <c r="D178" i="22"/>
  <c r="D179" i="22"/>
  <c r="D180" i="22"/>
  <c r="D181" i="22"/>
  <c r="D182" i="22"/>
  <c r="D183" i="22"/>
  <c r="D184" i="22"/>
  <c r="D185" i="22"/>
  <c r="D186" i="22"/>
  <c r="D187" i="22"/>
  <c r="D188" i="22"/>
  <c r="D189" i="22"/>
  <c r="D190" i="22"/>
  <c r="D191" i="22"/>
  <c r="D192" i="22"/>
  <c r="D193" i="22"/>
  <c r="D194" i="22"/>
  <c r="D195" i="22"/>
  <c r="D196" i="22"/>
  <c r="D197" i="22"/>
  <c r="D198" i="22"/>
  <c r="D199" i="22"/>
  <c r="D200" i="22"/>
  <c r="D201" i="22"/>
  <c r="D202" i="22"/>
  <c r="D203" i="22"/>
  <c r="D204" i="22"/>
  <c r="D205" i="22"/>
  <c r="D206" i="22"/>
  <c r="D207" i="22"/>
  <c r="D208" i="22"/>
  <c r="D209" i="22"/>
  <c r="D210" i="22"/>
  <c r="D211" i="22"/>
  <c r="D212" i="22"/>
  <c r="D213" i="22"/>
  <c r="D214" i="22"/>
  <c r="D215" i="22"/>
  <c r="D216" i="22"/>
  <c r="D217" i="22"/>
  <c r="D218" i="22"/>
  <c r="D219" i="22"/>
  <c r="D220" i="22"/>
  <c r="D221" i="22"/>
  <c r="D222" i="22"/>
  <c r="D223" i="22"/>
  <c r="D224" i="22"/>
  <c r="D225" i="22"/>
  <c r="D226" i="22"/>
  <c r="D227" i="22"/>
  <c r="D228" i="22"/>
  <c r="D229" i="22"/>
  <c r="D230" i="22"/>
  <c r="D231" i="22"/>
  <c r="D232" i="22"/>
  <c r="D233" i="22"/>
  <c r="D234" i="22"/>
  <c r="D235" i="22"/>
  <c r="D236" i="22"/>
  <c r="D237" i="22"/>
  <c r="D238" i="22"/>
  <c r="D239" i="22"/>
  <c r="D240" i="22"/>
  <c r="D241" i="22"/>
  <c r="D242" i="22"/>
  <c r="D243" i="22"/>
  <c r="D244" i="22"/>
  <c r="D245" i="22"/>
  <c r="D246" i="22"/>
  <c r="D247" i="22"/>
  <c r="D248" i="22"/>
  <c r="D249" i="22"/>
  <c r="D250" i="22"/>
  <c r="D251" i="22"/>
  <c r="D252" i="22"/>
  <c r="D253" i="22"/>
  <c r="D254" i="22"/>
  <c r="D255" i="22"/>
  <c r="D256" i="22"/>
  <c r="D257" i="22"/>
  <c r="D258" i="22"/>
  <c r="D259" i="22"/>
  <c r="D260" i="22"/>
  <c r="D261" i="22"/>
  <c r="D262" i="22"/>
  <c r="D263" i="22"/>
  <c r="D264" i="22"/>
  <c r="D265" i="22"/>
  <c r="D266" i="22"/>
  <c r="D267" i="22"/>
  <c r="D268" i="22"/>
  <c r="D269" i="22"/>
  <c r="D270" i="22"/>
  <c r="D271" i="22"/>
  <c r="D272" i="22"/>
  <c r="D273" i="22"/>
  <c r="D274" i="22"/>
  <c r="D275" i="22"/>
  <c r="D276" i="22"/>
  <c r="D277" i="22"/>
  <c r="D278" i="22"/>
  <c r="D279" i="22"/>
  <c r="D280" i="22"/>
  <c r="D281" i="22"/>
  <c r="D282" i="22"/>
  <c r="D283" i="22"/>
  <c r="D284" i="22"/>
  <c r="D285" i="22"/>
  <c r="D286" i="22"/>
  <c r="D287" i="22"/>
  <c r="D288" i="22"/>
  <c r="D289" i="22"/>
  <c r="D290" i="22"/>
  <c r="D291" i="22"/>
  <c r="D292" i="22"/>
  <c r="D293" i="22"/>
  <c r="D294" i="22"/>
  <c r="D295" i="22"/>
  <c r="D296" i="22"/>
  <c r="D297" i="22"/>
  <c r="D298" i="22"/>
  <c r="D299" i="22"/>
  <c r="D300" i="22"/>
  <c r="D301" i="22"/>
  <c r="D302" i="22"/>
  <c r="D303" i="22"/>
  <c r="D304" i="22"/>
  <c r="D305" i="22"/>
  <c r="D306" i="22"/>
  <c r="D307" i="22"/>
  <c r="D308" i="22"/>
  <c r="D309" i="22"/>
  <c r="D310" i="22"/>
  <c r="D311" i="22"/>
  <c r="D312" i="22"/>
  <c r="D313" i="22"/>
  <c r="D314" i="22"/>
  <c r="D315" i="22"/>
  <c r="D316" i="22"/>
  <c r="D317" i="22"/>
  <c r="D318" i="22"/>
  <c r="D319" i="22"/>
  <c r="D320" i="22"/>
  <c r="D321" i="22"/>
  <c r="D322" i="22"/>
  <c r="D323" i="22"/>
  <c r="D324" i="22"/>
  <c r="D325" i="22"/>
  <c r="D326" i="22"/>
  <c r="D327" i="22"/>
  <c r="D328" i="22"/>
  <c r="D329" i="22"/>
  <c r="D330" i="22"/>
  <c r="D331" i="22"/>
  <c r="D332" i="22"/>
  <c r="D333" i="22"/>
  <c r="D334" i="22"/>
  <c r="D335" i="22"/>
  <c r="D336" i="22"/>
  <c r="D337" i="22"/>
  <c r="D338" i="22"/>
  <c r="D339" i="22"/>
  <c r="D340" i="22"/>
  <c r="D341" i="22"/>
  <c r="D342" i="22"/>
  <c r="D343" i="22"/>
  <c r="D344" i="22"/>
  <c r="D345" i="22"/>
  <c r="D346" i="22"/>
  <c r="D347" i="22"/>
  <c r="D348" i="22"/>
  <c r="D349" i="22"/>
  <c r="D350" i="22"/>
  <c r="D351" i="22"/>
  <c r="D352" i="22"/>
  <c r="D353" i="22"/>
  <c r="D354" i="22"/>
  <c r="D355" i="22"/>
  <c r="D356" i="22"/>
  <c r="D357" i="22"/>
  <c r="D358" i="22"/>
  <c r="D359" i="22"/>
  <c r="D360" i="22"/>
  <c r="D361" i="22"/>
  <c r="D362" i="22"/>
  <c r="D363" i="22"/>
  <c r="D364" i="22"/>
  <c r="D365" i="22"/>
  <c r="D366" i="22"/>
  <c r="D367" i="22"/>
  <c r="D368" i="22"/>
  <c r="D369" i="22"/>
  <c r="D370" i="22"/>
  <c r="D371" i="22"/>
  <c r="D372" i="22"/>
  <c r="D373" i="22"/>
  <c r="D374" i="22"/>
  <c r="D375" i="22"/>
  <c r="D376" i="22"/>
  <c r="D377" i="22"/>
  <c r="D378" i="22"/>
  <c r="D379" i="22"/>
  <c r="D380" i="22"/>
  <c r="D381" i="22"/>
  <c r="D382" i="22"/>
  <c r="D383" i="22"/>
  <c r="D384" i="22"/>
  <c r="D385" i="22"/>
  <c r="D386" i="22"/>
  <c r="D387" i="22"/>
  <c r="D388" i="22"/>
  <c r="D389" i="22"/>
  <c r="D390" i="22"/>
  <c r="D391" i="22"/>
  <c r="D392" i="22"/>
  <c r="D393" i="22"/>
  <c r="D394" i="22"/>
  <c r="D395" i="22"/>
  <c r="D396" i="22"/>
  <c r="D397" i="22"/>
  <c r="D398" i="22"/>
  <c r="D399" i="22"/>
  <c r="D400" i="22"/>
  <c r="D401" i="22"/>
  <c r="D402" i="22"/>
  <c r="D403" i="22"/>
  <c r="D404" i="22"/>
  <c r="D405" i="22"/>
  <c r="D406" i="22"/>
  <c r="D407" i="22"/>
  <c r="D408" i="22"/>
  <c r="D409" i="22"/>
  <c r="D410" i="22"/>
  <c r="D411" i="22"/>
  <c r="D412" i="22"/>
  <c r="D413" i="22"/>
  <c r="D414" i="22"/>
  <c r="D415" i="22"/>
  <c r="D416" i="22"/>
  <c r="D417" i="22"/>
  <c r="D418" i="22"/>
  <c r="D419" i="22"/>
  <c r="D420" i="22"/>
  <c r="D421" i="22"/>
  <c r="D422" i="22"/>
  <c r="D423" i="22"/>
  <c r="D424" i="22"/>
  <c r="D425" i="22"/>
  <c r="D426" i="22"/>
  <c r="D427" i="22"/>
  <c r="D428" i="22"/>
  <c r="D429" i="22"/>
  <c r="D430" i="22"/>
  <c r="D431" i="22"/>
  <c r="D432" i="22"/>
  <c r="D433" i="22"/>
  <c r="D434" i="22"/>
  <c r="D435" i="22"/>
  <c r="D436" i="22"/>
  <c r="D437" i="22"/>
  <c r="D438" i="22"/>
  <c r="D439" i="22"/>
  <c r="D440" i="22"/>
  <c r="D441" i="22"/>
  <c r="D442" i="22"/>
  <c r="D443" i="22"/>
  <c r="D444" i="22"/>
  <c r="D445" i="22"/>
  <c r="D446" i="22"/>
  <c r="D447" i="22"/>
  <c r="D448" i="22"/>
  <c r="D449" i="22"/>
  <c r="D450" i="22"/>
  <c r="D451" i="22"/>
  <c r="D452" i="22"/>
  <c r="D453" i="22"/>
  <c r="D454" i="22"/>
  <c r="D455" i="22"/>
  <c r="D456" i="22"/>
  <c r="D457" i="22"/>
  <c r="D458" i="22"/>
  <c r="D459" i="22"/>
  <c r="D460" i="22"/>
  <c r="D461" i="22"/>
  <c r="D462" i="22"/>
  <c r="D463" i="22"/>
  <c r="D464" i="22"/>
  <c r="D465" i="22"/>
  <c r="D466" i="22"/>
  <c r="D467" i="22"/>
  <c r="D468" i="22"/>
  <c r="D469" i="22"/>
  <c r="D470" i="22"/>
  <c r="D471" i="22"/>
  <c r="D472" i="22"/>
  <c r="D473" i="22"/>
  <c r="D474" i="22"/>
  <c r="D475" i="22"/>
  <c r="D476" i="22"/>
  <c r="D477" i="22"/>
  <c r="D478" i="22"/>
  <c r="D479" i="22"/>
  <c r="D480" i="22"/>
  <c r="D481" i="22"/>
  <c r="D482" i="22"/>
  <c r="D483" i="22"/>
  <c r="D484" i="22"/>
  <c r="D485" i="22"/>
  <c r="D486" i="22"/>
  <c r="D487" i="22"/>
  <c r="D488" i="22"/>
  <c r="D489" i="22"/>
  <c r="D490" i="22"/>
  <c r="D491" i="22"/>
  <c r="D492" i="22"/>
  <c r="D493" i="22"/>
  <c r="D494" i="22"/>
  <c r="D495" i="22"/>
  <c r="D496" i="22"/>
  <c r="D497" i="22"/>
  <c r="D498" i="22"/>
  <c r="D499" i="22"/>
  <c r="D500" i="22"/>
  <c r="D501" i="22"/>
  <c r="D502" i="22"/>
  <c r="D503" i="22"/>
  <c r="D504" i="22"/>
  <c r="D505" i="22"/>
  <c r="D506" i="22"/>
  <c r="D507" i="22"/>
  <c r="D508" i="22"/>
  <c r="D509" i="22"/>
  <c r="D510" i="22"/>
  <c r="D511" i="22"/>
  <c r="D512" i="22"/>
  <c r="D513" i="22"/>
  <c r="D514" i="22"/>
  <c r="D515" i="22"/>
  <c r="D516" i="22"/>
  <c r="D517" i="22"/>
  <c r="D518" i="22"/>
  <c r="D519" i="22"/>
  <c r="D520" i="22"/>
  <c r="D521" i="22"/>
  <c r="D522" i="22"/>
  <c r="D523" i="22"/>
  <c r="D524" i="22"/>
  <c r="D525" i="22"/>
  <c r="D526" i="22"/>
  <c r="D527" i="22"/>
  <c r="D528" i="22"/>
  <c r="D529" i="22"/>
  <c r="D530" i="22"/>
  <c r="D531" i="22"/>
  <c r="D532" i="22"/>
  <c r="D533" i="22"/>
  <c r="D534" i="22"/>
  <c r="D535" i="22"/>
  <c r="D536" i="22"/>
  <c r="D537" i="22"/>
  <c r="D538" i="22"/>
  <c r="D539" i="22"/>
  <c r="D540" i="22"/>
  <c r="D42" i="22"/>
  <c r="D43" i="22"/>
  <c r="D44" i="22"/>
  <c r="D45" i="22"/>
  <c r="D41" i="22"/>
  <c r="D46" i="21"/>
  <c r="D47" i="21"/>
  <c r="D48" i="21"/>
  <c r="D49" i="21"/>
  <c r="D50" i="21"/>
  <c r="D51" i="21"/>
  <c r="D52" i="21"/>
  <c r="D53" i="21"/>
  <c r="D54" i="21"/>
  <c r="D55" i="21"/>
  <c r="D56" i="21"/>
  <c r="D57" i="21"/>
  <c r="D58" i="21"/>
  <c r="D59" i="21"/>
  <c r="D60" i="21"/>
  <c r="D61" i="21"/>
  <c r="D62" i="21"/>
  <c r="D63" i="21"/>
  <c r="D64" i="21"/>
  <c r="D65" i="21"/>
  <c r="D66" i="21"/>
  <c r="D67" i="21"/>
  <c r="D68" i="21"/>
  <c r="D69" i="21"/>
  <c r="D70" i="21"/>
  <c r="D71" i="21"/>
  <c r="D72" i="21"/>
  <c r="D73" i="21"/>
  <c r="D74" i="21"/>
  <c r="D75" i="21"/>
  <c r="D76" i="21"/>
  <c r="D77" i="21"/>
  <c r="D78" i="21"/>
  <c r="D79" i="21"/>
  <c r="D80" i="21"/>
  <c r="D81" i="21"/>
  <c r="D82" i="21"/>
  <c r="D83" i="21"/>
  <c r="D84" i="21"/>
  <c r="D85" i="21"/>
  <c r="D86" i="21"/>
  <c r="D87" i="21"/>
  <c r="D88" i="21"/>
  <c r="D89" i="21"/>
  <c r="D90" i="21"/>
  <c r="D91" i="21"/>
  <c r="D92" i="21"/>
  <c r="D93" i="21"/>
  <c r="D94" i="21"/>
  <c r="D95" i="21"/>
  <c r="D96" i="21"/>
  <c r="D97" i="21"/>
  <c r="D98" i="21"/>
  <c r="D99" i="21"/>
  <c r="D100" i="21"/>
  <c r="D101" i="21"/>
  <c r="D102" i="21"/>
  <c r="D103" i="21"/>
  <c r="D104" i="21"/>
  <c r="D105" i="21"/>
  <c r="D106" i="21"/>
  <c r="D107" i="21"/>
  <c r="D108" i="21"/>
  <c r="D109" i="21"/>
  <c r="D110" i="21"/>
  <c r="D111" i="21"/>
  <c r="D112" i="21"/>
  <c r="D113" i="21"/>
  <c r="D114" i="21"/>
  <c r="D115" i="21"/>
  <c r="D116" i="21"/>
  <c r="D117" i="21"/>
  <c r="D118" i="21"/>
  <c r="D119" i="21"/>
  <c r="D120" i="21"/>
  <c r="D121" i="21"/>
  <c r="D122" i="21"/>
  <c r="D123" i="21"/>
  <c r="D124" i="21"/>
  <c r="D125" i="21"/>
  <c r="D126" i="21"/>
  <c r="D127" i="21"/>
  <c r="D128" i="21"/>
  <c r="D129" i="21"/>
  <c r="D130" i="21"/>
  <c r="D131" i="21"/>
  <c r="D132" i="21"/>
  <c r="D133" i="21"/>
  <c r="D134" i="21"/>
  <c r="D135" i="21"/>
  <c r="D136" i="21"/>
  <c r="D137" i="21"/>
  <c r="D138" i="21"/>
  <c r="D139" i="21"/>
  <c r="D140" i="21"/>
  <c r="D141" i="21"/>
  <c r="D142" i="21"/>
  <c r="D143" i="21"/>
  <c r="D144" i="21"/>
  <c r="D145" i="21"/>
  <c r="D146" i="21"/>
  <c r="D147" i="21"/>
  <c r="D148" i="21"/>
  <c r="D149" i="21"/>
  <c r="D150" i="21"/>
  <c r="D151" i="21"/>
  <c r="D152" i="21"/>
  <c r="D153" i="21"/>
  <c r="D154" i="21"/>
  <c r="D155" i="21"/>
  <c r="D156" i="21"/>
  <c r="D157" i="21"/>
  <c r="D158" i="21"/>
  <c r="D159" i="21"/>
  <c r="D160" i="21"/>
  <c r="D161" i="21"/>
  <c r="D162" i="21"/>
  <c r="D163" i="21"/>
  <c r="D164" i="21"/>
  <c r="D165" i="21"/>
  <c r="D166" i="21"/>
  <c r="D167" i="21"/>
  <c r="D168" i="21"/>
  <c r="D169" i="21"/>
  <c r="D170" i="21"/>
  <c r="D171" i="21"/>
  <c r="D172" i="21"/>
  <c r="D173" i="21"/>
  <c r="D174" i="21"/>
  <c r="D175" i="21"/>
  <c r="D176" i="21"/>
  <c r="D177" i="21"/>
  <c r="D178" i="21"/>
  <c r="D179" i="21"/>
  <c r="D180" i="21"/>
  <c r="D181" i="21"/>
  <c r="D182" i="21"/>
  <c r="D183" i="21"/>
  <c r="D184" i="21"/>
  <c r="D185" i="21"/>
  <c r="D186" i="21"/>
  <c r="D187" i="21"/>
  <c r="D188" i="21"/>
  <c r="D189" i="21"/>
  <c r="D190" i="21"/>
  <c r="D191" i="21"/>
  <c r="D192" i="21"/>
  <c r="D193" i="21"/>
  <c r="D194" i="21"/>
  <c r="D195" i="21"/>
  <c r="D196" i="21"/>
  <c r="D197" i="21"/>
  <c r="D198" i="21"/>
  <c r="D199" i="21"/>
  <c r="D200" i="21"/>
  <c r="D201" i="21"/>
  <c r="D202" i="21"/>
  <c r="D203" i="21"/>
  <c r="D204" i="21"/>
  <c r="D205" i="21"/>
  <c r="D206" i="21"/>
  <c r="D207" i="21"/>
  <c r="D208" i="21"/>
  <c r="D209" i="21"/>
  <c r="D210" i="21"/>
  <c r="D211" i="21"/>
  <c r="D212" i="21"/>
  <c r="D213" i="21"/>
  <c r="D214" i="21"/>
  <c r="D215" i="21"/>
  <c r="D216" i="21"/>
  <c r="D217" i="21"/>
  <c r="D218" i="21"/>
  <c r="D219" i="21"/>
  <c r="D220" i="21"/>
  <c r="D221" i="21"/>
  <c r="D222" i="21"/>
  <c r="D223" i="21"/>
  <c r="D224" i="21"/>
  <c r="D225" i="21"/>
  <c r="D226" i="21"/>
  <c r="D227" i="21"/>
  <c r="D228" i="21"/>
  <c r="D229" i="21"/>
  <c r="D230" i="21"/>
  <c r="D231" i="21"/>
  <c r="D232" i="21"/>
  <c r="D233" i="21"/>
  <c r="D234" i="21"/>
  <c r="D235" i="21"/>
  <c r="D236" i="21"/>
  <c r="D237" i="21"/>
  <c r="D238" i="21"/>
  <c r="D239" i="21"/>
  <c r="D240" i="21"/>
  <c r="D241" i="21"/>
  <c r="D242" i="21"/>
  <c r="D243" i="21"/>
  <c r="D244" i="21"/>
  <c r="D245" i="21"/>
  <c r="D246" i="21"/>
  <c r="D247" i="21"/>
  <c r="D248" i="21"/>
  <c r="D249" i="21"/>
  <c r="D250" i="21"/>
  <c r="D251" i="21"/>
  <c r="D252" i="21"/>
  <c r="D253" i="21"/>
  <c r="D254" i="21"/>
  <c r="D255" i="21"/>
  <c r="D256" i="21"/>
  <c r="D257" i="21"/>
  <c r="D258" i="21"/>
  <c r="D259" i="21"/>
  <c r="D260" i="21"/>
  <c r="D261" i="21"/>
  <c r="D262" i="21"/>
  <c r="D263" i="21"/>
  <c r="D264" i="21"/>
  <c r="D265" i="21"/>
  <c r="D266" i="21"/>
  <c r="D267" i="21"/>
  <c r="D268" i="21"/>
  <c r="D269" i="21"/>
  <c r="D270" i="21"/>
  <c r="D271" i="21"/>
  <c r="D272" i="21"/>
  <c r="D273" i="21"/>
  <c r="D274" i="21"/>
  <c r="D275" i="21"/>
  <c r="D276" i="21"/>
  <c r="D277" i="21"/>
  <c r="D278" i="21"/>
  <c r="D279" i="21"/>
  <c r="D280" i="21"/>
  <c r="D281" i="21"/>
  <c r="D282" i="21"/>
  <c r="D283" i="21"/>
  <c r="D284" i="21"/>
  <c r="D285" i="21"/>
  <c r="D286" i="21"/>
  <c r="D287" i="21"/>
  <c r="D288" i="21"/>
  <c r="D289" i="21"/>
  <c r="D290" i="21"/>
  <c r="D291" i="21"/>
  <c r="D292" i="21"/>
  <c r="D293" i="21"/>
  <c r="D294" i="21"/>
  <c r="D295" i="21"/>
  <c r="D296" i="21"/>
  <c r="D297" i="21"/>
  <c r="D298" i="21"/>
  <c r="D299" i="21"/>
  <c r="D300" i="21"/>
  <c r="D301" i="21"/>
  <c r="D302" i="21"/>
  <c r="D303" i="21"/>
  <c r="D304" i="21"/>
  <c r="D305" i="21"/>
  <c r="D306" i="21"/>
  <c r="D307" i="21"/>
  <c r="D308" i="21"/>
  <c r="D309" i="21"/>
  <c r="D310" i="21"/>
  <c r="D311" i="21"/>
  <c r="D312" i="21"/>
  <c r="D313" i="21"/>
  <c r="D314" i="21"/>
  <c r="D315" i="21"/>
  <c r="D316" i="21"/>
  <c r="D317" i="21"/>
  <c r="D318" i="21"/>
  <c r="D319" i="21"/>
  <c r="D320" i="21"/>
  <c r="D321" i="21"/>
  <c r="D322" i="21"/>
  <c r="D323" i="21"/>
  <c r="D324" i="21"/>
  <c r="D325" i="21"/>
  <c r="D326" i="21"/>
  <c r="D327" i="21"/>
  <c r="D328" i="21"/>
  <c r="D329" i="21"/>
  <c r="D330" i="21"/>
  <c r="D331" i="21"/>
  <c r="D332" i="21"/>
  <c r="D333" i="21"/>
  <c r="D334" i="21"/>
  <c r="D335" i="21"/>
  <c r="D336" i="21"/>
  <c r="D337" i="21"/>
  <c r="D338" i="21"/>
  <c r="D339" i="21"/>
  <c r="D340" i="21"/>
  <c r="D341" i="21"/>
  <c r="D342" i="21"/>
  <c r="D343" i="21"/>
  <c r="D344" i="21"/>
  <c r="D345" i="21"/>
  <c r="D346" i="21"/>
  <c r="D347" i="21"/>
  <c r="D348" i="21"/>
  <c r="D349" i="21"/>
  <c r="D350" i="21"/>
  <c r="D351" i="21"/>
  <c r="D352" i="21"/>
  <c r="D353" i="21"/>
  <c r="D354" i="21"/>
  <c r="D355" i="21"/>
  <c r="D42" i="21"/>
  <c r="D43" i="21"/>
  <c r="D44" i="21"/>
  <c r="D45" i="21"/>
  <c r="D41" i="21"/>
  <c r="M240" i="22"/>
  <c r="P240" i="22" s="1"/>
  <c r="R240" i="22" s="1"/>
  <c r="L240" i="22"/>
  <c r="I240" i="22"/>
  <c r="H240" i="22"/>
  <c r="M239" i="22"/>
  <c r="L239" i="22"/>
  <c r="I239" i="22"/>
  <c r="O239" i="22" s="1"/>
  <c r="H239" i="22"/>
  <c r="M238" i="22"/>
  <c r="L238" i="22"/>
  <c r="I238" i="22"/>
  <c r="O238" i="22" s="1"/>
  <c r="H238" i="22"/>
  <c r="M237" i="22"/>
  <c r="L237" i="22"/>
  <c r="I237" i="22"/>
  <c r="O237" i="22" s="1"/>
  <c r="H237" i="22"/>
  <c r="M236" i="22"/>
  <c r="P236" i="22" s="1"/>
  <c r="R236" i="22" s="1"/>
  <c r="L236" i="22"/>
  <c r="I236" i="22"/>
  <c r="H236" i="22"/>
  <c r="M235" i="22"/>
  <c r="L235" i="22"/>
  <c r="I235" i="22"/>
  <c r="O235" i="22" s="1"/>
  <c r="H235" i="22"/>
  <c r="M234" i="22"/>
  <c r="L234" i="22"/>
  <c r="I234" i="22"/>
  <c r="H234" i="22"/>
  <c r="M233" i="22"/>
  <c r="L233" i="22"/>
  <c r="I233" i="22"/>
  <c r="O233" i="22" s="1"/>
  <c r="H233" i="22"/>
  <c r="M232" i="22"/>
  <c r="P232" i="22" s="1"/>
  <c r="R232" i="22" s="1"/>
  <c r="L232" i="22"/>
  <c r="I232" i="22"/>
  <c r="H232" i="22"/>
  <c r="M231" i="22"/>
  <c r="L231" i="22"/>
  <c r="I231" i="22"/>
  <c r="O231" i="22" s="1"/>
  <c r="H231" i="22"/>
  <c r="M230" i="22"/>
  <c r="L230" i="22"/>
  <c r="I230" i="22"/>
  <c r="O230" i="22" s="1"/>
  <c r="H230" i="22"/>
  <c r="M229" i="22"/>
  <c r="L229" i="22"/>
  <c r="I229" i="22"/>
  <c r="O229" i="22" s="1"/>
  <c r="H229" i="22"/>
  <c r="M228" i="22"/>
  <c r="P228" i="22" s="1"/>
  <c r="R228" i="22" s="1"/>
  <c r="L228" i="22"/>
  <c r="I228" i="22"/>
  <c r="H228" i="22"/>
  <c r="M227" i="22"/>
  <c r="L227" i="22"/>
  <c r="I227" i="22"/>
  <c r="O227" i="22" s="1"/>
  <c r="H227" i="22"/>
  <c r="M226" i="22"/>
  <c r="L226" i="22"/>
  <c r="I226" i="22"/>
  <c r="H226" i="22"/>
  <c r="M225" i="22"/>
  <c r="L225" i="22"/>
  <c r="I225" i="22"/>
  <c r="O225" i="22" s="1"/>
  <c r="H225" i="22"/>
  <c r="M224" i="22"/>
  <c r="P224" i="22" s="1"/>
  <c r="R224" i="22" s="1"/>
  <c r="L224" i="22"/>
  <c r="I224" i="22"/>
  <c r="H224" i="22"/>
  <c r="M223" i="22"/>
  <c r="L223" i="22"/>
  <c r="I223" i="22"/>
  <c r="O223" i="22" s="1"/>
  <c r="H223" i="22"/>
  <c r="M222" i="22"/>
  <c r="L222" i="22"/>
  <c r="I222" i="22"/>
  <c r="O222" i="22" s="1"/>
  <c r="H222" i="22"/>
  <c r="M221" i="22"/>
  <c r="L221" i="22"/>
  <c r="I221" i="22"/>
  <c r="O221" i="22" s="1"/>
  <c r="H221" i="22"/>
  <c r="M220" i="22"/>
  <c r="P220" i="22" s="1"/>
  <c r="R220" i="22" s="1"/>
  <c r="L220" i="22"/>
  <c r="I220" i="22"/>
  <c r="H220" i="22"/>
  <c r="M219" i="22"/>
  <c r="L219" i="22"/>
  <c r="I219" i="22"/>
  <c r="O219" i="22" s="1"/>
  <c r="H219" i="22"/>
  <c r="M218" i="22"/>
  <c r="L218" i="22"/>
  <c r="I218" i="22"/>
  <c r="H218" i="22"/>
  <c r="M217" i="22"/>
  <c r="L217" i="22"/>
  <c r="I217" i="22"/>
  <c r="O217" i="22" s="1"/>
  <c r="H217" i="22"/>
  <c r="M216" i="22"/>
  <c r="P216" i="22" s="1"/>
  <c r="R216" i="22" s="1"/>
  <c r="L216" i="22"/>
  <c r="I216" i="22"/>
  <c r="H216" i="22"/>
  <c r="M215" i="22"/>
  <c r="L215" i="22"/>
  <c r="I215" i="22"/>
  <c r="O215" i="22" s="1"/>
  <c r="H215" i="22"/>
  <c r="M214" i="22"/>
  <c r="L214" i="22"/>
  <c r="I214" i="22"/>
  <c r="O214" i="22" s="1"/>
  <c r="H214" i="22"/>
  <c r="M213" i="22"/>
  <c r="L213" i="22"/>
  <c r="I213" i="22"/>
  <c r="O213" i="22" s="1"/>
  <c r="H213" i="22"/>
  <c r="M212" i="22"/>
  <c r="P212" i="22" s="1"/>
  <c r="R212" i="22" s="1"/>
  <c r="L212" i="22"/>
  <c r="I212" i="22"/>
  <c r="H212" i="22"/>
  <c r="M211" i="22"/>
  <c r="L211" i="22"/>
  <c r="I211" i="22"/>
  <c r="O211" i="22" s="1"/>
  <c r="H211" i="22"/>
  <c r="M210" i="22"/>
  <c r="L210" i="22"/>
  <c r="I210" i="22"/>
  <c r="H210" i="22"/>
  <c r="M209" i="22"/>
  <c r="L209" i="22"/>
  <c r="I209" i="22"/>
  <c r="O209" i="22" s="1"/>
  <c r="H209" i="22"/>
  <c r="M208" i="22"/>
  <c r="P208" i="22" s="1"/>
  <c r="R208" i="22" s="1"/>
  <c r="L208" i="22"/>
  <c r="I208" i="22"/>
  <c r="H208" i="22"/>
  <c r="M207" i="22"/>
  <c r="L207" i="22"/>
  <c r="I207" i="22"/>
  <c r="O207" i="22" s="1"/>
  <c r="H207" i="22"/>
  <c r="M206" i="22"/>
  <c r="L206" i="22"/>
  <c r="I206" i="22"/>
  <c r="O206" i="22" s="1"/>
  <c r="H206" i="22"/>
  <c r="M205" i="22"/>
  <c r="L205" i="22"/>
  <c r="I205" i="22"/>
  <c r="O205" i="22" s="1"/>
  <c r="H205" i="22"/>
  <c r="M204" i="22"/>
  <c r="P204" i="22" s="1"/>
  <c r="R204" i="22" s="1"/>
  <c r="L204" i="22"/>
  <c r="I204" i="22"/>
  <c r="H204" i="22"/>
  <c r="M203" i="22"/>
  <c r="L203" i="22"/>
  <c r="I203" i="22"/>
  <c r="O203" i="22" s="1"/>
  <c r="H203" i="22"/>
  <c r="M202" i="22"/>
  <c r="L202" i="22"/>
  <c r="I202" i="22"/>
  <c r="H202" i="22"/>
  <c r="M201" i="22"/>
  <c r="L201" i="22"/>
  <c r="I201" i="22"/>
  <c r="O201" i="22" s="1"/>
  <c r="H201" i="22"/>
  <c r="M200" i="22"/>
  <c r="P200" i="22" s="1"/>
  <c r="R200" i="22" s="1"/>
  <c r="L200" i="22"/>
  <c r="I200" i="22"/>
  <c r="H200" i="22"/>
  <c r="M199" i="22"/>
  <c r="L199" i="22"/>
  <c r="I199" i="22"/>
  <c r="O199" i="22" s="1"/>
  <c r="H199" i="22"/>
  <c r="M198" i="22"/>
  <c r="L198" i="22"/>
  <c r="I198" i="22"/>
  <c r="O198" i="22" s="1"/>
  <c r="H198" i="22"/>
  <c r="M197" i="22"/>
  <c r="L197" i="22"/>
  <c r="I197" i="22"/>
  <c r="O197" i="22" s="1"/>
  <c r="H197" i="22"/>
  <c r="M196" i="22"/>
  <c r="P196" i="22" s="1"/>
  <c r="R196" i="22" s="1"/>
  <c r="L196" i="22"/>
  <c r="I196" i="22"/>
  <c r="H196" i="22"/>
  <c r="M195" i="22"/>
  <c r="L195" i="22"/>
  <c r="I195" i="22"/>
  <c r="O195" i="22" s="1"/>
  <c r="H195" i="22"/>
  <c r="M194" i="22"/>
  <c r="L194" i="22"/>
  <c r="I194" i="22"/>
  <c r="H194" i="22"/>
  <c r="M193" i="22"/>
  <c r="L193" i="22"/>
  <c r="I193" i="22"/>
  <c r="O193" i="22" s="1"/>
  <c r="H193" i="22"/>
  <c r="M192" i="22"/>
  <c r="P192" i="22" s="1"/>
  <c r="R192" i="22" s="1"/>
  <c r="L192" i="22"/>
  <c r="I192" i="22"/>
  <c r="H192" i="22"/>
  <c r="M191" i="22"/>
  <c r="L191" i="22"/>
  <c r="I191" i="22"/>
  <c r="O191" i="22" s="1"/>
  <c r="H191" i="22"/>
  <c r="M190" i="22"/>
  <c r="L190" i="22"/>
  <c r="I190" i="22"/>
  <c r="O190" i="22" s="1"/>
  <c r="H190" i="22"/>
  <c r="M189" i="22"/>
  <c r="L189" i="22"/>
  <c r="I189" i="22"/>
  <c r="O189" i="22" s="1"/>
  <c r="H189" i="22"/>
  <c r="M188" i="22"/>
  <c r="P188" i="22" s="1"/>
  <c r="L188" i="22"/>
  <c r="I188" i="22"/>
  <c r="H188" i="22"/>
  <c r="M187" i="22"/>
  <c r="L187" i="22"/>
  <c r="I187" i="22"/>
  <c r="O187" i="22" s="1"/>
  <c r="H187" i="22"/>
  <c r="M186" i="22"/>
  <c r="L186" i="22"/>
  <c r="I186" i="22"/>
  <c r="H186" i="22"/>
  <c r="M185" i="22"/>
  <c r="L185" i="22"/>
  <c r="I185" i="22"/>
  <c r="O185" i="22" s="1"/>
  <c r="H185" i="22"/>
  <c r="M184" i="22"/>
  <c r="P184" i="22" s="1"/>
  <c r="L184" i="22"/>
  <c r="I184" i="22"/>
  <c r="H184" i="22"/>
  <c r="M183" i="22"/>
  <c r="L183" i="22"/>
  <c r="I183" i="22"/>
  <c r="O183" i="22" s="1"/>
  <c r="H183" i="22"/>
  <c r="M182" i="22"/>
  <c r="L182" i="22"/>
  <c r="I182" i="22"/>
  <c r="O182" i="22" s="1"/>
  <c r="H182" i="22"/>
  <c r="M181" i="22"/>
  <c r="L181" i="22"/>
  <c r="I181" i="22"/>
  <c r="O181" i="22" s="1"/>
  <c r="H181" i="22"/>
  <c r="M180" i="22"/>
  <c r="P180" i="22" s="1"/>
  <c r="L180" i="22"/>
  <c r="I180" i="22"/>
  <c r="H180" i="22"/>
  <c r="M179" i="22"/>
  <c r="L179" i="22"/>
  <c r="I179" i="22"/>
  <c r="O179" i="22" s="1"/>
  <c r="H179" i="22"/>
  <c r="M178" i="22"/>
  <c r="L178" i="22"/>
  <c r="I178" i="22"/>
  <c r="H178" i="22"/>
  <c r="M177" i="22"/>
  <c r="L177" i="22"/>
  <c r="I177" i="22"/>
  <c r="O177" i="22" s="1"/>
  <c r="H177" i="22"/>
  <c r="M176" i="22"/>
  <c r="P176" i="22" s="1"/>
  <c r="L176" i="22"/>
  <c r="I176" i="22"/>
  <c r="H176" i="22"/>
  <c r="M175" i="22"/>
  <c r="L175" i="22"/>
  <c r="I175" i="22"/>
  <c r="O175" i="22" s="1"/>
  <c r="H175" i="22"/>
  <c r="M174" i="22"/>
  <c r="L174" i="22"/>
  <c r="I174" i="22"/>
  <c r="O174" i="22" s="1"/>
  <c r="H174" i="22"/>
  <c r="M173" i="22"/>
  <c r="L173" i="22"/>
  <c r="I173" i="22"/>
  <c r="O173" i="22" s="1"/>
  <c r="H173" i="22"/>
  <c r="M172" i="22"/>
  <c r="P172" i="22" s="1"/>
  <c r="L172" i="22"/>
  <c r="I172" i="22"/>
  <c r="H172" i="22"/>
  <c r="M171" i="22"/>
  <c r="L171" i="22"/>
  <c r="I171" i="22"/>
  <c r="O171" i="22" s="1"/>
  <c r="H171" i="22"/>
  <c r="M170" i="22"/>
  <c r="L170" i="22"/>
  <c r="I170" i="22"/>
  <c r="H170" i="22"/>
  <c r="M169" i="22"/>
  <c r="L169" i="22"/>
  <c r="I169" i="22"/>
  <c r="O169" i="22" s="1"/>
  <c r="H169" i="22"/>
  <c r="M168" i="22"/>
  <c r="P168" i="22" s="1"/>
  <c r="L168" i="22"/>
  <c r="I168" i="22"/>
  <c r="H168" i="22"/>
  <c r="M167" i="22"/>
  <c r="L167" i="22"/>
  <c r="I167" i="22"/>
  <c r="O167" i="22" s="1"/>
  <c r="H167" i="22"/>
  <c r="M166" i="22"/>
  <c r="L166" i="22"/>
  <c r="I166" i="22"/>
  <c r="O166" i="22" s="1"/>
  <c r="H166" i="22"/>
  <c r="M165" i="22"/>
  <c r="L165" i="22"/>
  <c r="I165" i="22"/>
  <c r="O165" i="22" s="1"/>
  <c r="H165" i="22"/>
  <c r="M164" i="22"/>
  <c r="P164" i="22" s="1"/>
  <c r="L164" i="22"/>
  <c r="I164" i="22"/>
  <c r="H164" i="22"/>
  <c r="M163" i="22"/>
  <c r="L163" i="22"/>
  <c r="I163" i="22"/>
  <c r="O163" i="22" s="1"/>
  <c r="H163" i="22"/>
  <c r="M162" i="22"/>
  <c r="L162" i="22"/>
  <c r="I162" i="22"/>
  <c r="H162" i="22"/>
  <c r="M161" i="22"/>
  <c r="L161" i="22"/>
  <c r="I161" i="22"/>
  <c r="O161" i="22" s="1"/>
  <c r="H161" i="22"/>
  <c r="M160" i="22"/>
  <c r="P160" i="22" s="1"/>
  <c r="L160" i="22"/>
  <c r="I160" i="22"/>
  <c r="H160" i="22"/>
  <c r="M159" i="22"/>
  <c r="L159" i="22"/>
  <c r="I159" i="22"/>
  <c r="O159" i="22" s="1"/>
  <c r="H159" i="22"/>
  <c r="M158" i="22"/>
  <c r="L158" i="22"/>
  <c r="I158" i="22"/>
  <c r="O158" i="22" s="1"/>
  <c r="H158" i="22"/>
  <c r="M157" i="22"/>
  <c r="L157" i="22"/>
  <c r="I157" i="22"/>
  <c r="O157" i="22" s="1"/>
  <c r="H157" i="22"/>
  <c r="M156" i="22"/>
  <c r="P156" i="22" s="1"/>
  <c r="L156" i="22"/>
  <c r="I156" i="22"/>
  <c r="H156" i="22"/>
  <c r="M155" i="22"/>
  <c r="L155" i="22"/>
  <c r="I155" i="22"/>
  <c r="O155" i="22" s="1"/>
  <c r="H155" i="22"/>
  <c r="M154" i="22"/>
  <c r="L154" i="22"/>
  <c r="I154" i="22"/>
  <c r="H154" i="22"/>
  <c r="M153" i="22"/>
  <c r="L153" i="22"/>
  <c r="I153" i="22"/>
  <c r="O153" i="22" s="1"/>
  <c r="H153" i="22"/>
  <c r="M152" i="22"/>
  <c r="P152" i="22" s="1"/>
  <c r="R152" i="22" s="1"/>
  <c r="L152" i="22"/>
  <c r="I152" i="22"/>
  <c r="H152" i="22"/>
  <c r="M151" i="22"/>
  <c r="L151" i="22"/>
  <c r="I151" i="22"/>
  <c r="O151" i="22" s="1"/>
  <c r="H151" i="22"/>
  <c r="M150" i="22"/>
  <c r="L150" i="22"/>
  <c r="I150" i="22"/>
  <c r="O150" i="22" s="1"/>
  <c r="H150" i="22"/>
  <c r="M149" i="22"/>
  <c r="L149" i="22"/>
  <c r="I149" i="22"/>
  <c r="O149" i="22" s="1"/>
  <c r="H149" i="22"/>
  <c r="M148" i="22"/>
  <c r="P148" i="22" s="1"/>
  <c r="R148" i="22" s="1"/>
  <c r="L148" i="22"/>
  <c r="I148" i="22"/>
  <c r="H148" i="22"/>
  <c r="M147" i="22"/>
  <c r="L147" i="22"/>
  <c r="I147" i="22"/>
  <c r="O147" i="22" s="1"/>
  <c r="H147" i="22"/>
  <c r="M146" i="22"/>
  <c r="L146" i="22"/>
  <c r="I146" i="22"/>
  <c r="H146" i="22"/>
  <c r="M145" i="22"/>
  <c r="L145" i="22"/>
  <c r="I145" i="22"/>
  <c r="O145" i="22" s="1"/>
  <c r="H145" i="22"/>
  <c r="M144" i="22"/>
  <c r="P144" i="22" s="1"/>
  <c r="R144" i="22" s="1"/>
  <c r="L144" i="22"/>
  <c r="I144" i="22"/>
  <c r="H144" i="22"/>
  <c r="M143" i="22"/>
  <c r="L143" i="22"/>
  <c r="I143" i="22"/>
  <c r="O143" i="22" s="1"/>
  <c r="H143" i="22"/>
  <c r="M142" i="22"/>
  <c r="L142" i="22"/>
  <c r="I142" i="22"/>
  <c r="O142" i="22" s="1"/>
  <c r="H142" i="22"/>
  <c r="M141" i="22"/>
  <c r="L141" i="22"/>
  <c r="I141" i="22"/>
  <c r="O141" i="22" s="1"/>
  <c r="H141" i="22"/>
  <c r="M325" i="22"/>
  <c r="L325" i="22"/>
  <c r="I325" i="22"/>
  <c r="O325" i="22" s="1"/>
  <c r="H325" i="22"/>
  <c r="M324" i="22"/>
  <c r="L324" i="22"/>
  <c r="I324" i="22"/>
  <c r="O324" i="22" s="1"/>
  <c r="H324" i="22"/>
  <c r="M323" i="22"/>
  <c r="P323" i="22" s="1"/>
  <c r="R323" i="22" s="1"/>
  <c r="L323" i="22"/>
  <c r="I323" i="22"/>
  <c r="H323" i="22"/>
  <c r="M322" i="22"/>
  <c r="L322" i="22"/>
  <c r="I322" i="22"/>
  <c r="H322" i="22"/>
  <c r="M321" i="22"/>
  <c r="L321" i="22"/>
  <c r="I321" i="22"/>
  <c r="O321" i="22" s="1"/>
  <c r="H321" i="22"/>
  <c r="M320" i="22"/>
  <c r="L320" i="22"/>
  <c r="I320" i="22"/>
  <c r="O320" i="22" s="1"/>
  <c r="H320" i="22"/>
  <c r="M319" i="22"/>
  <c r="P319" i="22" s="1"/>
  <c r="R319" i="22" s="1"/>
  <c r="L319" i="22"/>
  <c r="I319" i="22"/>
  <c r="H319" i="22"/>
  <c r="M318" i="22"/>
  <c r="P318" i="22" s="1"/>
  <c r="L318" i="22"/>
  <c r="I318" i="22"/>
  <c r="O318" i="22" s="1"/>
  <c r="H318" i="22"/>
  <c r="M317" i="22"/>
  <c r="L317" i="22"/>
  <c r="I317" i="22"/>
  <c r="O317" i="22" s="1"/>
  <c r="H317" i="22"/>
  <c r="M316" i="22"/>
  <c r="L316" i="22"/>
  <c r="I316" i="22"/>
  <c r="O316" i="22" s="1"/>
  <c r="H316" i="22"/>
  <c r="M315" i="22"/>
  <c r="P315" i="22" s="1"/>
  <c r="R315" i="22" s="1"/>
  <c r="L315" i="22"/>
  <c r="I315" i="22"/>
  <c r="H315" i="22"/>
  <c r="M314" i="22"/>
  <c r="L314" i="22"/>
  <c r="I314" i="22"/>
  <c r="H314" i="22"/>
  <c r="M313" i="22"/>
  <c r="L313" i="22"/>
  <c r="I313" i="22"/>
  <c r="O313" i="22" s="1"/>
  <c r="H313" i="22"/>
  <c r="M312" i="22"/>
  <c r="L312" i="22"/>
  <c r="I312" i="22"/>
  <c r="O312" i="22" s="1"/>
  <c r="H312" i="22"/>
  <c r="M311" i="22"/>
  <c r="P311" i="22" s="1"/>
  <c r="R311" i="22" s="1"/>
  <c r="L311" i="22"/>
  <c r="I311" i="22"/>
  <c r="H311" i="22"/>
  <c r="M310" i="22"/>
  <c r="P310" i="22" s="1"/>
  <c r="L310" i="22"/>
  <c r="I310" i="22"/>
  <c r="O310" i="22" s="1"/>
  <c r="H310" i="22"/>
  <c r="M309" i="22"/>
  <c r="L309" i="22"/>
  <c r="I309" i="22"/>
  <c r="O309" i="22" s="1"/>
  <c r="H309" i="22"/>
  <c r="M308" i="22"/>
  <c r="L308" i="22"/>
  <c r="I308" i="22"/>
  <c r="O308" i="22" s="1"/>
  <c r="H308" i="22"/>
  <c r="M307" i="22"/>
  <c r="P307" i="22" s="1"/>
  <c r="R307" i="22" s="1"/>
  <c r="L307" i="22"/>
  <c r="I307" i="22"/>
  <c r="H307" i="22"/>
  <c r="M306" i="22"/>
  <c r="L306" i="22"/>
  <c r="I306" i="22"/>
  <c r="H306" i="22"/>
  <c r="M305" i="22"/>
  <c r="L305" i="22"/>
  <c r="I305" i="22"/>
  <c r="O305" i="22" s="1"/>
  <c r="H305" i="22"/>
  <c r="M304" i="22"/>
  <c r="P304" i="22" s="1"/>
  <c r="R304" i="22" s="1"/>
  <c r="L304" i="22"/>
  <c r="I304" i="22"/>
  <c r="O304" i="22" s="1"/>
  <c r="H304" i="22"/>
  <c r="M303" i="22"/>
  <c r="P303" i="22" s="1"/>
  <c r="R303" i="22" s="1"/>
  <c r="L303" i="22"/>
  <c r="I303" i="22"/>
  <c r="H303" i="22"/>
  <c r="M302" i="22"/>
  <c r="P302" i="22" s="1"/>
  <c r="L302" i="22"/>
  <c r="I302" i="22"/>
  <c r="O302" i="22" s="1"/>
  <c r="H302" i="22"/>
  <c r="M301" i="22"/>
  <c r="L301" i="22"/>
  <c r="I301" i="22"/>
  <c r="O301" i="22" s="1"/>
  <c r="H301" i="22"/>
  <c r="M300" i="22"/>
  <c r="P300" i="22" s="1"/>
  <c r="R300" i="22" s="1"/>
  <c r="L300" i="22"/>
  <c r="I300" i="22"/>
  <c r="H300" i="22"/>
  <c r="M299" i="22"/>
  <c r="P299" i="22" s="1"/>
  <c r="R299" i="22" s="1"/>
  <c r="L299" i="22"/>
  <c r="I299" i="22"/>
  <c r="H299" i="22"/>
  <c r="M298" i="22"/>
  <c r="L298" i="22"/>
  <c r="I298" i="22"/>
  <c r="H298" i="22"/>
  <c r="M297" i="22"/>
  <c r="L297" i="22"/>
  <c r="I297" i="22"/>
  <c r="O297" i="22" s="1"/>
  <c r="H297" i="22"/>
  <c r="M296" i="22"/>
  <c r="L296" i="22"/>
  <c r="I296" i="22"/>
  <c r="O296" i="22" s="1"/>
  <c r="H296" i="22"/>
  <c r="M295" i="22"/>
  <c r="P295" i="22" s="1"/>
  <c r="R295" i="22" s="1"/>
  <c r="L295" i="22"/>
  <c r="I295" i="22"/>
  <c r="H295" i="22"/>
  <c r="M294" i="22"/>
  <c r="P294" i="22" s="1"/>
  <c r="L294" i="22"/>
  <c r="I294" i="22"/>
  <c r="O294" i="22" s="1"/>
  <c r="H294" i="22"/>
  <c r="M293" i="22"/>
  <c r="L293" i="22"/>
  <c r="I293" i="22"/>
  <c r="O293" i="22" s="1"/>
  <c r="H293" i="22"/>
  <c r="M292" i="22"/>
  <c r="L292" i="22"/>
  <c r="I292" i="22"/>
  <c r="O292" i="22" s="1"/>
  <c r="H292" i="22"/>
  <c r="M291" i="22"/>
  <c r="P291" i="22" s="1"/>
  <c r="R291" i="22" s="1"/>
  <c r="L291" i="22"/>
  <c r="I291" i="22"/>
  <c r="H291" i="22"/>
  <c r="M290" i="22"/>
  <c r="L290" i="22"/>
  <c r="I290" i="22"/>
  <c r="H290" i="22"/>
  <c r="M289" i="22"/>
  <c r="L289" i="22"/>
  <c r="I289" i="22"/>
  <c r="O289" i="22" s="1"/>
  <c r="H289" i="22"/>
  <c r="M288" i="22"/>
  <c r="P288" i="22" s="1"/>
  <c r="R288" i="22" s="1"/>
  <c r="L288" i="22"/>
  <c r="I288" i="22"/>
  <c r="O288" i="22" s="1"/>
  <c r="H288" i="22"/>
  <c r="M287" i="22"/>
  <c r="P287" i="22" s="1"/>
  <c r="R287" i="22" s="1"/>
  <c r="L287" i="22"/>
  <c r="I287" i="22"/>
  <c r="H287" i="22"/>
  <c r="M286" i="22"/>
  <c r="P286" i="22" s="1"/>
  <c r="R286" i="22" s="1"/>
  <c r="L286" i="22"/>
  <c r="I286" i="22"/>
  <c r="O286" i="22" s="1"/>
  <c r="H286" i="22"/>
  <c r="M285" i="22"/>
  <c r="L285" i="22"/>
  <c r="I285" i="22"/>
  <c r="O285" i="22" s="1"/>
  <c r="H285" i="22"/>
  <c r="M284" i="22"/>
  <c r="L284" i="22"/>
  <c r="I284" i="22"/>
  <c r="O284" i="22" s="1"/>
  <c r="H284" i="22"/>
  <c r="M283" i="22"/>
  <c r="P283" i="22" s="1"/>
  <c r="R283" i="22" s="1"/>
  <c r="L283" i="22"/>
  <c r="I283" i="22"/>
  <c r="H283" i="22"/>
  <c r="M282" i="22"/>
  <c r="L282" i="22"/>
  <c r="I282" i="22"/>
  <c r="H282" i="22"/>
  <c r="M281" i="22"/>
  <c r="L281" i="22"/>
  <c r="I281" i="22"/>
  <c r="O281" i="22" s="1"/>
  <c r="H281" i="22"/>
  <c r="M280" i="22"/>
  <c r="P280" i="22" s="1"/>
  <c r="R280" i="22" s="1"/>
  <c r="L280" i="22"/>
  <c r="I280" i="22"/>
  <c r="O280" i="22" s="1"/>
  <c r="Q280" i="22" s="1"/>
  <c r="H280" i="22"/>
  <c r="M279" i="22"/>
  <c r="P279" i="22" s="1"/>
  <c r="R279" i="22" s="1"/>
  <c r="L279" i="22"/>
  <c r="I279" i="22"/>
  <c r="H279" i="22"/>
  <c r="M278" i="22"/>
  <c r="P278" i="22" s="1"/>
  <c r="R278" i="22" s="1"/>
  <c r="L278" i="22"/>
  <c r="I278" i="22"/>
  <c r="O278" i="22" s="1"/>
  <c r="H278" i="22"/>
  <c r="M277" i="22"/>
  <c r="L277" i="22"/>
  <c r="I277" i="22"/>
  <c r="O277" i="22" s="1"/>
  <c r="H277" i="22"/>
  <c r="M276" i="22"/>
  <c r="L276" i="22"/>
  <c r="I276" i="22"/>
  <c r="O276" i="22" s="1"/>
  <c r="H276" i="22"/>
  <c r="M275" i="22"/>
  <c r="P275" i="22" s="1"/>
  <c r="R275" i="22" s="1"/>
  <c r="L275" i="22"/>
  <c r="I275" i="22"/>
  <c r="H275" i="22"/>
  <c r="M274" i="22"/>
  <c r="L274" i="22"/>
  <c r="I274" i="22"/>
  <c r="H274" i="22"/>
  <c r="M273" i="22"/>
  <c r="L273" i="22"/>
  <c r="I273" i="22"/>
  <c r="O273" i="22" s="1"/>
  <c r="H273" i="22"/>
  <c r="M272" i="22"/>
  <c r="L272" i="22"/>
  <c r="I272" i="22"/>
  <c r="O272" i="22" s="1"/>
  <c r="H272" i="22"/>
  <c r="M271" i="22"/>
  <c r="P271" i="22" s="1"/>
  <c r="R271" i="22" s="1"/>
  <c r="L271" i="22"/>
  <c r="I271" i="22"/>
  <c r="H271" i="22"/>
  <c r="M270" i="22"/>
  <c r="L270" i="22"/>
  <c r="I270" i="22"/>
  <c r="O270" i="22" s="1"/>
  <c r="H270" i="22"/>
  <c r="M269" i="22"/>
  <c r="L269" i="22"/>
  <c r="I269" i="22"/>
  <c r="O269" i="22" s="1"/>
  <c r="H269" i="22"/>
  <c r="M268" i="22"/>
  <c r="L268" i="22"/>
  <c r="I268" i="22"/>
  <c r="O268" i="22" s="1"/>
  <c r="H268" i="22"/>
  <c r="M267" i="22"/>
  <c r="P267" i="22" s="1"/>
  <c r="R267" i="22" s="1"/>
  <c r="L267" i="22"/>
  <c r="I267" i="22"/>
  <c r="H267" i="22"/>
  <c r="M266" i="22"/>
  <c r="L266" i="22"/>
  <c r="I266" i="22"/>
  <c r="H266" i="22"/>
  <c r="M265" i="22"/>
  <c r="P265" i="22" s="1"/>
  <c r="L265" i="22"/>
  <c r="I265" i="22"/>
  <c r="O265" i="22" s="1"/>
  <c r="H265" i="22"/>
  <c r="M264" i="22"/>
  <c r="L264" i="22"/>
  <c r="I264" i="22"/>
  <c r="O264" i="22" s="1"/>
  <c r="H264" i="22"/>
  <c r="M263" i="22"/>
  <c r="P263" i="22" s="1"/>
  <c r="R263" i="22" s="1"/>
  <c r="L263" i="22"/>
  <c r="I263" i="22"/>
  <c r="H263" i="22"/>
  <c r="M262" i="22"/>
  <c r="L262" i="22"/>
  <c r="I262" i="22"/>
  <c r="O262" i="22" s="1"/>
  <c r="H262" i="22"/>
  <c r="M261" i="22"/>
  <c r="L261" i="22"/>
  <c r="I261" i="22"/>
  <c r="O261" i="22" s="1"/>
  <c r="H261" i="22"/>
  <c r="M260" i="22"/>
  <c r="P260" i="22" s="1"/>
  <c r="R260" i="22" s="1"/>
  <c r="L260" i="22"/>
  <c r="I260" i="22"/>
  <c r="O260" i="22" s="1"/>
  <c r="H260" i="22"/>
  <c r="M259" i="22"/>
  <c r="P259" i="22" s="1"/>
  <c r="R259" i="22" s="1"/>
  <c r="L259" i="22"/>
  <c r="I259" i="22"/>
  <c r="H259" i="22"/>
  <c r="M258" i="22"/>
  <c r="L258" i="22"/>
  <c r="I258" i="22"/>
  <c r="H258" i="22"/>
  <c r="M257" i="22"/>
  <c r="P257" i="22" s="1"/>
  <c r="L257" i="22"/>
  <c r="I257" i="22"/>
  <c r="O257" i="22" s="1"/>
  <c r="H257" i="22"/>
  <c r="M256" i="22"/>
  <c r="P256" i="22" s="1"/>
  <c r="L256" i="22"/>
  <c r="I256" i="22"/>
  <c r="O256" i="22" s="1"/>
  <c r="H256" i="22"/>
  <c r="M255" i="22"/>
  <c r="P255" i="22" s="1"/>
  <c r="R255" i="22" s="1"/>
  <c r="L255" i="22"/>
  <c r="I255" i="22"/>
  <c r="H255" i="22"/>
  <c r="M254" i="22"/>
  <c r="L254" i="22"/>
  <c r="I254" i="22"/>
  <c r="O254" i="22" s="1"/>
  <c r="H254" i="22"/>
  <c r="M253" i="22"/>
  <c r="P253" i="22" s="1"/>
  <c r="L253" i="22"/>
  <c r="I253" i="22"/>
  <c r="O253" i="22" s="1"/>
  <c r="H253" i="22"/>
  <c r="M252" i="22"/>
  <c r="P252" i="22" s="1"/>
  <c r="R252" i="22" s="1"/>
  <c r="L252" i="22"/>
  <c r="I252" i="22"/>
  <c r="O252" i="22" s="1"/>
  <c r="H252" i="22"/>
  <c r="M251" i="22"/>
  <c r="P251" i="22" s="1"/>
  <c r="R251" i="22" s="1"/>
  <c r="L251" i="22"/>
  <c r="I251" i="22"/>
  <c r="H251" i="22"/>
  <c r="M250" i="22"/>
  <c r="L250" i="22"/>
  <c r="I250" i="22"/>
  <c r="H250" i="22"/>
  <c r="M249" i="22"/>
  <c r="P249" i="22" s="1"/>
  <c r="L249" i="22"/>
  <c r="I249" i="22"/>
  <c r="O249" i="22" s="1"/>
  <c r="H249" i="22"/>
  <c r="M248" i="22"/>
  <c r="L248" i="22"/>
  <c r="I248" i="22"/>
  <c r="O248" i="22" s="1"/>
  <c r="H248" i="22"/>
  <c r="M247" i="22"/>
  <c r="P247" i="22" s="1"/>
  <c r="R247" i="22" s="1"/>
  <c r="L247" i="22"/>
  <c r="I247" i="22"/>
  <c r="H247" i="22"/>
  <c r="M246" i="22"/>
  <c r="L246" i="22"/>
  <c r="I246" i="22"/>
  <c r="O246" i="22" s="1"/>
  <c r="H246" i="22"/>
  <c r="M245" i="22"/>
  <c r="L245" i="22"/>
  <c r="I245" i="22"/>
  <c r="O245" i="22" s="1"/>
  <c r="H245" i="22"/>
  <c r="M244" i="22"/>
  <c r="L244" i="22"/>
  <c r="I244" i="22"/>
  <c r="O244" i="22" s="1"/>
  <c r="H244" i="22"/>
  <c r="M243" i="22"/>
  <c r="P243" i="22" s="1"/>
  <c r="R243" i="22" s="1"/>
  <c r="L243" i="22"/>
  <c r="I243" i="22"/>
  <c r="H243" i="22"/>
  <c r="M242" i="22"/>
  <c r="L242" i="22"/>
  <c r="I242" i="22"/>
  <c r="H242" i="22"/>
  <c r="M241" i="22"/>
  <c r="P241" i="22" s="1"/>
  <c r="L241" i="22"/>
  <c r="I241" i="22"/>
  <c r="O241" i="22" s="1"/>
  <c r="H241" i="22"/>
  <c r="B541" i="22"/>
  <c r="M540" i="22"/>
  <c r="L540" i="22"/>
  <c r="I540" i="22"/>
  <c r="O540" i="22" s="1"/>
  <c r="H540" i="22"/>
  <c r="M539" i="22"/>
  <c r="P539" i="22" s="1"/>
  <c r="R539" i="22" s="1"/>
  <c r="L539" i="22"/>
  <c r="I539" i="22"/>
  <c r="O539" i="22" s="1"/>
  <c r="H539" i="22"/>
  <c r="M538" i="22"/>
  <c r="P538" i="22" s="1"/>
  <c r="R538" i="22" s="1"/>
  <c r="L538" i="22"/>
  <c r="I538" i="22"/>
  <c r="H538" i="22"/>
  <c r="M537" i="22"/>
  <c r="P537" i="22" s="1"/>
  <c r="R537" i="22" s="1"/>
  <c r="L537" i="22"/>
  <c r="I537" i="22"/>
  <c r="O537" i="22" s="1"/>
  <c r="H537" i="22"/>
  <c r="M536" i="22"/>
  <c r="L536" i="22"/>
  <c r="I536" i="22"/>
  <c r="O536" i="22" s="1"/>
  <c r="H536" i="22"/>
  <c r="M535" i="22"/>
  <c r="L535" i="22"/>
  <c r="I535" i="22"/>
  <c r="O535" i="22" s="1"/>
  <c r="H535" i="22"/>
  <c r="M534" i="22"/>
  <c r="L534" i="22"/>
  <c r="I534" i="22"/>
  <c r="O534" i="22" s="1"/>
  <c r="H534" i="22"/>
  <c r="M533" i="22"/>
  <c r="L533" i="22"/>
  <c r="I533" i="22"/>
  <c r="O533" i="22" s="1"/>
  <c r="H533" i="22"/>
  <c r="M532" i="22"/>
  <c r="L532" i="22"/>
  <c r="I532" i="22"/>
  <c r="O532" i="22" s="1"/>
  <c r="H532" i="22"/>
  <c r="M531" i="22"/>
  <c r="P531" i="22" s="1"/>
  <c r="R531" i="22" s="1"/>
  <c r="L531" i="22"/>
  <c r="I531" i="22"/>
  <c r="O531" i="22" s="1"/>
  <c r="H531" i="22"/>
  <c r="M530" i="22"/>
  <c r="L530" i="22"/>
  <c r="I530" i="22"/>
  <c r="H530" i="22"/>
  <c r="M529" i="22"/>
  <c r="L529" i="22"/>
  <c r="I529" i="22"/>
  <c r="O529" i="22" s="1"/>
  <c r="H529" i="22"/>
  <c r="M528" i="22"/>
  <c r="L528" i="22"/>
  <c r="I528" i="22"/>
  <c r="O528" i="22" s="1"/>
  <c r="H528" i="22"/>
  <c r="M527" i="22"/>
  <c r="L527" i="22"/>
  <c r="I527" i="22"/>
  <c r="O527" i="22" s="1"/>
  <c r="H527" i="22"/>
  <c r="M526" i="22"/>
  <c r="L526" i="22"/>
  <c r="I526" i="22"/>
  <c r="O526" i="22" s="1"/>
  <c r="H526" i="22"/>
  <c r="M525" i="22"/>
  <c r="L525" i="22"/>
  <c r="I525" i="22"/>
  <c r="O525" i="22" s="1"/>
  <c r="H525" i="22"/>
  <c r="M524" i="22"/>
  <c r="P524" i="22" s="1"/>
  <c r="L524" i="22"/>
  <c r="I524" i="22"/>
  <c r="O524" i="22" s="1"/>
  <c r="H524" i="22"/>
  <c r="M523" i="22"/>
  <c r="P523" i="22" s="1"/>
  <c r="R523" i="22" s="1"/>
  <c r="L523" i="22"/>
  <c r="I523" i="22"/>
  <c r="O523" i="22" s="1"/>
  <c r="H523" i="22"/>
  <c r="M522" i="22"/>
  <c r="L522" i="22"/>
  <c r="I522" i="22"/>
  <c r="H522" i="22"/>
  <c r="M521" i="22"/>
  <c r="L521" i="22"/>
  <c r="I521" i="22"/>
  <c r="O521" i="22" s="1"/>
  <c r="H521" i="22"/>
  <c r="M520" i="22"/>
  <c r="L520" i="22"/>
  <c r="I520" i="22"/>
  <c r="O520" i="22" s="1"/>
  <c r="H520" i="22"/>
  <c r="M519" i="22"/>
  <c r="P519" i="22" s="1"/>
  <c r="R519" i="22" s="1"/>
  <c r="L519" i="22"/>
  <c r="I519" i="22"/>
  <c r="H519" i="22"/>
  <c r="M518" i="22"/>
  <c r="L518" i="22"/>
  <c r="I518" i="22"/>
  <c r="O518" i="22" s="1"/>
  <c r="H518" i="22"/>
  <c r="M517" i="22"/>
  <c r="L517" i="22"/>
  <c r="I517" i="22"/>
  <c r="O517" i="22" s="1"/>
  <c r="H517" i="22"/>
  <c r="M516" i="22"/>
  <c r="L516" i="22"/>
  <c r="I516" i="22"/>
  <c r="O516" i="22" s="1"/>
  <c r="H516" i="22"/>
  <c r="M515" i="22"/>
  <c r="P515" i="22" s="1"/>
  <c r="R515" i="22" s="1"/>
  <c r="L515" i="22"/>
  <c r="I515" i="22"/>
  <c r="H515" i="22"/>
  <c r="M514" i="22"/>
  <c r="L514" i="22"/>
  <c r="I514" i="22"/>
  <c r="H514" i="22"/>
  <c r="M513" i="22"/>
  <c r="L513" i="22"/>
  <c r="I513" i="22"/>
  <c r="O513" i="22" s="1"/>
  <c r="H513" i="22"/>
  <c r="M512" i="22"/>
  <c r="L512" i="22"/>
  <c r="I512" i="22"/>
  <c r="O512" i="22" s="1"/>
  <c r="H512" i="22"/>
  <c r="M511" i="22"/>
  <c r="P511" i="22" s="1"/>
  <c r="R511" i="22" s="1"/>
  <c r="L511" i="22"/>
  <c r="I511" i="22"/>
  <c r="H511" i="22"/>
  <c r="M510" i="22"/>
  <c r="L510" i="22"/>
  <c r="I510" i="22"/>
  <c r="O510" i="22" s="1"/>
  <c r="H510" i="22"/>
  <c r="M509" i="22"/>
  <c r="P509" i="22" s="1"/>
  <c r="R509" i="22" s="1"/>
  <c r="L509" i="22"/>
  <c r="I509" i="22"/>
  <c r="O509" i="22" s="1"/>
  <c r="H509" i="22"/>
  <c r="M508" i="22"/>
  <c r="P508" i="22" s="1"/>
  <c r="L508" i="22"/>
  <c r="I508" i="22"/>
  <c r="O508" i="22" s="1"/>
  <c r="H508" i="22"/>
  <c r="M507" i="22"/>
  <c r="P507" i="22" s="1"/>
  <c r="R507" i="22" s="1"/>
  <c r="L507" i="22"/>
  <c r="I507" i="22"/>
  <c r="H507" i="22"/>
  <c r="M506" i="22"/>
  <c r="L506" i="22"/>
  <c r="I506" i="22"/>
  <c r="H506" i="22"/>
  <c r="M505" i="22"/>
  <c r="P505" i="22" s="1"/>
  <c r="R505" i="22" s="1"/>
  <c r="L505" i="22"/>
  <c r="I505" i="22"/>
  <c r="O505" i="22" s="1"/>
  <c r="H505" i="22"/>
  <c r="M504" i="22"/>
  <c r="P504" i="22" s="1"/>
  <c r="L504" i="22"/>
  <c r="I504" i="22"/>
  <c r="O504" i="22" s="1"/>
  <c r="H504" i="22"/>
  <c r="M503" i="22"/>
  <c r="P503" i="22" s="1"/>
  <c r="R503" i="22" s="1"/>
  <c r="L503" i="22"/>
  <c r="I503" i="22"/>
  <c r="H503" i="22"/>
  <c r="M502" i="22"/>
  <c r="L502" i="22"/>
  <c r="I502" i="22"/>
  <c r="O502" i="22" s="1"/>
  <c r="H502" i="22"/>
  <c r="M501" i="22"/>
  <c r="L501" i="22"/>
  <c r="I501" i="22"/>
  <c r="O501" i="22" s="1"/>
  <c r="H501" i="22"/>
  <c r="M500" i="22"/>
  <c r="L500" i="22"/>
  <c r="I500" i="22"/>
  <c r="O500" i="22" s="1"/>
  <c r="H500" i="22"/>
  <c r="M499" i="22"/>
  <c r="P499" i="22" s="1"/>
  <c r="R499" i="22" s="1"/>
  <c r="L499" i="22"/>
  <c r="I499" i="22"/>
  <c r="H499" i="22"/>
  <c r="M498" i="22"/>
  <c r="L498" i="22"/>
  <c r="I498" i="22"/>
  <c r="H498" i="22"/>
  <c r="M497" i="22"/>
  <c r="L497" i="22"/>
  <c r="I497" i="22"/>
  <c r="O497" i="22" s="1"/>
  <c r="H497" i="22"/>
  <c r="M496" i="22"/>
  <c r="L496" i="22"/>
  <c r="I496" i="22"/>
  <c r="O496" i="22" s="1"/>
  <c r="H496" i="22"/>
  <c r="M495" i="22"/>
  <c r="P495" i="22" s="1"/>
  <c r="R495" i="22" s="1"/>
  <c r="L495" i="22"/>
  <c r="I495" i="22"/>
  <c r="H495" i="22"/>
  <c r="M494" i="22"/>
  <c r="L494" i="22"/>
  <c r="I494" i="22"/>
  <c r="O494" i="22" s="1"/>
  <c r="H494" i="22"/>
  <c r="M493" i="22"/>
  <c r="P493" i="22" s="1"/>
  <c r="R493" i="22" s="1"/>
  <c r="L493" i="22"/>
  <c r="I493" i="22"/>
  <c r="O493" i="22" s="1"/>
  <c r="H493" i="22"/>
  <c r="M492" i="22"/>
  <c r="P492" i="22" s="1"/>
  <c r="L492" i="22"/>
  <c r="I492" i="22"/>
  <c r="O492" i="22" s="1"/>
  <c r="H492" i="22"/>
  <c r="M491" i="22"/>
  <c r="P491" i="22" s="1"/>
  <c r="R491" i="22" s="1"/>
  <c r="L491" i="22"/>
  <c r="I491" i="22"/>
  <c r="H491" i="22"/>
  <c r="M490" i="22"/>
  <c r="L490" i="22"/>
  <c r="I490" i="22"/>
  <c r="H490" i="22"/>
  <c r="M489" i="22"/>
  <c r="P489" i="22" s="1"/>
  <c r="R489" i="22" s="1"/>
  <c r="L489" i="22"/>
  <c r="I489" i="22"/>
  <c r="O489" i="22" s="1"/>
  <c r="H489" i="22"/>
  <c r="M488" i="22"/>
  <c r="L488" i="22"/>
  <c r="I488" i="22"/>
  <c r="O488" i="22" s="1"/>
  <c r="H488" i="22"/>
  <c r="M487" i="22"/>
  <c r="P487" i="22" s="1"/>
  <c r="R487" i="22" s="1"/>
  <c r="L487" i="22"/>
  <c r="I487" i="22"/>
  <c r="H487" i="22"/>
  <c r="M486" i="22"/>
  <c r="L486" i="22"/>
  <c r="I486" i="22"/>
  <c r="O486" i="22" s="1"/>
  <c r="H486" i="22"/>
  <c r="M485" i="22"/>
  <c r="L485" i="22"/>
  <c r="I485" i="22"/>
  <c r="O485" i="22" s="1"/>
  <c r="H485" i="22"/>
  <c r="M484" i="22"/>
  <c r="P484" i="22" s="1"/>
  <c r="L484" i="22"/>
  <c r="I484" i="22"/>
  <c r="O484" i="22" s="1"/>
  <c r="H484" i="22"/>
  <c r="M483" i="22"/>
  <c r="P483" i="22" s="1"/>
  <c r="R483" i="22" s="1"/>
  <c r="L483" i="22"/>
  <c r="I483" i="22"/>
  <c r="H483" i="22"/>
  <c r="M482" i="22"/>
  <c r="L482" i="22"/>
  <c r="I482" i="22"/>
  <c r="H482" i="22"/>
  <c r="M481" i="22"/>
  <c r="P481" i="22" s="1"/>
  <c r="R481" i="22" s="1"/>
  <c r="L481" i="22"/>
  <c r="I481" i="22"/>
  <c r="O481" i="22" s="1"/>
  <c r="H481" i="22"/>
  <c r="M480" i="22"/>
  <c r="P480" i="22" s="1"/>
  <c r="R480" i="22" s="1"/>
  <c r="L480" i="22"/>
  <c r="I480" i="22"/>
  <c r="H480" i="22"/>
  <c r="M479" i="22"/>
  <c r="P479" i="22" s="1"/>
  <c r="R479" i="22" s="1"/>
  <c r="L479" i="22"/>
  <c r="I479" i="22"/>
  <c r="H479" i="22"/>
  <c r="M478" i="22"/>
  <c r="L478" i="22"/>
  <c r="I478" i="22"/>
  <c r="O478" i="22" s="1"/>
  <c r="H478" i="22"/>
  <c r="M477" i="22"/>
  <c r="L477" i="22"/>
  <c r="I477" i="22"/>
  <c r="O477" i="22" s="1"/>
  <c r="H477" i="22"/>
  <c r="M476" i="22"/>
  <c r="P476" i="22" s="1"/>
  <c r="L476" i="22"/>
  <c r="I476" i="22"/>
  <c r="O476" i="22" s="1"/>
  <c r="H476" i="22"/>
  <c r="M475" i="22"/>
  <c r="P475" i="22" s="1"/>
  <c r="R475" i="22" s="1"/>
  <c r="L475" i="22"/>
  <c r="I475" i="22"/>
  <c r="H475" i="22"/>
  <c r="M474" i="22"/>
  <c r="L474" i="22"/>
  <c r="I474" i="22"/>
  <c r="H474" i="22"/>
  <c r="M473" i="22"/>
  <c r="L473" i="22"/>
  <c r="I473" i="22"/>
  <c r="O473" i="22" s="1"/>
  <c r="H473" i="22"/>
  <c r="M472" i="22"/>
  <c r="P472" i="22" s="1"/>
  <c r="R472" i="22" s="1"/>
  <c r="L472" i="22"/>
  <c r="I472" i="22"/>
  <c r="O472" i="22" s="1"/>
  <c r="H472" i="22"/>
  <c r="M471" i="22"/>
  <c r="P471" i="22" s="1"/>
  <c r="R471" i="22" s="1"/>
  <c r="L471" i="22"/>
  <c r="I471" i="22"/>
  <c r="H471" i="22"/>
  <c r="M470" i="22"/>
  <c r="L470" i="22"/>
  <c r="I470" i="22"/>
  <c r="O470" i="22" s="1"/>
  <c r="H470" i="22"/>
  <c r="M469" i="22"/>
  <c r="P469" i="22" s="1"/>
  <c r="L469" i="22"/>
  <c r="I469" i="22"/>
  <c r="O469" i="22" s="1"/>
  <c r="H469" i="22"/>
  <c r="M468" i="22"/>
  <c r="L468" i="22"/>
  <c r="I468" i="22"/>
  <c r="O468" i="22" s="1"/>
  <c r="H468" i="22"/>
  <c r="M467" i="22"/>
  <c r="P467" i="22" s="1"/>
  <c r="R467" i="22" s="1"/>
  <c r="L467" i="22"/>
  <c r="I467" i="22"/>
  <c r="H467" i="22"/>
  <c r="M466" i="22"/>
  <c r="P466" i="22" s="1"/>
  <c r="L466" i="22"/>
  <c r="I466" i="22"/>
  <c r="H466" i="22"/>
  <c r="M465" i="22"/>
  <c r="P465" i="22" s="1"/>
  <c r="L465" i="22"/>
  <c r="I465" i="22"/>
  <c r="O465" i="22" s="1"/>
  <c r="H465" i="22"/>
  <c r="M464" i="22"/>
  <c r="L464" i="22"/>
  <c r="I464" i="22"/>
  <c r="O464" i="22" s="1"/>
  <c r="H464" i="22"/>
  <c r="M463" i="22"/>
  <c r="P463" i="22" s="1"/>
  <c r="R463" i="22" s="1"/>
  <c r="L463" i="22"/>
  <c r="I463" i="22"/>
  <c r="H463" i="22"/>
  <c r="M462" i="22"/>
  <c r="P462" i="22" s="1"/>
  <c r="R462" i="22" s="1"/>
  <c r="L462" i="22"/>
  <c r="I462" i="22"/>
  <c r="O462" i="22" s="1"/>
  <c r="H462" i="22"/>
  <c r="M461" i="22"/>
  <c r="L461" i="22"/>
  <c r="I461" i="22"/>
  <c r="O461" i="22" s="1"/>
  <c r="H461" i="22"/>
  <c r="M460" i="22"/>
  <c r="L460" i="22"/>
  <c r="I460" i="22"/>
  <c r="O460" i="22" s="1"/>
  <c r="H460" i="22"/>
  <c r="M459" i="22"/>
  <c r="P459" i="22" s="1"/>
  <c r="R459" i="22" s="1"/>
  <c r="L459" i="22"/>
  <c r="I459" i="22"/>
  <c r="H459" i="22"/>
  <c r="M458" i="22"/>
  <c r="P458" i="22" s="1"/>
  <c r="R458" i="22" s="1"/>
  <c r="L458" i="22"/>
  <c r="I458" i="22"/>
  <c r="H458" i="22"/>
  <c r="M457" i="22"/>
  <c r="L457" i="22"/>
  <c r="I457" i="22"/>
  <c r="O457" i="22" s="1"/>
  <c r="H457" i="22"/>
  <c r="M456" i="22"/>
  <c r="P456" i="22" s="1"/>
  <c r="L456" i="22"/>
  <c r="I456" i="22"/>
  <c r="O456" i="22" s="1"/>
  <c r="H456" i="22"/>
  <c r="M455" i="22"/>
  <c r="P455" i="22" s="1"/>
  <c r="R455" i="22" s="1"/>
  <c r="L455" i="22"/>
  <c r="I455" i="22"/>
  <c r="H455" i="22"/>
  <c r="M454" i="22"/>
  <c r="L454" i="22"/>
  <c r="I454" i="22"/>
  <c r="O454" i="22" s="1"/>
  <c r="H454" i="22"/>
  <c r="M453" i="22"/>
  <c r="P453" i="22" s="1"/>
  <c r="L453" i="22"/>
  <c r="I453" i="22"/>
  <c r="H453" i="22"/>
  <c r="M452" i="22"/>
  <c r="P452" i="22" s="1"/>
  <c r="L452" i="22"/>
  <c r="I452" i="22"/>
  <c r="O452" i="22" s="1"/>
  <c r="H452" i="22"/>
  <c r="M451" i="22"/>
  <c r="P451" i="22" s="1"/>
  <c r="R451" i="22" s="1"/>
  <c r="L451" i="22"/>
  <c r="I451" i="22"/>
  <c r="H451" i="22"/>
  <c r="M450" i="22"/>
  <c r="P450" i="22" s="1"/>
  <c r="R450" i="22" s="1"/>
  <c r="L450" i="22"/>
  <c r="I450" i="22"/>
  <c r="H450" i="22"/>
  <c r="M449" i="22"/>
  <c r="P449" i="22" s="1"/>
  <c r="L449" i="22"/>
  <c r="I449" i="22"/>
  <c r="O449" i="22" s="1"/>
  <c r="H449" i="22"/>
  <c r="M448" i="22"/>
  <c r="L448" i="22"/>
  <c r="I448" i="22"/>
  <c r="O448" i="22" s="1"/>
  <c r="H448" i="22"/>
  <c r="M447" i="22"/>
  <c r="P447" i="22" s="1"/>
  <c r="R447" i="22" s="1"/>
  <c r="L447" i="22"/>
  <c r="I447" i="22"/>
  <c r="H447" i="22"/>
  <c r="M446" i="22"/>
  <c r="P446" i="22" s="1"/>
  <c r="R446" i="22" s="1"/>
  <c r="L446" i="22"/>
  <c r="I446" i="22"/>
  <c r="H446" i="22"/>
  <c r="M445" i="22"/>
  <c r="P445" i="22" s="1"/>
  <c r="L445" i="22"/>
  <c r="I445" i="22"/>
  <c r="H445" i="22"/>
  <c r="M444" i="22"/>
  <c r="P444" i="22" s="1"/>
  <c r="R444" i="22" s="1"/>
  <c r="L444" i="22"/>
  <c r="I444" i="22"/>
  <c r="H444" i="22"/>
  <c r="M443" i="22"/>
  <c r="P443" i="22" s="1"/>
  <c r="R443" i="22" s="1"/>
  <c r="L443" i="22"/>
  <c r="I443" i="22"/>
  <c r="H443" i="22"/>
  <c r="M442" i="22"/>
  <c r="P442" i="22" s="1"/>
  <c r="R442" i="22" s="1"/>
  <c r="L442" i="22"/>
  <c r="I442" i="22"/>
  <c r="H442" i="22"/>
  <c r="M441" i="22"/>
  <c r="L441" i="22"/>
  <c r="I441" i="22"/>
  <c r="O441" i="22" s="1"/>
  <c r="H441" i="22"/>
  <c r="M440" i="22"/>
  <c r="L440" i="22"/>
  <c r="I440" i="22"/>
  <c r="O440" i="22" s="1"/>
  <c r="H440" i="22"/>
  <c r="M439" i="22"/>
  <c r="P439" i="22" s="1"/>
  <c r="R439" i="22" s="1"/>
  <c r="L439" i="22"/>
  <c r="I439" i="22"/>
  <c r="H439" i="22"/>
  <c r="M438" i="22"/>
  <c r="P438" i="22" s="1"/>
  <c r="R438" i="22" s="1"/>
  <c r="L438" i="22"/>
  <c r="I438" i="22"/>
  <c r="H438" i="22"/>
  <c r="M437" i="22"/>
  <c r="P437" i="22" s="1"/>
  <c r="L437" i="22"/>
  <c r="I437" i="22"/>
  <c r="O437" i="22" s="1"/>
  <c r="H437" i="22"/>
  <c r="M436" i="22"/>
  <c r="P436" i="22" s="1"/>
  <c r="L436" i="22"/>
  <c r="I436" i="22"/>
  <c r="O436" i="22" s="1"/>
  <c r="H436" i="22"/>
  <c r="M435" i="22"/>
  <c r="P435" i="22" s="1"/>
  <c r="R435" i="22" s="1"/>
  <c r="L435" i="22"/>
  <c r="I435" i="22"/>
  <c r="H435" i="22"/>
  <c r="M434" i="22"/>
  <c r="P434" i="22" s="1"/>
  <c r="R434" i="22" s="1"/>
  <c r="L434" i="22"/>
  <c r="I434" i="22"/>
  <c r="H434" i="22"/>
  <c r="M433" i="22"/>
  <c r="P433" i="22" s="1"/>
  <c r="L433" i="22"/>
  <c r="I433" i="22"/>
  <c r="O433" i="22" s="1"/>
  <c r="H433" i="22"/>
  <c r="M432" i="22"/>
  <c r="L432" i="22"/>
  <c r="I432" i="22"/>
  <c r="O432" i="22" s="1"/>
  <c r="H432" i="22"/>
  <c r="M431" i="22"/>
  <c r="P431" i="22" s="1"/>
  <c r="R431" i="22" s="1"/>
  <c r="L431" i="22"/>
  <c r="I431" i="22"/>
  <c r="H431" i="22"/>
  <c r="M430" i="22"/>
  <c r="P430" i="22" s="1"/>
  <c r="R430" i="22" s="1"/>
  <c r="L430" i="22"/>
  <c r="I430" i="22"/>
  <c r="O430" i="22" s="1"/>
  <c r="H430" i="22"/>
  <c r="M429" i="22"/>
  <c r="P429" i="22" s="1"/>
  <c r="L429" i="22"/>
  <c r="I429" i="22"/>
  <c r="O429" i="22" s="1"/>
  <c r="H429" i="22"/>
  <c r="M428" i="22"/>
  <c r="P428" i="22" s="1"/>
  <c r="R428" i="22" s="1"/>
  <c r="L428" i="22"/>
  <c r="I428" i="22"/>
  <c r="O428" i="22" s="1"/>
  <c r="H428" i="22"/>
  <c r="M427" i="22"/>
  <c r="L427" i="22"/>
  <c r="I427" i="22"/>
  <c r="O427" i="22" s="1"/>
  <c r="H427" i="22"/>
  <c r="M426" i="22"/>
  <c r="L426" i="22"/>
  <c r="I426" i="22"/>
  <c r="H426" i="22"/>
  <c r="M425" i="22"/>
  <c r="L425" i="22"/>
  <c r="I425" i="22"/>
  <c r="O425" i="22" s="1"/>
  <c r="H425" i="22"/>
  <c r="M424" i="22"/>
  <c r="P424" i="22" s="1"/>
  <c r="L424" i="22"/>
  <c r="I424" i="22"/>
  <c r="H424" i="22"/>
  <c r="M423" i="22"/>
  <c r="L423" i="22"/>
  <c r="I423" i="22"/>
  <c r="O423" i="22" s="1"/>
  <c r="H423" i="22"/>
  <c r="M422" i="22"/>
  <c r="L422" i="22"/>
  <c r="I422" i="22"/>
  <c r="O422" i="22" s="1"/>
  <c r="H422" i="22"/>
  <c r="M421" i="22"/>
  <c r="P421" i="22" s="1"/>
  <c r="R421" i="22" s="1"/>
  <c r="L421" i="22"/>
  <c r="I421" i="22"/>
  <c r="H421" i="22"/>
  <c r="M420" i="22"/>
  <c r="P420" i="22" s="1"/>
  <c r="L420" i="22"/>
  <c r="I420" i="22"/>
  <c r="H420" i="22"/>
  <c r="M419" i="22"/>
  <c r="L419" i="22"/>
  <c r="I419" i="22"/>
  <c r="O419" i="22" s="1"/>
  <c r="H419" i="22"/>
  <c r="M418" i="22"/>
  <c r="L418" i="22"/>
  <c r="I418" i="22"/>
  <c r="H418" i="22"/>
  <c r="M417" i="22"/>
  <c r="P417" i="22" s="1"/>
  <c r="R417" i="22" s="1"/>
  <c r="L417" i="22"/>
  <c r="I417" i="22"/>
  <c r="O417" i="22" s="1"/>
  <c r="H417" i="22"/>
  <c r="M416" i="22"/>
  <c r="P416" i="22" s="1"/>
  <c r="L416" i="22"/>
  <c r="I416" i="22"/>
  <c r="O416" i="22" s="1"/>
  <c r="H416" i="22"/>
  <c r="M415" i="22"/>
  <c r="L415" i="22"/>
  <c r="I415" i="22"/>
  <c r="O415" i="22" s="1"/>
  <c r="H415" i="22"/>
  <c r="M414" i="22"/>
  <c r="L414" i="22"/>
  <c r="I414" i="22"/>
  <c r="O414" i="22" s="1"/>
  <c r="H414" i="22"/>
  <c r="M413" i="22"/>
  <c r="P413" i="22" s="1"/>
  <c r="L413" i="22"/>
  <c r="I413" i="22"/>
  <c r="O413" i="22" s="1"/>
  <c r="H413" i="22"/>
  <c r="M412" i="22"/>
  <c r="P412" i="22" s="1"/>
  <c r="R412" i="22" s="1"/>
  <c r="L412" i="22"/>
  <c r="I412" i="22"/>
  <c r="O412" i="22" s="1"/>
  <c r="H412" i="22"/>
  <c r="M411" i="22"/>
  <c r="L411" i="22"/>
  <c r="I411" i="22"/>
  <c r="O411" i="22" s="1"/>
  <c r="H411" i="22"/>
  <c r="M410" i="22"/>
  <c r="P410" i="22" s="1"/>
  <c r="R410" i="22" s="1"/>
  <c r="L410" i="22"/>
  <c r="I410" i="22"/>
  <c r="H410" i="22"/>
  <c r="M409" i="22"/>
  <c r="P409" i="22" s="1"/>
  <c r="L409" i="22"/>
  <c r="I409" i="22"/>
  <c r="O409" i="22" s="1"/>
  <c r="H409" i="22"/>
  <c r="M408" i="22"/>
  <c r="P408" i="22" s="1"/>
  <c r="R408" i="22" s="1"/>
  <c r="L408" i="22"/>
  <c r="I408" i="22"/>
  <c r="H408" i="22"/>
  <c r="M407" i="22"/>
  <c r="L407" i="22"/>
  <c r="I407" i="22"/>
  <c r="O407" i="22" s="1"/>
  <c r="H407" i="22"/>
  <c r="M406" i="22"/>
  <c r="P406" i="22" s="1"/>
  <c r="R406" i="22" s="1"/>
  <c r="L406" i="22"/>
  <c r="I406" i="22"/>
  <c r="O406" i="22" s="1"/>
  <c r="H406" i="22"/>
  <c r="M405" i="22"/>
  <c r="P405" i="22" s="1"/>
  <c r="L405" i="22"/>
  <c r="I405" i="22"/>
  <c r="O405" i="22" s="1"/>
  <c r="H405" i="22"/>
  <c r="M404" i="22"/>
  <c r="P404" i="22" s="1"/>
  <c r="R404" i="22" s="1"/>
  <c r="L404" i="22"/>
  <c r="I404" i="22"/>
  <c r="H404" i="22"/>
  <c r="M403" i="22"/>
  <c r="L403" i="22"/>
  <c r="I403" i="22"/>
  <c r="O403" i="22" s="1"/>
  <c r="H403" i="22"/>
  <c r="M402" i="22"/>
  <c r="L402" i="22"/>
  <c r="I402" i="22"/>
  <c r="H402" i="22"/>
  <c r="M401" i="22"/>
  <c r="L401" i="22"/>
  <c r="I401" i="22"/>
  <c r="O401" i="22" s="1"/>
  <c r="H401" i="22"/>
  <c r="M400" i="22"/>
  <c r="P400" i="22" s="1"/>
  <c r="R400" i="22" s="1"/>
  <c r="L400" i="22"/>
  <c r="I400" i="22"/>
  <c r="H400" i="22"/>
  <c r="M399" i="22"/>
  <c r="P399" i="22" s="1"/>
  <c r="L399" i="22"/>
  <c r="I399" i="22"/>
  <c r="O399" i="22" s="1"/>
  <c r="H399" i="22"/>
  <c r="M398" i="22"/>
  <c r="P398" i="22" s="1"/>
  <c r="R398" i="22" s="1"/>
  <c r="L398" i="22"/>
  <c r="I398" i="22"/>
  <c r="O398" i="22" s="1"/>
  <c r="H398" i="22"/>
  <c r="M397" i="22"/>
  <c r="L397" i="22"/>
  <c r="I397" i="22"/>
  <c r="O397" i="22" s="1"/>
  <c r="H397" i="22"/>
  <c r="M396" i="22"/>
  <c r="P396" i="22" s="1"/>
  <c r="L396" i="22"/>
  <c r="I396" i="22"/>
  <c r="O396" i="22" s="1"/>
  <c r="H396" i="22"/>
  <c r="M395" i="22"/>
  <c r="L395" i="22"/>
  <c r="I395" i="22"/>
  <c r="O395" i="22" s="1"/>
  <c r="H395" i="22"/>
  <c r="M394" i="22"/>
  <c r="P394" i="22" s="1"/>
  <c r="R394" i="22" s="1"/>
  <c r="L394" i="22"/>
  <c r="I394" i="22"/>
  <c r="H394" i="22"/>
  <c r="M393" i="22"/>
  <c r="P393" i="22" s="1"/>
  <c r="L393" i="22"/>
  <c r="I393" i="22"/>
  <c r="O393" i="22" s="1"/>
  <c r="H393" i="22"/>
  <c r="M392" i="22"/>
  <c r="L392" i="22"/>
  <c r="I392" i="22"/>
  <c r="O392" i="22" s="1"/>
  <c r="H392" i="22"/>
  <c r="M391" i="22"/>
  <c r="P391" i="22" s="1"/>
  <c r="L391" i="22"/>
  <c r="I391" i="22"/>
  <c r="O391" i="22" s="1"/>
  <c r="H391" i="22"/>
  <c r="M390" i="22"/>
  <c r="P390" i="22" s="1"/>
  <c r="L390" i="22"/>
  <c r="I390" i="22"/>
  <c r="O390" i="22" s="1"/>
  <c r="H390" i="22"/>
  <c r="M389" i="22"/>
  <c r="P389" i="22" s="1"/>
  <c r="L389" i="22"/>
  <c r="I389" i="22"/>
  <c r="O389" i="22" s="1"/>
  <c r="H389" i="22"/>
  <c r="M388" i="22"/>
  <c r="L388" i="22"/>
  <c r="I388" i="22"/>
  <c r="O388" i="22" s="1"/>
  <c r="H388" i="22"/>
  <c r="M387" i="22"/>
  <c r="P387" i="22" s="1"/>
  <c r="R387" i="22" s="1"/>
  <c r="L387" i="22"/>
  <c r="I387" i="22"/>
  <c r="O387" i="22" s="1"/>
  <c r="H387" i="22"/>
  <c r="M386" i="22"/>
  <c r="P386" i="22" s="1"/>
  <c r="R386" i="22" s="1"/>
  <c r="L386" i="22"/>
  <c r="I386" i="22"/>
  <c r="H386" i="22"/>
  <c r="M385" i="22"/>
  <c r="L385" i="22"/>
  <c r="I385" i="22"/>
  <c r="O385" i="22" s="1"/>
  <c r="H385" i="22"/>
  <c r="M384" i="22"/>
  <c r="P384" i="22" s="1"/>
  <c r="R384" i="22" s="1"/>
  <c r="L384" i="22"/>
  <c r="I384" i="22"/>
  <c r="H384" i="22"/>
  <c r="M383" i="22"/>
  <c r="L383" i="22"/>
  <c r="I383" i="22"/>
  <c r="O383" i="22" s="1"/>
  <c r="H383" i="22"/>
  <c r="M382" i="22"/>
  <c r="P382" i="22" s="1"/>
  <c r="R382" i="22" s="1"/>
  <c r="L382" i="22"/>
  <c r="I382" i="22"/>
  <c r="O382" i="22" s="1"/>
  <c r="H382" i="22"/>
  <c r="M381" i="22"/>
  <c r="L381" i="22"/>
  <c r="I381" i="22"/>
  <c r="O381" i="22" s="1"/>
  <c r="H381" i="22"/>
  <c r="M380" i="22"/>
  <c r="P380" i="22" s="1"/>
  <c r="R380" i="22" s="1"/>
  <c r="L380" i="22"/>
  <c r="I380" i="22"/>
  <c r="O380" i="22" s="1"/>
  <c r="H380" i="22"/>
  <c r="M379" i="22"/>
  <c r="P379" i="22" s="1"/>
  <c r="L379" i="22"/>
  <c r="I379" i="22"/>
  <c r="O379" i="22" s="1"/>
  <c r="H379" i="22"/>
  <c r="M378" i="22"/>
  <c r="P378" i="22" s="1"/>
  <c r="L378" i="22"/>
  <c r="I378" i="22"/>
  <c r="H378" i="22"/>
  <c r="M377" i="22"/>
  <c r="L377" i="22"/>
  <c r="I377" i="22"/>
  <c r="O377" i="22" s="1"/>
  <c r="H377" i="22"/>
  <c r="M376" i="22"/>
  <c r="L376" i="22"/>
  <c r="I376" i="22"/>
  <c r="O376" i="22" s="1"/>
  <c r="H376" i="22"/>
  <c r="M375" i="22"/>
  <c r="L375" i="22"/>
  <c r="I375" i="22"/>
  <c r="O375" i="22" s="1"/>
  <c r="H375" i="22"/>
  <c r="M374" i="22"/>
  <c r="L374" i="22"/>
  <c r="I374" i="22"/>
  <c r="O374" i="22" s="1"/>
  <c r="H374" i="22"/>
  <c r="M373" i="22"/>
  <c r="L373" i="22"/>
  <c r="I373" i="22"/>
  <c r="O373" i="22" s="1"/>
  <c r="H373" i="22"/>
  <c r="M372" i="22"/>
  <c r="P372" i="22" s="1"/>
  <c r="L372" i="22"/>
  <c r="I372" i="22"/>
  <c r="O372" i="22" s="1"/>
  <c r="H372" i="22"/>
  <c r="M371" i="22"/>
  <c r="P371" i="22" s="1"/>
  <c r="R371" i="22" s="1"/>
  <c r="L371" i="22"/>
  <c r="I371" i="22"/>
  <c r="O371" i="22" s="1"/>
  <c r="H371" i="22"/>
  <c r="M370" i="22"/>
  <c r="P370" i="22" s="1"/>
  <c r="R370" i="22" s="1"/>
  <c r="L370" i="22"/>
  <c r="I370" i="22"/>
  <c r="H370" i="22"/>
  <c r="M369" i="22"/>
  <c r="P369" i="22" s="1"/>
  <c r="L369" i="22"/>
  <c r="I369" i="22"/>
  <c r="O369" i="22" s="1"/>
  <c r="H369" i="22"/>
  <c r="M368" i="22"/>
  <c r="P368" i="22" s="1"/>
  <c r="R368" i="22" s="1"/>
  <c r="L368" i="22"/>
  <c r="I368" i="22"/>
  <c r="H368" i="22"/>
  <c r="M367" i="22"/>
  <c r="L367" i="22"/>
  <c r="I367" i="22"/>
  <c r="O367" i="22" s="1"/>
  <c r="H367" i="22"/>
  <c r="M366" i="22"/>
  <c r="P366" i="22" s="1"/>
  <c r="R366" i="22" s="1"/>
  <c r="L366" i="22"/>
  <c r="I366" i="22"/>
  <c r="O366" i="22" s="1"/>
  <c r="H366" i="22"/>
  <c r="M365" i="22"/>
  <c r="P365" i="22" s="1"/>
  <c r="R365" i="22" s="1"/>
  <c r="L365" i="22"/>
  <c r="I365" i="22"/>
  <c r="O365" i="22" s="1"/>
  <c r="H365" i="22"/>
  <c r="M364" i="22"/>
  <c r="P364" i="22" s="1"/>
  <c r="R364" i="22" s="1"/>
  <c r="L364" i="22"/>
  <c r="I364" i="22"/>
  <c r="O364" i="22" s="1"/>
  <c r="H364" i="22"/>
  <c r="M363" i="22"/>
  <c r="P363" i="22" s="1"/>
  <c r="L363" i="22"/>
  <c r="I363" i="22"/>
  <c r="O363" i="22" s="1"/>
  <c r="H363" i="22"/>
  <c r="M362" i="22"/>
  <c r="L362" i="22"/>
  <c r="I362" i="22"/>
  <c r="H362" i="22"/>
  <c r="M361" i="22"/>
  <c r="P361" i="22" s="1"/>
  <c r="L361" i="22"/>
  <c r="I361" i="22"/>
  <c r="O361" i="22" s="1"/>
  <c r="H361" i="22"/>
  <c r="M360" i="22"/>
  <c r="L360" i="22"/>
  <c r="I360" i="22"/>
  <c r="O360" i="22" s="1"/>
  <c r="H360" i="22"/>
  <c r="M359" i="22"/>
  <c r="L359" i="22"/>
  <c r="I359" i="22"/>
  <c r="O359" i="22" s="1"/>
  <c r="H359" i="22"/>
  <c r="M358" i="22"/>
  <c r="P358" i="22" s="1"/>
  <c r="L358" i="22"/>
  <c r="I358" i="22"/>
  <c r="H358" i="22"/>
  <c r="M357" i="22"/>
  <c r="L357" i="22"/>
  <c r="I357" i="22"/>
  <c r="O357" i="22" s="1"/>
  <c r="H357" i="22"/>
  <c r="M356" i="22"/>
  <c r="P356" i="22" s="1"/>
  <c r="R356" i="22" s="1"/>
  <c r="L356" i="22"/>
  <c r="I356" i="22"/>
  <c r="O356" i="22" s="1"/>
  <c r="H356" i="22"/>
  <c r="M355" i="22"/>
  <c r="P355" i="22" s="1"/>
  <c r="R355" i="22" s="1"/>
  <c r="L355" i="22"/>
  <c r="I355" i="22"/>
  <c r="O355" i="22" s="1"/>
  <c r="H355" i="22"/>
  <c r="M354" i="22"/>
  <c r="L354" i="22"/>
  <c r="I354" i="22"/>
  <c r="H354" i="22"/>
  <c r="M353" i="22"/>
  <c r="L353" i="22"/>
  <c r="I353" i="22"/>
  <c r="O353" i="22" s="1"/>
  <c r="H353" i="22"/>
  <c r="M352" i="22"/>
  <c r="P352" i="22" s="1"/>
  <c r="R352" i="22" s="1"/>
  <c r="L352" i="22"/>
  <c r="I352" i="22"/>
  <c r="H352" i="22"/>
  <c r="M351" i="22"/>
  <c r="L351" i="22"/>
  <c r="I351" i="22"/>
  <c r="O351" i="22" s="1"/>
  <c r="H351" i="22"/>
  <c r="M350" i="22"/>
  <c r="P350" i="22" s="1"/>
  <c r="R350" i="22" s="1"/>
  <c r="L350" i="22"/>
  <c r="I350" i="22"/>
  <c r="O350" i="22" s="1"/>
  <c r="H350" i="22"/>
  <c r="M349" i="22"/>
  <c r="L349" i="22"/>
  <c r="I349" i="22"/>
  <c r="O349" i="22" s="1"/>
  <c r="H349" i="22"/>
  <c r="M348" i="22"/>
  <c r="L348" i="22"/>
  <c r="I348" i="22"/>
  <c r="O348" i="22" s="1"/>
  <c r="H348" i="22"/>
  <c r="M347" i="22"/>
  <c r="P347" i="22" s="1"/>
  <c r="L347" i="22"/>
  <c r="I347" i="22"/>
  <c r="O347" i="22" s="1"/>
  <c r="H347" i="22"/>
  <c r="M346" i="22"/>
  <c r="P346" i="22" s="1"/>
  <c r="L346" i="22"/>
  <c r="I346" i="22"/>
  <c r="H346" i="22"/>
  <c r="M345" i="22"/>
  <c r="P345" i="22" s="1"/>
  <c r="L345" i="22"/>
  <c r="I345" i="22"/>
  <c r="O345" i="22" s="1"/>
  <c r="H345" i="22"/>
  <c r="M344" i="22"/>
  <c r="P344" i="22" s="1"/>
  <c r="L344" i="22"/>
  <c r="I344" i="22"/>
  <c r="O344" i="22" s="1"/>
  <c r="H344" i="22"/>
  <c r="M343" i="22"/>
  <c r="L343" i="22"/>
  <c r="I343" i="22"/>
  <c r="O343" i="22" s="1"/>
  <c r="H343" i="22"/>
  <c r="M342" i="22"/>
  <c r="P342" i="22" s="1"/>
  <c r="R342" i="22" s="1"/>
  <c r="L342" i="22"/>
  <c r="I342" i="22"/>
  <c r="O342" i="22" s="1"/>
  <c r="H342" i="22"/>
  <c r="M341" i="22"/>
  <c r="P341" i="22" s="1"/>
  <c r="L341" i="22"/>
  <c r="I341" i="22"/>
  <c r="O341" i="22" s="1"/>
  <c r="H341" i="22"/>
  <c r="M340" i="22"/>
  <c r="P340" i="22" s="1"/>
  <c r="L340" i="22"/>
  <c r="I340" i="22"/>
  <c r="O340" i="22" s="1"/>
  <c r="H340" i="22"/>
  <c r="M339" i="22"/>
  <c r="P339" i="22" s="1"/>
  <c r="R339" i="22" s="1"/>
  <c r="L339" i="22"/>
  <c r="I339" i="22"/>
  <c r="O339" i="22" s="1"/>
  <c r="H339" i="22"/>
  <c r="M338" i="22"/>
  <c r="L338" i="22"/>
  <c r="I338" i="22"/>
  <c r="H338" i="22"/>
  <c r="M337" i="22"/>
  <c r="P337" i="22" s="1"/>
  <c r="L337" i="22"/>
  <c r="I337" i="22"/>
  <c r="O337" i="22" s="1"/>
  <c r="H337" i="22"/>
  <c r="M336" i="22"/>
  <c r="P336" i="22" s="1"/>
  <c r="R336" i="22" s="1"/>
  <c r="L336" i="22"/>
  <c r="I336" i="22"/>
  <c r="H336" i="22"/>
  <c r="M335" i="22"/>
  <c r="L335" i="22"/>
  <c r="I335" i="22"/>
  <c r="O335" i="22" s="1"/>
  <c r="H335" i="22"/>
  <c r="M334" i="22"/>
  <c r="P334" i="22" s="1"/>
  <c r="R334" i="22" s="1"/>
  <c r="L334" i="22"/>
  <c r="I334" i="22"/>
  <c r="O334" i="22" s="1"/>
  <c r="H334" i="22"/>
  <c r="M333" i="22"/>
  <c r="P333" i="22" s="1"/>
  <c r="R333" i="22" s="1"/>
  <c r="L333" i="22"/>
  <c r="I333" i="22"/>
  <c r="O333" i="22" s="1"/>
  <c r="H333" i="22"/>
  <c r="M332" i="22"/>
  <c r="P332" i="22" s="1"/>
  <c r="R332" i="22" s="1"/>
  <c r="L332" i="22"/>
  <c r="I332" i="22"/>
  <c r="O332" i="22" s="1"/>
  <c r="H332" i="22"/>
  <c r="M331" i="22"/>
  <c r="P331" i="22" s="1"/>
  <c r="L331" i="22"/>
  <c r="I331" i="22"/>
  <c r="O331" i="22" s="1"/>
  <c r="H331" i="22"/>
  <c r="M330" i="22"/>
  <c r="P330" i="22" s="1"/>
  <c r="L330" i="22"/>
  <c r="I330" i="22"/>
  <c r="H330" i="22"/>
  <c r="M329" i="22"/>
  <c r="P329" i="22" s="1"/>
  <c r="R329" i="22" s="1"/>
  <c r="L329" i="22"/>
  <c r="I329" i="22"/>
  <c r="H329" i="22"/>
  <c r="M328" i="22"/>
  <c r="L328" i="22"/>
  <c r="I328" i="22"/>
  <c r="O328" i="22" s="1"/>
  <c r="H328" i="22"/>
  <c r="M327" i="22"/>
  <c r="L327" i="22"/>
  <c r="I327" i="22"/>
  <c r="O327" i="22" s="1"/>
  <c r="H327" i="22"/>
  <c r="M326" i="22"/>
  <c r="P326" i="22" s="1"/>
  <c r="L326" i="22"/>
  <c r="I326" i="22"/>
  <c r="O326" i="22" s="1"/>
  <c r="H326" i="22"/>
  <c r="M140" i="22"/>
  <c r="P140" i="22" s="1"/>
  <c r="L140" i="22"/>
  <c r="I140" i="22"/>
  <c r="O140" i="22" s="1"/>
  <c r="H140" i="22"/>
  <c r="M139" i="22"/>
  <c r="L139" i="22"/>
  <c r="I139" i="22"/>
  <c r="O139" i="22" s="1"/>
  <c r="H139" i="22"/>
  <c r="M138" i="22"/>
  <c r="L138" i="22"/>
  <c r="I138" i="22"/>
  <c r="H138" i="22"/>
  <c r="M137" i="22"/>
  <c r="P137" i="22" s="1"/>
  <c r="L137" i="22"/>
  <c r="I137" i="22"/>
  <c r="O137" i="22" s="1"/>
  <c r="H137" i="22"/>
  <c r="M136" i="22"/>
  <c r="P136" i="22" s="1"/>
  <c r="R136" i="22" s="1"/>
  <c r="L136" i="22"/>
  <c r="I136" i="22"/>
  <c r="O136" i="22" s="1"/>
  <c r="H136" i="22"/>
  <c r="M135" i="22"/>
  <c r="P135" i="22" s="1"/>
  <c r="L135" i="22"/>
  <c r="I135" i="22"/>
  <c r="H135" i="22"/>
  <c r="M134" i="22"/>
  <c r="P134" i="22" s="1"/>
  <c r="L134" i="22"/>
  <c r="I134" i="22"/>
  <c r="O134" i="22" s="1"/>
  <c r="H134" i="22"/>
  <c r="M133" i="22"/>
  <c r="L133" i="22"/>
  <c r="I133" i="22"/>
  <c r="O133" i="22" s="1"/>
  <c r="H133" i="22"/>
  <c r="M132" i="22"/>
  <c r="L132" i="22"/>
  <c r="I132" i="22"/>
  <c r="O132" i="22" s="1"/>
  <c r="H132" i="22"/>
  <c r="M131" i="22"/>
  <c r="L131" i="22"/>
  <c r="I131" i="22"/>
  <c r="O131" i="22" s="1"/>
  <c r="H131" i="22"/>
  <c r="M130" i="22"/>
  <c r="L130" i="22"/>
  <c r="I130" i="22"/>
  <c r="H130" i="22"/>
  <c r="M129" i="22"/>
  <c r="L129" i="22"/>
  <c r="I129" i="22"/>
  <c r="O129" i="22" s="1"/>
  <c r="H129" i="22"/>
  <c r="M128" i="22"/>
  <c r="P128" i="22" s="1"/>
  <c r="R128" i="22" s="1"/>
  <c r="L128" i="22"/>
  <c r="I128" i="22"/>
  <c r="H128" i="22"/>
  <c r="M127" i="22"/>
  <c r="L127" i="22"/>
  <c r="I127" i="22"/>
  <c r="O127" i="22" s="1"/>
  <c r="H127" i="22"/>
  <c r="M126" i="22"/>
  <c r="P126" i="22" s="1"/>
  <c r="L126" i="22"/>
  <c r="I126" i="22"/>
  <c r="O126" i="22" s="1"/>
  <c r="H126" i="22"/>
  <c r="M125" i="22"/>
  <c r="L125" i="22"/>
  <c r="I125" i="22"/>
  <c r="O125" i="22" s="1"/>
  <c r="H125" i="22"/>
  <c r="M124" i="22"/>
  <c r="P124" i="22" s="1"/>
  <c r="R124" i="22" s="1"/>
  <c r="L124" i="22"/>
  <c r="I124" i="22"/>
  <c r="O124" i="22" s="1"/>
  <c r="H124" i="22"/>
  <c r="M123" i="22"/>
  <c r="L123" i="22"/>
  <c r="I123" i="22"/>
  <c r="O123" i="22" s="1"/>
  <c r="H123" i="22"/>
  <c r="M122" i="22"/>
  <c r="L122" i="22"/>
  <c r="I122" i="22"/>
  <c r="H122" i="22"/>
  <c r="M121" i="22"/>
  <c r="L121" i="22"/>
  <c r="I121" i="22"/>
  <c r="O121" i="22" s="1"/>
  <c r="H121" i="22"/>
  <c r="M120" i="22"/>
  <c r="L120" i="22"/>
  <c r="I120" i="22"/>
  <c r="O120" i="22" s="1"/>
  <c r="H120" i="22"/>
  <c r="M119" i="22"/>
  <c r="P119" i="22" s="1"/>
  <c r="L119" i="22"/>
  <c r="I119" i="22"/>
  <c r="O119" i="22" s="1"/>
  <c r="H119" i="22"/>
  <c r="M118" i="22"/>
  <c r="P118" i="22" s="1"/>
  <c r="L118" i="22"/>
  <c r="I118" i="22"/>
  <c r="O118" i="22" s="1"/>
  <c r="H118" i="22"/>
  <c r="M117" i="22"/>
  <c r="P117" i="22" s="1"/>
  <c r="L117" i="22"/>
  <c r="I117" i="22"/>
  <c r="O117" i="22" s="1"/>
  <c r="H117" i="22"/>
  <c r="M116" i="22"/>
  <c r="P116" i="22" s="1"/>
  <c r="L116" i="22"/>
  <c r="I116" i="22"/>
  <c r="O116" i="22" s="1"/>
  <c r="H116" i="22"/>
  <c r="M115" i="22"/>
  <c r="L115" i="22"/>
  <c r="I115" i="22"/>
  <c r="O115" i="22" s="1"/>
  <c r="H115" i="22"/>
  <c r="M114" i="22"/>
  <c r="L114" i="22"/>
  <c r="I114" i="22"/>
  <c r="H114" i="22"/>
  <c r="M113" i="22"/>
  <c r="P113" i="22" s="1"/>
  <c r="R113" i="22" s="1"/>
  <c r="L113" i="22"/>
  <c r="I113" i="22"/>
  <c r="O113" i="22" s="1"/>
  <c r="H113" i="22"/>
  <c r="M112" i="22"/>
  <c r="P112" i="22" s="1"/>
  <c r="R112" i="22" s="1"/>
  <c r="L112" i="22"/>
  <c r="I112" i="22"/>
  <c r="O112" i="22" s="1"/>
  <c r="H112" i="22"/>
  <c r="M111" i="22"/>
  <c r="P111" i="22" s="1"/>
  <c r="L111" i="22"/>
  <c r="I111" i="22"/>
  <c r="O111" i="22" s="1"/>
  <c r="H111" i="22"/>
  <c r="M110" i="22"/>
  <c r="P110" i="22" s="1"/>
  <c r="L110" i="22"/>
  <c r="I110" i="22"/>
  <c r="O110" i="22" s="1"/>
  <c r="H110" i="22"/>
  <c r="M109" i="22"/>
  <c r="P109" i="22" s="1"/>
  <c r="L109" i="22"/>
  <c r="I109" i="22"/>
  <c r="O109" i="22" s="1"/>
  <c r="H109" i="22"/>
  <c r="M108" i="22"/>
  <c r="P108" i="22" s="1"/>
  <c r="R108" i="22" s="1"/>
  <c r="L108" i="22"/>
  <c r="I108" i="22"/>
  <c r="O108" i="22" s="1"/>
  <c r="H108" i="22"/>
  <c r="M107" i="22"/>
  <c r="P107" i="22" s="1"/>
  <c r="L107" i="22"/>
  <c r="I107" i="22"/>
  <c r="O107" i="22" s="1"/>
  <c r="H107" i="22"/>
  <c r="M106" i="22"/>
  <c r="P106" i="22" s="1"/>
  <c r="L106" i="22"/>
  <c r="I106" i="22"/>
  <c r="O106" i="22" s="1"/>
  <c r="H106" i="22"/>
  <c r="M105" i="22"/>
  <c r="P105" i="22" s="1"/>
  <c r="L105" i="22"/>
  <c r="I105" i="22"/>
  <c r="O105" i="22" s="1"/>
  <c r="H105" i="22"/>
  <c r="M104" i="22"/>
  <c r="P104" i="22" s="1"/>
  <c r="L104" i="22"/>
  <c r="I104" i="22"/>
  <c r="O104" i="22" s="1"/>
  <c r="H104" i="22"/>
  <c r="M103" i="22"/>
  <c r="P103" i="22" s="1"/>
  <c r="R103" i="22" s="1"/>
  <c r="L103" i="22"/>
  <c r="I103" i="22"/>
  <c r="O103" i="22" s="1"/>
  <c r="H103" i="22"/>
  <c r="M102" i="22"/>
  <c r="P102" i="22" s="1"/>
  <c r="R102" i="22" s="1"/>
  <c r="L102" i="22"/>
  <c r="I102" i="22"/>
  <c r="O102" i="22" s="1"/>
  <c r="H102" i="22"/>
  <c r="M101" i="22"/>
  <c r="L101" i="22"/>
  <c r="I101" i="22"/>
  <c r="O101" i="22" s="1"/>
  <c r="H101" i="22"/>
  <c r="M100" i="22"/>
  <c r="L100" i="22"/>
  <c r="I100" i="22"/>
  <c r="O100" i="22" s="1"/>
  <c r="H100" i="22"/>
  <c r="M99" i="22"/>
  <c r="P99" i="22" s="1"/>
  <c r="L99" i="22"/>
  <c r="I99" i="22"/>
  <c r="O99" i="22" s="1"/>
  <c r="H99" i="22"/>
  <c r="M98" i="22"/>
  <c r="P98" i="22" s="1"/>
  <c r="L98" i="22"/>
  <c r="I98" i="22"/>
  <c r="O98" i="22" s="1"/>
  <c r="H98" i="22"/>
  <c r="M97" i="22"/>
  <c r="L97" i="22"/>
  <c r="I97" i="22"/>
  <c r="O97" i="22" s="1"/>
  <c r="H97" i="22"/>
  <c r="M96" i="22"/>
  <c r="P96" i="22" s="1"/>
  <c r="R96" i="22" s="1"/>
  <c r="L96" i="22"/>
  <c r="I96" i="22"/>
  <c r="O96" i="22" s="1"/>
  <c r="H96" i="22"/>
  <c r="M95" i="22"/>
  <c r="P95" i="22" s="1"/>
  <c r="R95" i="22" s="1"/>
  <c r="L95" i="22"/>
  <c r="I95" i="22"/>
  <c r="O95" i="22" s="1"/>
  <c r="H95" i="22"/>
  <c r="M94" i="22"/>
  <c r="P94" i="22" s="1"/>
  <c r="L94" i="22"/>
  <c r="I94" i="22"/>
  <c r="O94" i="22" s="1"/>
  <c r="H94" i="22"/>
  <c r="M93" i="22"/>
  <c r="P93" i="22" s="1"/>
  <c r="L93" i="22"/>
  <c r="I93" i="22"/>
  <c r="O93" i="22" s="1"/>
  <c r="H93" i="22"/>
  <c r="M92" i="22"/>
  <c r="P92" i="22" s="1"/>
  <c r="L92" i="22"/>
  <c r="I92" i="22"/>
  <c r="O92" i="22" s="1"/>
  <c r="H92" i="22"/>
  <c r="M91" i="22"/>
  <c r="P91" i="22" s="1"/>
  <c r="L91" i="22"/>
  <c r="I91" i="22"/>
  <c r="O91" i="22" s="1"/>
  <c r="H91" i="22"/>
  <c r="M90" i="22"/>
  <c r="P90" i="22" s="1"/>
  <c r="L90" i="22"/>
  <c r="I90" i="22"/>
  <c r="O90" i="22" s="1"/>
  <c r="H90" i="22"/>
  <c r="M89" i="22"/>
  <c r="L89" i="22"/>
  <c r="I89" i="22"/>
  <c r="O89" i="22" s="1"/>
  <c r="H89" i="22"/>
  <c r="M88" i="22"/>
  <c r="P88" i="22" s="1"/>
  <c r="R88" i="22" s="1"/>
  <c r="L88" i="22"/>
  <c r="I88" i="22"/>
  <c r="O88" i="22" s="1"/>
  <c r="H88" i="22"/>
  <c r="M87" i="22"/>
  <c r="P87" i="22" s="1"/>
  <c r="R87" i="22" s="1"/>
  <c r="L87" i="22"/>
  <c r="I87" i="22"/>
  <c r="O87" i="22" s="1"/>
  <c r="H87" i="22"/>
  <c r="M86" i="22"/>
  <c r="P86" i="22" s="1"/>
  <c r="L86" i="22"/>
  <c r="I86" i="22"/>
  <c r="O86" i="22" s="1"/>
  <c r="H86" i="22"/>
  <c r="M85" i="22"/>
  <c r="P85" i="22" s="1"/>
  <c r="L85" i="22"/>
  <c r="I85" i="22"/>
  <c r="O85" i="22" s="1"/>
  <c r="H85" i="22"/>
  <c r="M84" i="22"/>
  <c r="P84" i="22" s="1"/>
  <c r="R84" i="22" s="1"/>
  <c r="L84" i="22"/>
  <c r="I84" i="22"/>
  <c r="O84" i="22" s="1"/>
  <c r="H84" i="22"/>
  <c r="M83" i="22"/>
  <c r="P83" i="22" s="1"/>
  <c r="L83" i="22"/>
  <c r="I83" i="22"/>
  <c r="O83" i="22" s="1"/>
  <c r="H83" i="22"/>
  <c r="M82" i="22"/>
  <c r="P82" i="22" s="1"/>
  <c r="L82" i="22"/>
  <c r="I82" i="22"/>
  <c r="O82" i="22" s="1"/>
  <c r="H82" i="22"/>
  <c r="M81" i="22"/>
  <c r="L81" i="22"/>
  <c r="I81" i="22"/>
  <c r="O81" i="22" s="1"/>
  <c r="H81" i="22"/>
  <c r="M80" i="22"/>
  <c r="L80" i="22"/>
  <c r="I80" i="22"/>
  <c r="O80" i="22" s="1"/>
  <c r="H80" i="22"/>
  <c r="M79" i="22"/>
  <c r="P79" i="22" s="1"/>
  <c r="R79" i="22" s="1"/>
  <c r="L79" i="22"/>
  <c r="I79" i="22"/>
  <c r="H79" i="22"/>
  <c r="M78" i="22"/>
  <c r="P78" i="22" s="1"/>
  <c r="L78" i="22"/>
  <c r="I78" i="22"/>
  <c r="O78" i="22" s="1"/>
  <c r="H78" i="22"/>
  <c r="M77" i="22"/>
  <c r="L77" i="22"/>
  <c r="I77" i="22"/>
  <c r="O77" i="22" s="1"/>
  <c r="H77" i="22"/>
  <c r="M76" i="22"/>
  <c r="P76" i="22" s="1"/>
  <c r="R76" i="22" s="1"/>
  <c r="L76" i="22"/>
  <c r="I76" i="22"/>
  <c r="O76" i="22" s="1"/>
  <c r="H76" i="22"/>
  <c r="M75" i="22"/>
  <c r="P75" i="22" s="1"/>
  <c r="R75" i="22" s="1"/>
  <c r="L75" i="22"/>
  <c r="I75" i="22"/>
  <c r="O75" i="22" s="1"/>
  <c r="H75" i="22"/>
  <c r="M74" i="22"/>
  <c r="L74" i="22"/>
  <c r="I74" i="22"/>
  <c r="O74" i="22" s="1"/>
  <c r="H74" i="22"/>
  <c r="M73" i="22"/>
  <c r="L73" i="22"/>
  <c r="I73" i="22"/>
  <c r="O73" i="22" s="1"/>
  <c r="H73" i="22"/>
  <c r="M72" i="22"/>
  <c r="L72" i="22"/>
  <c r="I72" i="22"/>
  <c r="O72" i="22" s="1"/>
  <c r="H72" i="22"/>
  <c r="M71" i="22"/>
  <c r="L71" i="22"/>
  <c r="I71" i="22"/>
  <c r="O71" i="22" s="1"/>
  <c r="H71" i="22"/>
  <c r="M70" i="22"/>
  <c r="P70" i="22" s="1"/>
  <c r="L70" i="22"/>
  <c r="I70" i="22"/>
  <c r="O70" i="22" s="1"/>
  <c r="H70" i="22"/>
  <c r="M69" i="22"/>
  <c r="P69" i="22" s="1"/>
  <c r="L69" i="22"/>
  <c r="I69" i="22"/>
  <c r="O69" i="22" s="1"/>
  <c r="H69" i="22"/>
  <c r="M68" i="22"/>
  <c r="P68" i="22" s="1"/>
  <c r="R68" i="22" s="1"/>
  <c r="L68" i="22"/>
  <c r="I68" i="22"/>
  <c r="O68" i="22" s="1"/>
  <c r="H68" i="22"/>
  <c r="M67" i="22"/>
  <c r="P67" i="22" s="1"/>
  <c r="L67" i="22"/>
  <c r="I67" i="22"/>
  <c r="O67" i="22" s="1"/>
  <c r="H67" i="22"/>
  <c r="M66" i="22"/>
  <c r="P66" i="22" s="1"/>
  <c r="L66" i="22"/>
  <c r="I66" i="22"/>
  <c r="H66" i="22"/>
  <c r="M65" i="22"/>
  <c r="L65" i="22"/>
  <c r="I65" i="22"/>
  <c r="O65" i="22" s="1"/>
  <c r="H65" i="22"/>
  <c r="M64" i="22"/>
  <c r="L64" i="22"/>
  <c r="I64" i="22"/>
  <c r="O64" i="22" s="1"/>
  <c r="H64" i="22"/>
  <c r="M63" i="22"/>
  <c r="L63" i="22"/>
  <c r="I63" i="22"/>
  <c r="O63" i="22" s="1"/>
  <c r="H63" i="22"/>
  <c r="X62" i="22"/>
  <c r="M62" i="22"/>
  <c r="P62" i="22" s="1"/>
  <c r="R62" i="22" s="1"/>
  <c r="L62" i="22"/>
  <c r="I62" i="22"/>
  <c r="O62" i="22" s="1"/>
  <c r="H62" i="22"/>
  <c r="AI61" i="22"/>
  <c r="AH61" i="22"/>
  <c r="AE61" i="22"/>
  <c r="AK61" i="22" s="1"/>
  <c r="AD61" i="22"/>
  <c r="M61" i="22"/>
  <c r="P61" i="22" s="1"/>
  <c r="R61" i="22" s="1"/>
  <c r="L61" i="22"/>
  <c r="I61" i="22"/>
  <c r="O61" i="22" s="1"/>
  <c r="H61" i="22"/>
  <c r="AI60" i="22"/>
  <c r="AL60" i="22" s="1"/>
  <c r="AH60" i="22"/>
  <c r="AE60" i="22"/>
  <c r="AK60" i="22" s="1"/>
  <c r="AD60" i="22"/>
  <c r="M60" i="22"/>
  <c r="P60" i="22" s="1"/>
  <c r="L60" i="22"/>
  <c r="I60" i="22"/>
  <c r="O60" i="22" s="1"/>
  <c r="H60" i="22"/>
  <c r="AI59" i="22"/>
  <c r="AH59" i="22"/>
  <c r="AE59" i="22"/>
  <c r="AD59" i="22"/>
  <c r="Z59" i="22"/>
  <c r="M59" i="22"/>
  <c r="L59" i="22"/>
  <c r="I59" i="22"/>
  <c r="O59" i="22" s="1"/>
  <c r="H59" i="22"/>
  <c r="AI58" i="22"/>
  <c r="AH58" i="22"/>
  <c r="AE58" i="22"/>
  <c r="AK58" i="22" s="1"/>
  <c r="AD58" i="22"/>
  <c r="M58" i="22"/>
  <c r="L58" i="22"/>
  <c r="I58" i="22"/>
  <c r="O58" i="22" s="1"/>
  <c r="H58" i="22"/>
  <c r="AH57" i="22"/>
  <c r="AI57" i="22" s="1"/>
  <c r="AL57" i="22" s="1"/>
  <c r="AD57" i="22"/>
  <c r="AE57" i="22" s="1"/>
  <c r="AK57" i="22" s="1"/>
  <c r="M57" i="22"/>
  <c r="L57" i="22"/>
  <c r="I57" i="22"/>
  <c r="O57" i="22" s="1"/>
  <c r="H57" i="22"/>
  <c r="AH56" i="22"/>
  <c r="AI56" i="22" s="1"/>
  <c r="AL56" i="22" s="1"/>
  <c r="AD56" i="22"/>
  <c r="AE56" i="22" s="1"/>
  <c r="M56" i="22"/>
  <c r="P56" i="22" s="1"/>
  <c r="L56" i="22"/>
  <c r="I56" i="22"/>
  <c r="H56" i="22"/>
  <c r="AI55" i="22"/>
  <c r="AL55" i="22" s="1"/>
  <c r="AH55" i="22"/>
  <c r="AE55" i="22"/>
  <c r="AK55" i="22" s="1"/>
  <c r="AD55" i="22"/>
  <c r="M55" i="22"/>
  <c r="L55" i="22"/>
  <c r="I55" i="22"/>
  <c r="O55" i="22" s="1"/>
  <c r="H55" i="22"/>
  <c r="AI54" i="22"/>
  <c r="AL54" i="22" s="1"/>
  <c r="AH54" i="22"/>
  <c r="AE54" i="22"/>
  <c r="AK54" i="22" s="1"/>
  <c r="AD54" i="22"/>
  <c r="M54" i="22"/>
  <c r="P54" i="22" s="1"/>
  <c r="L54" i="22"/>
  <c r="I54" i="22"/>
  <c r="O54" i="22" s="1"/>
  <c r="H54" i="22"/>
  <c r="AI53" i="22"/>
  <c r="AH53" i="22"/>
  <c r="AE53" i="22"/>
  <c r="AK53" i="22" s="1"/>
  <c r="AD53" i="22"/>
  <c r="W53" i="22"/>
  <c r="W54" i="22" s="1"/>
  <c r="W55" i="22" s="1"/>
  <c r="W56" i="22" s="1"/>
  <c r="W57" i="22" s="1"/>
  <c r="W58" i="22" s="1"/>
  <c r="W59" i="22" s="1"/>
  <c r="W60" i="22" s="1"/>
  <c r="W61" i="22" s="1"/>
  <c r="M53" i="22"/>
  <c r="L53" i="22"/>
  <c r="I53" i="22"/>
  <c r="O53" i="22" s="1"/>
  <c r="H53" i="22"/>
  <c r="AI52" i="22"/>
  <c r="AH52" i="22"/>
  <c r="AE52" i="22"/>
  <c r="AK52" i="22" s="1"/>
  <c r="AD52" i="22"/>
  <c r="M52" i="22"/>
  <c r="P52" i="22" s="1"/>
  <c r="L52" i="22"/>
  <c r="I52" i="22"/>
  <c r="O52" i="22" s="1"/>
  <c r="H52" i="22"/>
  <c r="M51" i="22"/>
  <c r="L51" i="22"/>
  <c r="I51" i="22"/>
  <c r="O51" i="22" s="1"/>
  <c r="H51" i="22"/>
  <c r="M50" i="22"/>
  <c r="L50" i="22"/>
  <c r="I50" i="22"/>
  <c r="H50" i="22"/>
  <c r="M49" i="22"/>
  <c r="L49" i="22"/>
  <c r="I49" i="22"/>
  <c r="O49" i="22" s="1"/>
  <c r="H49" i="22"/>
  <c r="M48" i="22"/>
  <c r="P48" i="22" s="1"/>
  <c r="L48" i="22"/>
  <c r="I48" i="22"/>
  <c r="O48" i="22" s="1"/>
  <c r="H48" i="22"/>
  <c r="M47" i="22"/>
  <c r="L47" i="22"/>
  <c r="I47" i="22"/>
  <c r="O47" i="22" s="1"/>
  <c r="H47" i="22"/>
  <c r="M46" i="22"/>
  <c r="P46" i="22" s="1"/>
  <c r="L46" i="22"/>
  <c r="I46" i="22"/>
  <c r="O46" i="22" s="1"/>
  <c r="H46" i="22"/>
  <c r="M45" i="22"/>
  <c r="P45" i="22" s="1"/>
  <c r="L45" i="22"/>
  <c r="I45" i="22"/>
  <c r="O45" i="22" s="1"/>
  <c r="H45" i="22"/>
  <c r="M44" i="22"/>
  <c r="L44" i="22"/>
  <c r="I44" i="22"/>
  <c r="O44" i="22" s="1"/>
  <c r="H44" i="22"/>
  <c r="M43" i="22"/>
  <c r="P43" i="22" s="1"/>
  <c r="R43" i="22" s="1"/>
  <c r="L43" i="22"/>
  <c r="I43" i="22"/>
  <c r="O43" i="22" s="1"/>
  <c r="H43" i="22"/>
  <c r="M42" i="22"/>
  <c r="L42" i="22"/>
  <c r="I42" i="22"/>
  <c r="O42" i="22" s="1"/>
  <c r="H42" i="22"/>
  <c r="A42" i="22"/>
  <c r="A43" i="22" s="1"/>
  <c r="A44" i="22" s="1"/>
  <c r="A45" i="22" s="1"/>
  <c r="A46" i="22" s="1"/>
  <c r="A47" i="22" s="1"/>
  <c r="A48" i="22" s="1"/>
  <c r="A49" i="22" s="1"/>
  <c r="A50" i="22" s="1"/>
  <c r="A51" i="22" s="1"/>
  <c r="A52" i="22" s="1"/>
  <c r="A53" i="22" s="1"/>
  <c r="A54" i="22" s="1"/>
  <c r="A55" i="22" s="1"/>
  <c r="M41" i="22"/>
  <c r="P41" i="22" s="1"/>
  <c r="L41" i="22"/>
  <c r="I41" i="22"/>
  <c r="H41" i="22"/>
  <c r="P40" i="22"/>
  <c r="J18" i="22"/>
  <c r="J16" i="22"/>
  <c r="J13" i="22"/>
  <c r="J12" i="22"/>
  <c r="J9" i="22"/>
  <c r="P324" i="22" l="1"/>
  <c r="O122" i="22"/>
  <c r="O130" i="22"/>
  <c r="O138" i="22"/>
  <c r="N421" i="22"/>
  <c r="N453" i="22"/>
  <c r="Q537" i="22"/>
  <c r="O114" i="22"/>
  <c r="O50" i="22"/>
  <c r="P122" i="22"/>
  <c r="R122" i="22" s="1"/>
  <c r="P130" i="22"/>
  <c r="Q130" i="22" s="1"/>
  <c r="P138" i="22"/>
  <c r="P50" i="22"/>
  <c r="O330" i="22"/>
  <c r="O338" i="22"/>
  <c r="O242" i="22"/>
  <c r="P282" i="22"/>
  <c r="R282" i="22" s="1"/>
  <c r="P290" i="22"/>
  <c r="P298" i="22"/>
  <c r="P306" i="22"/>
  <c r="P314" i="22"/>
  <c r="P322" i="22"/>
  <c r="N283" i="22"/>
  <c r="N291" i="22"/>
  <c r="N303" i="22"/>
  <c r="N311" i="22"/>
  <c r="N315" i="22"/>
  <c r="N323" i="22"/>
  <c r="O146" i="22"/>
  <c r="O154" i="22"/>
  <c r="O162" i="22"/>
  <c r="O170" i="22"/>
  <c r="O178" i="22"/>
  <c r="O186" i="22"/>
  <c r="O194" i="22"/>
  <c r="O202" i="22"/>
  <c r="O210" i="22"/>
  <c r="O218" i="22"/>
  <c r="O226" i="22"/>
  <c r="O234" i="22"/>
  <c r="O354" i="22"/>
  <c r="N358" i="22"/>
  <c r="O362" i="22"/>
  <c r="O370" i="22"/>
  <c r="O378" i="22"/>
  <c r="O386" i="22"/>
  <c r="O394" i="22"/>
  <c r="O402" i="22"/>
  <c r="O410" i="22"/>
  <c r="Q410" i="22" s="1"/>
  <c r="O418" i="22"/>
  <c r="O426" i="22"/>
  <c r="O434" i="22"/>
  <c r="O442" i="22"/>
  <c r="O450" i="22"/>
  <c r="O458" i="22"/>
  <c r="O474" i="22"/>
  <c r="O482" i="22"/>
  <c r="O490" i="22"/>
  <c r="O498" i="22"/>
  <c r="O506" i="22"/>
  <c r="O514" i="22"/>
  <c r="O522" i="22"/>
  <c r="O530" i="22"/>
  <c r="O538" i="22"/>
  <c r="Q538" i="22" s="1"/>
  <c r="O250" i="22"/>
  <c r="O258" i="22"/>
  <c r="O266" i="22"/>
  <c r="O274" i="22"/>
  <c r="O282" i="22"/>
  <c r="O290" i="22"/>
  <c r="O298" i="22"/>
  <c r="O306" i="22"/>
  <c r="O314" i="22"/>
  <c r="Q314" i="22" s="1"/>
  <c r="O322" i="22"/>
  <c r="P42" i="22"/>
  <c r="N42" i="22"/>
  <c r="AJ52" i="22"/>
  <c r="AL52" i="22"/>
  <c r="AN52" i="22" s="1"/>
  <c r="N53" i="22"/>
  <c r="P53" i="22"/>
  <c r="Q53" i="22" s="1"/>
  <c r="N58" i="22"/>
  <c r="AL58" i="22"/>
  <c r="AJ58" i="22"/>
  <c r="N59" i="22"/>
  <c r="AL59" i="22"/>
  <c r="N64" i="22"/>
  <c r="N65" i="22"/>
  <c r="P65" i="22"/>
  <c r="Q65" i="22" s="1"/>
  <c r="P72" i="22"/>
  <c r="R72" i="22" s="1"/>
  <c r="N72" i="22"/>
  <c r="N73" i="22"/>
  <c r="P80" i="22"/>
  <c r="R80" i="22" s="1"/>
  <c r="N80" i="22"/>
  <c r="N81" i="22"/>
  <c r="P81" i="22"/>
  <c r="Q86" i="22"/>
  <c r="N89" i="22"/>
  <c r="P97" i="22"/>
  <c r="Q97" i="22" s="1"/>
  <c r="N97" i="22"/>
  <c r="P100" i="22"/>
  <c r="N100" i="22"/>
  <c r="P101" i="22"/>
  <c r="N101" i="22"/>
  <c r="P114" i="22"/>
  <c r="Q114" i="22" s="1"/>
  <c r="N114" i="22"/>
  <c r="N120" i="22"/>
  <c r="P131" i="22"/>
  <c r="R131" i="22" s="1"/>
  <c r="N131" i="22"/>
  <c r="N132" i="22"/>
  <c r="P132" i="22"/>
  <c r="R132" i="22" s="1"/>
  <c r="P338" i="22"/>
  <c r="R338" i="22" s="1"/>
  <c r="N338" i="22"/>
  <c r="N348" i="22"/>
  <c r="P353" i="22"/>
  <c r="N353" i="22"/>
  <c r="P354" i="22"/>
  <c r="R354" i="22" s="1"/>
  <c r="N354" i="22"/>
  <c r="N357" i="22"/>
  <c r="N360" i="22"/>
  <c r="P360" i="22"/>
  <c r="R360" i="22" s="1"/>
  <c r="R372" i="22"/>
  <c r="Q372" i="22"/>
  <c r="N376" i="22"/>
  <c r="Q391" i="22"/>
  <c r="N392" i="22"/>
  <c r="P392" i="22"/>
  <c r="R392" i="22" s="1"/>
  <c r="Q399" i="22"/>
  <c r="N415" i="22"/>
  <c r="P426" i="22"/>
  <c r="R426" i="22" s="1"/>
  <c r="N426" i="22"/>
  <c r="P440" i="22"/>
  <c r="N440" i="22"/>
  <c r="N446" i="22"/>
  <c r="O446" i="22"/>
  <c r="N448" i="22"/>
  <c r="Q456" i="22"/>
  <c r="P457" i="22"/>
  <c r="R457" i="22" s="1"/>
  <c r="N457" i="22"/>
  <c r="P464" i="22"/>
  <c r="N464" i="22"/>
  <c r="N468" i="22"/>
  <c r="P470" i="22"/>
  <c r="N470" i="22"/>
  <c r="P473" i="22"/>
  <c r="R473" i="22" s="1"/>
  <c r="N473" i="22"/>
  <c r="N485" i="22"/>
  <c r="N496" i="22"/>
  <c r="P496" i="22"/>
  <c r="Q496" i="22" s="1"/>
  <c r="P501" i="22"/>
  <c r="R501" i="22" s="1"/>
  <c r="N501" i="22"/>
  <c r="N513" i="22"/>
  <c r="P516" i="22"/>
  <c r="Q516" i="22" s="1"/>
  <c r="N516" i="22"/>
  <c r="N520" i="22"/>
  <c r="P520" i="22"/>
  <c r="P521" i="22"/>
  <c r="R521" i="22" s="1"/>
  <c r="N521" i="22"/>
  <c r="N522" i="22"/>
  <c r="P522" i="22"/>
  <c r="R522" i="22" s="1"/>
  <c r="N525" i="22"/>
  <c r="N526" i="22"/>
  <c r="N527" i="22"/>
  <c r="P529" i="22"/>
  <c r="R529" i="22" s="1"/>
  <c r="N529" i="22"/>
  <c r="P530" i="22"/>
  <c r="R530" i="22" s="1"/>
  <c r="N530" i="22"/>
  <c r="P533" i="22"/>
  <c r="R533" i="22" s="1"/>
  <c r="N533" i="22"/>
  <c r="N534" i="22"/>
  <c r="N535" i="22"/>
  <c r="N536" i="22"/>
  <c r="P536" i="22"/>
  <c r="N540" i="22"/>
  <c r="P540" i="22"/>
  <c r="Q540" i="22" s="1"/>
  <c r="P244" i="22"/>
  <c r="R244" i="22" s="1"/>
  <c r="N244" i="22"/>
  <c r="P245" i="22"/>
  <c r="R245" i="22" s="1"/>
  <c r="N245" i="22"/>
  <c r="P248" i="22"/>
  <c r="N248" i="22"/>
  <c r="P261" i="22"/>
  <c r="N261" i="22"/>
  <c r="P264" i="22"/>
  <c r="N264" i="22"/>
  <c r="N268" i="22"/>
  <c r="P269" i="22"/>
  <c r="N269" i="22"/>
  <c r="P272" i="22"/>
  <c r="N272" i="22"/>
  <c r="P273" i="22"/>
  <c r="N273" i="22"/>
  <c r="N276" i="22"/>
  <c r="P276" i="22"/>
  <c r="R276" i="22" s="1"/>
  <c r="P284" i="22"/>
  <c r="N284" i="22"/>
  <c r="P292" i="22"/>
  <c r="R292" i="22" s="1"/>
  <c r="N292" i="22"/>
  <c r="N296" i="22"/>
  <c r="P296" i="22"/>
  <c r="R296" i="22" s="1"/>
  <c r="P308" i="22"/>
  <c r="N308" i="22"/>
  <c r="N316" i="22"/>
  <c r="P316" i="22"/>
  <c r="R316" i="22" s="1"/>
  <c r="N320" i="22"/>
  <c r="P320" i="22"/>
  <c r="P141" i="22"/>
  <c r="R141" i="22" s="1"/>
  <c r="N141" i="22"/>
  <c r="P142" i="22"/>
  <c r="Q142" i="22" s="1"/>
  <c r="N142" i="22"/>
  <c r="P145" i="22"/>
  <c r="N145" i="22"/>
  <c r="P149" i="22"/>
  <c r="N149" i="22"/>
  <c r="P153" i="22"/>
  <c r="N153" i="22"/>
  <c r="P157" i="22"/>
  <c r="N157" i="22"/>
  <c r="N158" i="22"/>
  <c r="P161" i="22"/>
  <c r="N161" i="22"/>
  <c r="N162" i="22"/>
  <c r="P165" i="22"/>
  <c r="N165" i="22"/>
  <c r="N166" i="22"/>
  <c r="P169" i="22"/>
  <c r="N169" i="22"/>
  <c r="N170" i="22"/>
  <c r="P173" i="22"/>
  <c r="N173" i="22"/>
  <c r="N174" i="22"/>
  <c r="P177" i="22"/>
  <c r="N177" i="22"/>
  <c r="N178" i="22"/>
  <c r="P181" i="22"/>
  <c r="N181" i="22"/>
  <c r="N182" i="22"/>
  <c r="P185" i="22"/>
  <c r="N185" i="22"/>
  <c r="N186" i="22"/>
  <c r="P189" i="22"/>
  <c r="N189" i="22"/>
  <c r="N190" i="22"/>
  <c r="P193" i="22"/>
  <c r="N193" i="22"/>
  <c r="N194" i="22"/>
  <c r="P197" i="22"/>
  <c r="N197" i="22"/>
  <c r="N198" i="22"/>
  <c r="P201" i="22"/>
  <c r="N201" i="22"/>
  <c r="N202" i="22"/>
  <c r="P205" i="22"/>
  <c r="N205" i="22"/>
  <c r="N206" i="22"/>
  <c r="P209" i="22"/>
  <c r="N209" i="22"/>
  <c r="N210" i="22"/>
  <c r="P213" i="22"/>
  <c r="N213" i="22"/>
  <c r="N214" i="22"/>
  <c r="P217" i="22"/>
  <c r="N217" i="22"/>
  <c r="N218" i="22"/>
  <c r="P221" i="22"/>
  <c r="N221" i="22"/>
  <c r="N222" i="22"/>
  <c r="P225" i="22"/>
  <c r="N225" i="22"/>
  <c r="N226" i="22"/>
  <c r="P229" i="22"/>
  <c r="N229" i="22"/>
  <c r="N230" i="22"/>
  <c r="P233" i="22"/>
  <c r="R233" i="22" s="1"/>
  <c r="N233" i="22"/>
  <c r="N234" i="22"/>
  <c r="P237" i="22"/>
  <c r="R237" i="22" s="1"/>
  <c r="N237" i="22"/>
  <c r="N238" i="22"/>
  <c r="AN58" i="22"/>
  <c r="Q524" i="22"/>
  <c r="R524" i="22"/>
  <c r="R104" i="22"/>
  <c r="Q104" i="22"/>
  <c r="R340" i="22"/>
  <c r="Q340" i="22"/>
  <c r="R508" i="22"/>
  <c r="Q508" i="22"/>
  <c r="Q539" i="22"/>
  <c r="R164" i="22"/>
  <c r="R180" i="22"/>
  <c r="P199" i="22"/>
  <c r="N199" i="22"/>
  <c r="AM52" i="22"/>
  <c r="R53" i="22"/>
  <c r="P59" i="22"/>
  <c r="Q59" i="22" s="1"/>
  <c r="P64" i="22"/>
  <c r="R64" i="22" s="1"/>
  <c r="N96" i="22"/>
  <c r="P120" i="22"/>
  <c r="R120" i="22" s="1"/>
  <c r="N130" i="22"/>
  <c r="P348" i="22"/>
  <c r="R348" i="22" s="1"/>
  <c r="N372" i="22"/>
  <c r="N378" i="22"/>
  <c r="R399" i="22"/>
  <c r="N428" i="22"/>
  <c r="N429" i="22"/>
  <c r="N469" i="22"/>
  <c r="N500" i="22"/>
  <c r="N512" i="22"/>
  <c r="P525" i="22"/>
  <c r="P526" i="22"/>
  <c r="R526" i="22" s="1"/>
  <c r="P534" i="22"/>
  <c r="R534" i="22" s="1"/>
  <c r="N538" i="22"/>
  <c r="N257" i="22"/>
  <c r="N260" i="22"/>
  <c r="P268" i="22"/>
  <c r="R268" i="22" s="1"/>
  <c r="N146" i="22"/>
  <c r="P146" i="22"/>
  <c r="P195" i="22"/>
  <c r="N195" i="22"/>
  <c r="O204" i="22"/>
  <c r="Q204" i="22" s="1"/>
  <c r="N204" i="22"/>
  <c r="Q237" i="22"/>
  <c r="R156" i="22"/>
  <c r="R172" i="22"/>
  <c r="R188" i="22"/>
  <c r="P227" i="22"/>
  <c r="N227" i="22"/>
  <c r="O232" i="22"/>
  <c r="Q232" i="22" s="1"/>
  <c r="N232" i="22"/>
  <c r="N43" i="22"/>
  <c r="N57" i="22"/>
  <c r="N63" i="22"/>
  <c r="N107" i="22"/>
  <c r="N117" i="22"/>
  <c r="N332" i="22"/>
  <c r="O358" i="22"/>
  <c r="N398" i="22"/>
  <c r="N401" i="22"/>
  <c r="O421" i="22"/>
  <c r="Q421" i="22" s="1"/>
  <c r="N423" i="22"/>
  <c r="Q509" i="22"/>
  <c r="N532" i="22"/>
  <c r="N537" i="22"/>
  <c r="N253" i="22"/>
  <c r="N256" i="22"/>
  <c r="P312" i="22"/>
  <c r="R312" i="22" s="1"/>
  <c r="N312" i="22"/>
  <c r="N324" i="22"/>
  <c r="O148" i="22"/>
  <c r="Q148" i="22" s="1"/>
  <c r="N148" i="22"/>
  <c r="P155" i="22"/>
  <c r="N155" i="22"/>
  <c r="P159" i="22"/>
  <c r="N159" i="22"/>
  <c r="P163" i="22"/>
  <c r="N163" i="22"/>
  <c r="P167" i="22"/>
  <c r="N167" i="22"/>
  <c r="P171" i="22"/>
  <c r="N171" i="22"/>
  <c r="P175" i="22"/>
  <c r="N175" i="22"/>
  <c r="P179" i="22"/>
  <c r="N179" i="22"/>
  <c r="P183" i="22"/>
  <c r="N183" i="22"/>
  <c r="P187" i="22"/>
  <c r="N187" i="22"/>
  <c r="P191" i="22"/>
  <c r="N191" i="22"/>
  <c r="O200" i="22"/>
  <c r="Q200" i="22" s="1"/>
  <c r="N200" i="22"/>
  <c r="P223" i="22"/>
  <c r="N223" i="22"/>
  <c r="O228" i="22"/>
  <c r="N228" i="22"/>
  <c r="P239" i="22"/>
  <c r="N239" i="22"/>
  <c r="Q523" i="22"/>
  <c r="P151" i="22"/>
  <c r="N151" i="22"/>
  <c r="R160" i="22"/>
  <c r="R168" i="22"/>
  <c r="R184" i="22"/>
  <c r="O208" i="22"/>
  <c r="Q208" i="22" s="1"/>
  <c r="N208" i="22"/>
  <c r="N61" i="22"/>
  <c r="N87" i="22"/>
  <c r="N95" i="22"/>
  <c r="N99" i="22"/>
  <c r="N112" i="22"/>
  <c r="N124" i="22"/>
  <c r="P401" i="22"/>
  <c r="R401" i="22" s="1"/>
  <c r="P423" i="22"/>
  <c r="N450" i="22"/>
  <c r="N452" i="22"/>
  <c r="O453" i="22"/>
  <c r="Q453" i="22" s="1"/>
  <c r="P532" i="22"/>
  <c r="R532" i="22" s="1"/>
  <c r="N252" i="22"/>
  <c r="N279" i="22"/>
  <c r="N280" i="22"/>
  <c r="N304" i="22"/>
  <c r="P143" i="22"/>
  <c r="N143" i="22"/>
  <c r="N150" i="22"/>
  <c r="P150" i="22"/>
  <c r="O196" i="22"/>
  <c r="Q196" i="22" s="1"/>
  <c r="N196" i="22"/>
  <c r="P219" i="22"/>
  <c r="N219" i="22"/>
  <c r="R176" i="22"/>
  <c r="N49" i="22"/>
  <c r="N128" i="22"/>
  <c r="N133" i="22"/>
  <c r="Q364" i="22"/>
  <c r="N427" i="22"/>
  <c r="N441" i="22"/>
  <c r="N531" i="22"/>
  <c r="N249" i="22"/>
  <c r="N288" i="22"/>
  <c r="N295" i="22"/>
  <c r="Q304" i="22"/>
  <c r="O152" i="22"/>
  <c r="Q152" i="22" s="1"/>
  <c r="N152" i="22"/>
  <c r="O192" i="22"/>
  <c r="Q192" i="22" s="1"/>
  <c r="N192" i="22"/>
  <c r="P215" i="22"/>
  <c r="N215" i="22"/>
  <c r="O224" i="22"/>
  <c r="N224" i="22"/>
  <c r="P235" i="22"/>
  <c r="N235" i="22"/>
  <c r="O240" i="22"/>
  <c r="Q240" i="22" s="1"/>
  <c r="N240" i="22"/>
  <c r="Q356" i="22"/>
  <c r="Q288" i="22"/>
  <c r="Q292" i="22"/>
  <c r="Q316" i="22"/>
  <c r="R142" i="22"/>
  <c r="N154" i="22"/>
  <c r="P154" i="22"/>
  <c r="O156" i="22"/>
  <c r="Q156" i="22" s="1"/>
  <c r="N156" i="22"/>
  <c r="O160" i="22"/>
  <c r="Q160" i="22" s="1"/>
  <c r="N160" i="22"/>
  <c r="O164" i="22"/>
  <c r="Q164" i="22" s="1"/>
  <c r="N164" i="22"/>
  <c r="O168" i="22"/>
  <c r="Q168" i="22" s="1"/>
  <c r="N168" i="22"/>
  <c r="O172" i="22"/>
  <c r="Q172" i="22" s="1"/>
  <c r="N172" i="22"/>
  <c r="O176" i="22"/>
  <c r="Q176" i="22" s="1"/>
  <c r="N176" i="22"/>
  <c r="O180" i="22"/>
  <c r="Q180" i="22" s="1"/>
  <c r="N180" i="22"/>
  <c r="O184" i="22"/>
  <c r="Q184" i="22" s="1"/>
  <c r="N184" i="22"/>
  <c r="O188" i="22"/>
  <c r="Q188" i="22" s="1"/>
  <c r="N188" i="22"/>
  <c r="P211" i="22"/>
  <c r="N211" i="22"/>
  <c r="O220" i="22"/>
  <c r="Q220" i="22" s="1"/>
  <c r="N220" i="22"/>
  <c r="N86" i="22"/>
  <c r="N94" i="22"/>
  <c r="N103" i="22"/>
  <c r="N111" i="22"/>
  <c r="N126" i="22"/>
  <c r="N417" i="22"/>
  <c r="O300" i="22"/>
  <c r="Q300" i="22" s="1"/>
  <c r="N300" i="22"/>
  <c r="P147" i="22"/>
  <c r="N147" i="22"/>
  <c r="P207" i="22"/>
  <c r="N207" i="22"/>
  <c r="O216" i="22"/>
  <c r="Q216" i="22" s="1"/>
  <c r="N216" i="22"/>
  <c r="P231" i="22"/>
  <c r="N231" i="22"/>
  <c r="O236" i="22"/>
  <c r="Q236" i="22" s="1"/>
  <c r="N236" i="22"/>
  <c r="Q88" i="22"/>
  <c r="Q68" i="22"/>
  <c r="P89" i="22"/>
  <c r="N333" i="22"/>
  <c r="N340" i="22"/>
  <c r="N388" i="22"/>
  <c r="N396" i="22"/>
  <c r="N433" i="22"/>
  <c r="Q440" i="22"/>
  <c r="N462" i="22"/>
  <c r="Q472" i="22"/>
  <c r="N476" i="22"/>
  <c r="P535" i="22"/>
  <c r="R535" i="22" s="1"/>
  <c r="N539" i="22"/>
  <c r="N241" i="22"/>
  <c r="N265" i="22"/>
  <c r="O144" i="22"/>
  <c r="Q144" i="22" s="1"/>
  <c r="N144" i="22"/>
  <c r="P203" i="22"/>
  <c r="N203" i="22"/>
  <c r="O212" i="22"/>
  <c r="N212" i="22"/>
  <c r="P158" i="22"/>
  <c r="P162" i="22"/>
  <c r="P166" i="22"/>
  <c r="P170" i="22"/>
  <c r="P174" i="22"/>
  <c r="P178" i="22"/>
  <c r="P182" i="22"/>
  <c r="P186" i="22"/>
  <c r="P190" i="22"/>
  <c r="P194" i="22"/>
  <c r="P198" i="22"/>
  <c r="P202" i="22"/>
  <c r="P206" i="22"/>
  <c r="P210" i="22"/>
  <c r="P214" i="22"/>
  <c r="P218" i="22"/>
  <c r="P222" i="22"/>
  <c r="P226" i="22"/>
  <c r="P230" i="22"/>
  <c r="P234" i="22"/>
  <c r="P238" i="22"/>
  <c r="N299" i="22"/>
  <c r="N287" i="22"/>
  <c r="N319" i="22"/>
  <c r="N307" i="22"/>
  <c r="Q212" i="22"/>
  <c r="Q224" i="22"/>
  <c r="Q228" i="22"/>
  <c r="R42" i="22"/>
  <c r="Q42" i="22"/>
  <c r="Q101" i="22"/>
  <c r="Q109" i="22"/>
  <c r="R109" i="22"/>
  <c r="R116" i="22"/>
  <c r="Q116" i="22"/>
  <c r="Q111" i="22"/>
  <c r="R111" i="22"/>
  <c r="Q70" i="22"/>
  <c r="R70" i="22"/>
  <c r="R91" i="22"/>
  <c r="Q91" i="22"/>
  <c r="R100" i="22"/>
  <c r="Q100" i="22"/>
  <c r="R92" i="22"/>
  <c r="Q92" i="22"/>
  <c r="Q94" i="22"/>
  <c r="R94" i="22"/>
  <c r="R83" i="22"/>
  <c r="Q83" i="22"/>
  <c r="R117" i="22"/>
  <c r="Q117" i="22"/>
  <c r="R337" i="22"/>
  <c r="Q337" i="22"/>
  <c r="R54" i="22"/>
  <c r="Q54" i="22"/>
  <c r="Q60" i="22"/>
  <c r="R60" i="22"/>
  <c r="R99" i="22"/>
  <c r="Q99" i="22"/>
  <c r="N397" i="22"/>
  <c r="P397" i="22"/>
  <c r="P432" i="22"/>
  <c r="Q432" i="22" s="1"/>
  <c r="N432" i="22"/>
  <c r="P488" i="22"/>
  <c r="N488" i="22"/>
  <c r="P289" i="22"/>
  <c r="N289" i="22"/>
  <c r="R324" i="22"/>
  <c r="Q324" i="22"/>
  <c r="P58" i="22"/>
  <c r="R58" i="22" s="1"/>
  <c r="AM58" i="22"/>
  <c r="Q61" i="22"/>
  <c r="P63" i="22"/>
  <c r="Q64" i="22"/>
  <c r="Q75" i="22"/>
  <c r="N85" i="22"/>
  <c r="N91" i="22"/>
  <c r="N92" i="22"/>
  <c r="N93" i="22"/>
  <c r="Q95" i="22"/>
  <c r="N102" i="22"/>
  <c r="N119" i="22"/>
  <c r="Q120" i="22"/>
  <c r="Q126" i="22"/>
  <c r="Q131" i="22"/>
  <c r="N137" i="22"/>
  <c r="R353" i="22"/>
  <c r="Q353" i="22"/>
  <c r="P374" i="22"/>
  <c r="N374" i="22"/>
  <c r="P388" i="22"/>
  <c r="N46" i="22"/>
  <c r="P49" i="22"/>
  <c r="N78" i="22"/>
  <c r="N83" i="22"/>
  <c r="N84" i="22"/>
  <c r="Q342" i="22"/>
  <c r="R409" i="22"/>
  <c r="Q409" i="22"/>
  <c r="P418" i="22"/>
  <c r="Q418" i="22" s="1"/>
  <c r="N418" i="22"/>
  <c r="R420" i="22"/>
  <c r="O424" i="22"/>
  <c r="Q424" i="22" s="1"/>
  <c r="N424" i="22"/>
  <c r="Q436" i="22"/>
  <c r="R436" i="22"/>
  <c r="O438" i="22"/>
  <c r="Q438" i="22" s="1"/>
  <c r="N438" i="22"/>
  <c r="P477" i="22"/>
  <c r="R477" i="22" s="1"/>
  <c r="N477" i="22"/>
  <c r="R492" i="22"/>
  <c r="Q492" i="22"/>
  <c r="P285" i="22"/>
  <c r="N285" i="22"/>
  <c r="P321" i="22"/>
  <c r="N321" i="22"/>
  <c r="P425" i="22"/>
  <c r="N425" i="22"/>
  <c r="O444" i="22"/>
  <c r="Q444" i="22" s="1"/>
  <c r="N444" i="22"/>
  <c r="O466" i="22"/>
  <c r="N466" i="22"/>
  <c r="Q48" i="22"/>
  <c r="N70" i="22"/>
  <c r="N74" i="22"/>
  <c r="A56" i="22"/>
  <c r="A57" i="22" s="1"/>
  <c r="A58" i="22" s="1"/>
  <c r="A59" i="22" s="1"/>
  <c r="A60" i="22" s="1"/>
  <c r="A61" i="22" s="1"/>
  <c r="A62" i="22" s="1"/>
  <c r="A63" i="22" s="1"/>
  <c r="A64" i="22" s="1"/>
  <c r="A65" i="22" s="1"/>
  <c r="A66" i="22" s="1"/>
  <c r="A67" i="22" s="1"/>
  <c r="A68" i="22" s="1"/>
  <c r="A69" i="22" s="1"/>
  <c r="A70" i="22" s="1"/>
  <c r="A71" i="22" s="1"/>
  <c r="A72" i="22" s="1"/>
  <c r="A73" i="22" s="1"/>
  <c r="A74" i="22" s="1"/>
  <c r="A75" i="22" s="1"/>
  <c r="A76" i="22" s="1"/>
  <c r="A77" i="22" s="1"/>
  <c r="A78" i="22" s="1"/>
  <c r="A79" i="22" s="1"/>
  <c r="A80" i="22" s="1"/>
  <c r="A81" i="22" s="1"/>
  <c r="A82" i="22" s="1"/>
  <c r="A83" i="22" s="1"/>
  <c r="A84" i="22" s="1"/>
  <c r="A85" i="22" s="1"/>
  <c r="A86" i="22" s="1"/>
  <c r="A87" i="22" s="1"/>
  <c r="A88" i="22" s="1"/>
  <c r="A89" i="22" s="1"/>
  <c r="A90" i="22" s="1"/>
  <c r="A91" i="22" s="1"/>
  <c r="A92" i="22" s="1"/>
  <c r="A93" i="22" s="1"/>
  <c r="A94" i="22" s="1"/>
  <c r="A95" i="22" s="1"/>
  <c r="A96" i="22" s="1"/>
  <c r="A97" i="22" s="1"/>
  <c r="A98" i="22" s="1"/>
  <c r="A99" i="22" s="1"/>
  <c r="A100" i="22" s="1"/>
  <c r="A101" i="22" s="1"/>
  <c r="A102" i="22" s="1"/>
  <c r="A103" i="22" s="1"/>
  <c r="A104" i="22" s="1"/>
  <c r="A105" i="22" s="1"/>
  <c r="A106" i="22" s="1"/>
  <c r="A107" i="22" s="1"/>
  <c r="A108" i="22" s="1"/>
  <c r="A109" i="22" s="1"/>
  <c r="A110" i="22" s="1"/>
  <c r="A111" i="22" s="1"/>
  <c r="A112" i="22" s="1"/>
  <c r="A113" i="22" s="1"/>
  <c r="A114" i="22" s="1"/>
  <c r="A115" i="22" s="1"/>
  <c r="A116" i="22" s="1"/>
  <c r="A117" i="22" s="1"/>
  <c r="A118" i="22" s="1"/>
  <c r="A119" i="22" s="1"/>
  <c r="A120" i="22" s="1"/>
  <c r="A121" i="22" s="1"/>
  <c r="A122" i="22" s="1"/>
  <c r="A123" i="22" s="1"/>
  <c r="A124" i="22" s="1"/>
  <c r="A125" i="22" s="1"/>
  <c r="A126" i="22" s="1"/>
  <c r="A127" i="22" s="1"/>
  <c r="A128" i="22" s="1"/>
  <c r="A129" i="22" s="1"/>
  <c r="A130" i="22" s="1"/>
  <c r="A131" i="22" s="1"/>
  <c r="A132" i="22" s="1"/>
  <c r="A133" i="22" s="1"/>
  <c r="A134" i="22" s="1"/>
  <c r="A135" i="22" s="1"/>
  <c r="A136" i="22" s="1"/>
  <c r="A137" i="22" s="1"/>
  <c r="A138" i="22" s="1"/>
  <c r="A139" i="22" s="1"/>
  <c r="A140" i="22" s="1"/>
  <c r="A141" i="22" s="1"/>
  <c r="A142" i="22" s="1"/>
  <c r="A143" i="22" s="1"/>
  <c r="A144" i="22" s="1"/>
  <c r="A145" i="22" s="1"/>
  <c r="A146" i="22" s="1"/>
  <c r="A147" i="22" s="1"/>
  <c r="A148" i="22" s="1"/>
  <c r="A149" i="22" s="1"/>
  <c r="A150" i="22" s="1"/>
  <c r="A151" i="22" s="1"/>
  <c r="A152" i="22" s="1"/>
  <c r="A153" i="22" s="1"/>
  <c r="A154" i="22" s="1"/>
  <c r="A155" i="22" s="1"/>
  <c r="A156" i="22" s="1"/>
  <c r="A157" i="22" s="1"/>
  <c r="A158" i="22" s="1"/>
  <c r="A159" i="22" s="1"/>
  <c r="A160" i="22" s="1"/>
  <c r="A161" i="22" s="1"/>
  <c r="A162" i="22" s="1"/>
  <c r="A163" i="22" s="1"/>
  <c r="A164" i="22" s="1"/>
  <c r="A165" i="22" s="1"/>
  <c r="A166" i="22" s="1"/>
  <c r="A167" i="22" s="1"/>
  <c r="A168" i="22" s="1"/>
  <c r="A169" i="22" s="1"/>
  <c r="A170" i="22" s="1"/>
  <c r="A171" i="22" s="1"/>
  <c r="A172" i="22" s="1"/>
  <c r="A173" i="22" s="1"/>
  <c r="A174" i="22" s="1"/>
  <c r="A175" i="22" s="1"/>
  <c r="A176" i="22" s="1"/>
  <c r="A177" i="22" s="1"/>
  <c r="A178" i="22" s="1"/>
  <c r="A179" i="22" s="1"/>
  <c r="A180" i="22" s="1"/>
  <c r="A181" i="22" s="1"/>
  <c r="A182" i="22" s="1"/>
  <c r="A183" i="22" s="1"/>
  <c r="A184" i="22" s="1"/>
  <c r="A185" i="22" s="1"/>
  <c r="A186" i="22" s="1"/>
  <c r="A187" i="22" s="1"/>
  <c r="A188" i="22" s="1"/>
  <c r="A189" i="22" s="1"/>
  <c r="A190" i="22" s="1"/>
  <c r="A191" i="22" s="1"/>
  <c r="A192" i="22" s="1"/>
  <c r="A193" i="22" s="1"/>
  <c r="A194" i="22" s="1"/>
  <c r="A195" i="22" s="1"/>
  <c r="A196" i="22" s="1"/>
  <c r="A197" i="22" s="1"/>
  <c r="A198" i="22" s="1"/>
  <c r="A199" i="22" s="1"/>
  <c r="A200" i="22" s="1"/>
  <c r="A201" i="22" s="1"/>
  <c r="A202" i="22" s="1"/>
  <c r="A203" i="22" s="1"/>
  <c r="A204" i="22" s="1"/>
  <c r="A205" i="22" s="1"/>
  <c r="A206" i="22" s="1"/>
  <c r="A207" i="22" s="1"/>
  <c r="A208" i="22" s="1"/>
  <c r="A209" i="22" s="1"/>
  <c r="A210" i="22" s="1"/>
  <c r="A211" i="22" s="1"/>
  <c r="A212" i="22" s="1"/>
  <c r="A213" i="22" s="1"/>
  <c r="A214" i="22" s="1"/>
  <c r="A215" i="22" s="1"/>
  <c r="A216" i="22" s="1"/>
  <c r="A217" i="22" s="1"/>
  <c r="A218" i="22" s="1"/>
  <c r="A219" i="22" s="1"/>
  <c r="A220" i="22" s="1"/>
  <c r="A221" i="22" s="1"/>
  <c r="A222" i="22" s="1"/>
  <c r="A223" i="22" s="1"/>
  <c r="A224" i="22" s="1"/>
  <c r="A225" i="22" s="1"/>
  <c r="A226" i="22" s="1"/>
  <c r="A227" i="22" s="1"/>
  <c r="A228" i="22" s="1"/>
  <c r="A229" i="22" s="1"/>
  <c r="A230" i="22" s="1"/>
  <c r="A231" i="22" s="1"/>
  <c r="A232" i="22" s="1"/>
  <c r="A233" i="22" s="1"/>
  <c r="A234" i="22" s="1"/>
  <c r="A235" i="22" s="1"/>
  <c r="A236" i="22" s="1"/>
  <c r="A237" i="22" s="1"/>
  <c r="A238" i="22" s="1"/>
  <c r="A239" i="22" s="1"/>
  <c r="A240" i="22" s="1"/>
  <c r="A241" i="22" s="1"/>
  <c r="A242" i="22" s="1"/>
  <c r="A243" i="22" s="1"/>
  <c r="A244" i="22" s="1"/>
  <c r="A245" i="22" s="1"/>
  <c r="A246" i="22" s="1"/>
  <c r="A247" i="22" s="1"/>
  <c r="A248" i="22" s="1"/>
  <c r="A249" i="22" s="1"/>
  <c r="A250" i="22" s="1"/>
  <c r="A251" i="22" s="1"/>
  <c r="A252" i="22" s="1"/>
  <c r="A253" i="22" s="1"/>
  <c r="A254" i="22" s="1"/>
  <c r="A255" i="22" s="1"/>
  <c r="A256" i="22" s="1"/>
  <c r="A257" i="22" s="1"/>
  <c r="A258" i="22" s="1"/>
  <c r="A259" i="22" s="1"/>
  <c r="A260" i="22" s="1"/>
  <c r="A261" i="22" s="1"/>
  <c r="A262" i="22" s="1"/>
  <c r="A263" i="22" s="1"/>
  <c r="A264" i="22" s="1"/>
  <c r="A265" i="22" s="1"/>
  <c r="A266" i="22" s="1"/>
  <c r="A267" i="22" s="1"/>
  <c r="A268" i="22" s="1"/>
  <c r="A269" i="22" s="1"/>
  <c r="A270" i="22" s="1"/>
  <c r="A271" i="22" s="1"/>
  <c r="A272" i="22" s="1"/>
  <c r="A273" i="22" s="1"/>
  <c r="A274" i="22" s="1"/>
  <c r="A275" i="22" s="1"/>
  <c r="A276" i="22" s="1"/>
  <c r="A277" i="22" s="1"/>
  <c r="A278" i="22" s="1"/>
  <c r="A279" i="22" s="1"/>
  <c r="A280" i="22" s="1"/>
  <c r="A281" i="22" s="1"/>
  <c r="A282" i="22" s="1"/>
  <c r="A283" i="22" s="1"/>
  <c r="A284" i="22" s="1"/>
  <c r="A285" i="22" s="1"/>
  <c r="A286" i="22" s="1"/>
  <c r="A287" i="22" s="1"/>
  <c r="A288" i="22" s="1"/>
  <c r="A289" i="22" s="1"/>
  <c r="A290" i="22" s="1"/>
  <c r="A291" i="22" s="1"/>
  <c r="A292" i="22" s="1"/>
  <c r="A293" i="22" s="1"/>
  <c r="A294" i="22" s="1"/>
  <c r="A295" i="22" s="1"/>
  <c r="A296" i="22" s="1"/>
  <c r="A297" i="22" s="1"/>
  <c r="A298" i="22" s="1"/>
  <c r="A299" i="22" s="1"/>
  <c r="A300" i="22" s="1"/>
  <c r="A301" i="22" s="1"/>
  <c r="A302" i="22" s="1"/>
  <c r="A303" i="22" s="1"/>
  <c r="A304" i="22" s="1"/>
  <c r="A305" i="22" s="1"/>
  <c r="A306" i="22" s="1"/>
  <c r="A307" i="22" s="1"/>
  <c r="A308" i="22" s="1"/>
  <c r="A309" i="22" s="1"/>
  <c r="A310" i="22" s="1"/>
  <c r="A311" i="22" s="1"/>
  <c r="A312" i="22" s="1"/>
  <c r="A313" i="22" s="1"/>
  <c r="A314" i="22" s="1"/>
  <c r="A315" i="22" s="1"/>
  <c r="A316" i="22" s="1"/>
  <c r="A317" i="22" s="1"/>
  <c r="A318" i="22" s="1"/>
  <c r="A319" i="22" s="1"/>
  <c r="A320" i="22" s="1"/>
  <c r="A321" i="22" s="1"/>
  <c r="A322" i="22" s="1"/>
  <c r="A323" i="22" s="1"/>
  <c r="A324" i="22" s="1"/>
  <c r="A325" i="22" s="1"/>
  <c r="A326" i="22" s="1"/>
  <c r="A327" i="22" s="1"/>
  <c r="A328" i="22" s="1"/>
  <c r="A329" i="22" s="1"/>
  <c r="A330" i="22" s="1"/>
  <c r="A331" i="22" s="1"/>
  <c r="A332" i="22" s="1"/>
  <c r="A333" i="22" s="1"/>
  <c r="A334" i="22" s="1"/>
  <c r="A335" i="22" s="1"/>
  <c r="A336" i="22" s="1"/>
  <c r="A337" i="22" s="1"/>
  <c r="A338" i="22" s="1"/>
  <c r="A339" i="22" s="1"/>
  <c r="A340" i="22" s="1"/>
  <c r="A341" i="22" s="1"/>
  <c r="A342" i="22" s="1"/>
  <c r="A343" i="22" s="1"/>
  <c r="A344" i="22" s="1"/>
  <c r="A345" i="22" s="1"/>
  <c r="A346" i="22" s="1"/>
  <c r="A347" i="22" s="1"/>
  <c r="A348" i="22" s="1"/>
  <c r="A349" i="22" s="1"/>
  <c r="A350" i="22" s="1"/>
  <c r="A351" i="22" s="1"/>
  <c r="A352" i="22" s="1"/>
  <c r="A353" i="22" s="1"/>
  <c r="A354" i="22" s="1"/>
  <c r="A355" i="22" s="1"/>
  <c r="A356" i="22" s="1"/>
  <c r="A357" i="22" s="1"/>
  <c r="A358" i="22" s="1"/>
  <c r="A359" i="22" s="1"/>
  <c r="A360" i="22" s="1"/>
  <c r="A361" i="22" s="1"/>
  <c r="A362" i="22" s="1"/>
  <c r="A363" i="22" s="1"/>
  <c r="A364" i="22" s="1"/>
  <c r="A365" i="22" s="1"/>
  <c r="A366" i="22" s="1"/>
  <c r="A367" i="22" s="1"/>
  <c r="A368" i="22" s="1"/>
  <c r="A369" i="22" s="1"/>
  <c r="A370" i="22" s="1"/>
  <c r="A371" i="22" s="1"/>
  <c r="A372" i="22" s="1"/>
  <c r="A373" i="22" s="1"/>
  <c r="A374" i="22" s="1"/>
  <c r="A375" i="22" s="1"/>
  <c r="A376" i="22" s="1"/>
  <c r="A377" i="22" s="1"/>
  <c r="A378" i="22" s="1"/>
  <c r="A379" i="22" s="1"/>
  <c r="A380" i="22" s="1"/>
  <c r="A381" i="22" s="1"/>
  <c r="A382" i="22" s="1"/>
  <c r="A383" i="22" s="1"/>
  <c r="A384" i="22" s="1"/>
  <c r="A385" i="22" s="1"/>
  <c r="A386" i="22" s="1"/>
  <c r="A387" i="22" s="1"/>
  <c r="A388" i="22" s="1"/>
  <c r="A389" i="22" s="1"/>
  <c r="A390" i="22" s="1"/>
  <c r="A391" i="22" s="1"/>
  <c r="A392" i="22" s="1"/>
  <c r="A393" i="22" s="1"/>
  <c r="A394" i="22" s="1"/>
  <c r="A395" i="22" s="1"/>
  <c r="A396" i="22" s="1"/>
  <c r="A397" i="22" s="1"/>
  <c r="A398" i="22" s="1"/>
  <c r="A399" i="22" s="1"/>
  <c r="A400" i="22" s="1"/>
  <c r="A401" i="22" s="1"/>
  <c r="A402" i="22" s="1"/>
  <c r="A403" i="22" s="1"/>
  <c r="A404" i="22" s="1"/>
  <c r="A405" i="22" s="1"/>
  <c r="A406" i="22" s="1"/>
  <c r="A407" i="22" s="1"/>
  <c r="A408" i="22" s="1"/>
  <c r="A409" i="22" s="1"/>
  <c r="A410" i="22" s="1"/>
  <c r="A411" i="22" s="1"/>
  <c r="A412" i="22" s="1"/>
  <c r="A413" i="22" s="1"/>
  <c r="A414" i="22" s="1"/>
  <c r="A415" i="22" s="1"/>
  <c r="A416" i="22" s="1"/>
  <c r="A417" i="22" s="1"/>
  <c r="A418" i="22" s="1"/>
  <c r="A419" i="22" s="1"/>
  <c r="A420" i="22" s="1"/>
  <c r="A421" i="22" s="1"/>
  <c r="A422" i="22" s="1"/>
  <c r="A423" i="22" s="1"/>
  <c r="A424" i="22" s="1"/>
  <c r="A425" i="22" s="1"/>
  <c r="A426" i="22" s="1"/>
  <c r="A427" i="22" s="1"/>
  <c r="A428" i="22" s="1"/>
  <c r="A429" i="22" s="1"/>
  <c r="A430" i="22" s="1"/>
  <c r="A431" i="22" s="1"/>
  <c r="A432" i="22" s="1"/>
  <c r="A433" i="22" s="1"/>
  <c r="A434" i="22" s="1"/>
  <c r="A435" i="22" s="1"/>
  <c r="A436" i="22" s="1"/>
  <c r="A437" i="22" s="1"/>
  <c r="A438" i="22" s="1"/>
  <c r="A439" i="22" s="1"/>
  <c r="A440" i="22" s="1"/>
  <c r="A441" i="22" s="1"/>
  <c r="A442" i="22" s="1"/>
  <c r="A443" i="22" s="1"/>
  <c r="A444" i="22" s="1"/>
  <c r="A445" i="22" s="1"/>
  <c r="A446" i="22" s="1"/>
  <c r="A447" i="22" s="1"/>
  <c r="A448" i="22" s="1"/>
  <c r="A449" i="22" s="1"/>
  <c r="A450" i="22" s="1"/>
  <c r="A451" i="22" s="1"/>
  <c r="A452" i="22" s="1"/>
  <c r="A453" i="22" s="1"/>
  <c r="A454" i="22" s="1"/>
  <c r="A455" i="22" s="1"/>
  <c r="A456" i="22" s="1"/>
  <c r="A457" i="22" s="1"/>
  <c r="A458" i="22" s="1"/>
  <c r="A459" i="22" s="1"/>
  <c r="A460" i="22" s="1"/>
  <c r="A461" i="22" s="1"/>
  <c r="A462" i="22" s="1"/>
  <c r="A463" i="22" s="1"/>
  <c r="A464" i="22" s="1"/>
  <c r="A465" i="22" s="1"/>
  <c r="A466" i="22" s="1"/>
  <c r="A467" i="22" s="1"/>
  <c r="A468" i="22" s="1"/>
  <c r="A469" i="22" s="1"/>
  <c r="A470" i="22" s="1"/>
  <c r="A471" i="22" s="1"/>
  <c r="A472" i="22" s="1"/>
  <c r="A473" i="22" s="1"/>
  <c r="A474" i="22" s="1"/>
  <c r="A475" i="22" s="1"/>
  <c r="A476" i="22" s="1"/>
  <c r="A477" i="22" s="1"/>
  <c r="A478" i="22" s="1"/>
  <c r="A479" i="22" s="1"/>
  <c r="A480" i="22" s="1"/>
  <c r="A481" i="22" s="1"/>
  <c r="A482" i="22" s="1"/>
  <c r="A483" i="22" s="1"/>
  <c r="A484" i="22" s="1"/>
  <c r="A485" i="22" s="1"/>
  <c r="A486" i="22" s="1"/>
  <c r="A487" i="22" s="1"/>
  <c r="A488" i="22" s="1"/>
  <c r="A489" i="22" s="1"/>
  <c r="A490" i="22" s="1"/>
  <c r="A491" i="22" s="1"/>
  <c r="A492" i="22" s="1"/>
  <c r="A493" i="22" s="1"/>
  <c r="A494" i="22" s="1"/>
  <c r="A495" i="22" s="1"/>
  <c r="A496" i="22" s="1"/>
  <c r="A497" i="22" s="1"/>
  <c r="A498" i="22" s="1"/>
  <c r="A499" i="22" s="1"/>
  <c r="A500" i="22" s="1"/>
  <c r="A501" i="22" s="1"/>
  <c r="A502" i="22" s="1"/>
  <c r="A503" i="22" s="1"/>
  <c r="A504" i="22" s="1"/>
  <c r="A505" i="22" s="1"/>
  <c r="A506" i="22" s="1"/>
  <c r="A507" i="22" s="1"/>
  <c r="A508" i="22" s="1"/>
  <c r="A509" i="22" s="1"/>
  <c r="A510" i="22" s="1"/>
  <c r="A511" i="22" s="1"/>
  <c r="A512" i="22" s="1"/>
  <c r="A513" i="22" s="1"/>
  <c r="A514" i="22" s="1"/>
  <c r="A515" i="22" s="1"/>
  <c r="A516" i="22" s="1"/>
  <c r="A517" i="22" s="1"/>
  <c r="A518" i="22" s="1"/>
  <c r="A519" i="22" s="1"/>
  <c r="A520" i="22" s="1"/>
  <c r="A521" i="22" s="1"/>
  <c r="A522" i="22" s="1"/>
  <c r="A523" i="22" s="1"/>
  <c r="A524" i="22" s="1"/>
  <c r="A525" i="22" s="1"/>
  <c r="A526" i="22" s="1"/>
  <c r="A527" i="22" s="1"/>
  <c r="A528" i="22" s="1"/>
  <c r="A529" i="22" s="1"/>
  <c r="A530" i="22" s="1"/>
  <c r="A531" i="22" s="1"/>
  <c r="A532" i="22" s="1"/>
  <c r="A533" i="22" s="1"/>
  <c r="A534" i="22" s="1"/>
  <c r="A535" i="22" s="1"/>
  <c r="A536" i="22" s="1"/>
  <c r="A537" i="22" s="1"/>
  <c r="A538" i="22" s="1"/>
  <c r="A539" i="22" s="1"/>
  <c r="A540" i="22" s="1"/>
  <c r="N45" i="22"/>
  <c r="AJ55" i="22"/>
  <c r="AJ57" i="22"/>
  <c r="N68" i="22"/>
  <c r="N76" i="22"/>
  <c r="N104" i="22"/>
  <c r="N109" i="22"/>
  <c r="N116" i="22"/>
  <c r="N118" i="22"/>
  <c r="N122" i="22"/>
  <c r="N129" i="22"/>
  <c r="Q136" i="22"/>
  <c r="N337" i="22"/>
  <c r="N342" i="22"/>
  <c r="N356" i="22"/>
  <c r="P357" i="22"/>
  <c r="R357" i="22" s="1"/>
  <c r="P362" i="22"/>
  <c r="Q362" i="22" s="1"/>
  <c r="N362" i="22"/>
  <c r="N370" i="22"/>
  <c r="Q387" i="22"/>
  <c r="P402" i="22"/>
  <c r="R402" i="22" s="1"/>
  <c r="N402" i="22"/>
  <c r="Q452" i="22"/>
  <c r="R452" i="22"/>
  <c r="Q504" i="22"/>
  <c r="R504" i="22"/>
  <c r="R272" i="22"/>
  <c r="Q272" i="22"/>
  <c r="R405" i="22"/>
  <c r="Q405" i="22"/>
  <c r="O420" i="22"/>
  <c r="Q420" i="22" s="1"/>
  <c r="N420" i="22"/>
  <c r="P461" i="22"/>
  <c r="Q461" i="22" s="1"/>
  <c r="N461" i="22"/>
  <c r="N51" i="22"/>
  <c r="R48" i="22"/>
  <c r="AJ53" i="22"/>
  <c r="AK59" i="22"/>
  <c r="N88" i="22"/>
  <c r="N90" i="22"/>
  <c r="N108" i="22"/>
  <c r="R126" i="22"/>
  <c r="N359" i="22"/>
  <c r="P376" i="22"/>
  <c r="N381" i="22"/>
  <c r="P381" i="22"/>
  <c r="N386" i="22"/>
  <c r="R396" i="22"/>
  <c r="Q396" i="22"/>
  <c r="R413" i="22"/>
  <c r="Q413" i="22"/>
  <c r="P460" i="22"/>
  <c r="N460" i="22"/>
  <c r="R536" i="22"/>
  <c r="Q536" i="22"/>
  <c r="R264" i="22"/>
  <c r="Q264" i="22"/>
  <c r="P281" i="22"/>
  <c r="N281" i="22"/>
  <c r="AJ54" i="22"/>
  <c r="N98" i="22"/>
  <c r="Q103" i="22"/>
  <c r="O128" i="22"/>
  <c r="Q128" i="22" s="1"/>
  <c r="N140" i="22"/>
  <c r="N344" i="22"/>
  <c r="N364" i="22"/>
  <c r="N369" i="22"/>
  <c r="N393" i="22"/>
  <c r="P454" i="22"/>
  <c r="R454" i="22" s="1"/>
  <c r="N454" i="22"/>
  <c r="R476" i="22"/>
  <c r="Q476" i="22"/>
  <c r="R256" i="22"/>
  <c r="Q256" i="22"/>
  <c r="AN59" i="22"/>
  <c r="Q76" i="22"/>
  <c r="Q332" i="22"/>
  <c r="O346" i="22"/>
  <c r="N346" i="22"/>
  <c r="R369" i="22"/>
  <c r="Q369" i="22"/>
  <c r="N385" i="22"/>
  <c r="P385" i="22"/>
  <c r="R385" i="22" s="1"/>
  <c r="O445" i="22"/>
  <c r="N445" i="22"/>
  <c r="R484" i="22"/>
  <c r="Q484" i="22"/>
  <c r="P277" i="22"/>
  <c r="N277" i="22"/>
  <c r="Q89" i="22"/>
  <c r="Q96" i="22"/>
  <c r="Q124" i="22"/>
  <c r="Q385" i="22"/>
  <c r="N395" i="22"/>
  <c r="P395" i="22"/>
  <c r="R469" i="22"/>
  <c r="Q469" i="22"/>
  <c r="O480" i="22"/>
  <c r="Q480" i="22" s="1"/>
  <c r="N480" i="22"/>
  <c r="R520" i="22"/>
  <c r="Q520" i="22"/>
  <c r="R248" i="22"/>
  <c r="Q248" i="22"/>
  <c r="R310" i="22"/>
  <c r="Q310" i="22"/>
  <c r="N343" i="22"/>
  <c r="Q348" i="22"/>
  <c r="Q358" i="22"/>
  <c r="N365" i="22"/>
  <c r="P441" i="22"/>
  <c r="P448" i="22"/>
  <c r="Q448" i="22" s="1"/>
  <c r="P468" i="22"/>
  <c r="P485" i="22"/>
  <c r="R485" i="22" s="1"/>
  <c r="P512" i="22"/>
  <c r="P513" i="22"/>
  <c r="R513" i="22" s="1"/>
  <c r="R253" i="22"/>
  <c r="Q253" i="22"/>
  <c r="R261" i="22"/>
  <c r="Q261" i="22"/>
  <c r="R269" i="22"/>
  <c r="Q269" i="22"/>
  <c r="R306" i="22"/>
  <c r="P317" i="22"/>
  <c r="N317" i="22"/>
  <c r="N349" i="22"/>
  <c r="N373" i="22"/>
  <c r="N380" i="22"/>
  <c r="Q390" i="22"/>
  <c r="N394" i="22"/>
  <c r="N405" i="22"/>
  <c r="N409" i="22"/>
  <c r="N413" i="22"/>
  <c r="N489" i="22"/>
  <c r="Q521" i="22"/>
  <c r="N528" i="22"/>
  <c r="Q531" i="22"/>
  <c r="R302" i="22"/>
  <c r="Q302" i="22"/>
  <c r="P313" i="22"/>
  <c r="N313" i="22"/>
  <c r="N497" i="22"/>
  <c r="P497" i="22"/>
  <c r="R497" i="22" s="1"/>
  <c r="P242" i="22"/>
  <c r="N242" i="22"/>
  <c r="N247" i="22"/>
  <c r="O247" i="22"/>
  <c r="Q247" i="22" s="1"/>
  <c r="P250" i="22"/>
  <c r="N250" i="22"/>
  <c r="N255" i="22"/>
  <c r="O255" i="22"/>
  <c r="Q255" i="22" s="1"/>
  <c r="P258" i="22"/>
  <c r="N258" i="22"/>
  <c r="N263" i="22"/>
  <c r="O263" i="22"/>
  <c r="Q263" i="22" s="1"/>
  <c r="P266" i="22"/>
  <c r="N266" i="22"/>
  <c r="N271" i="22"/>
  <c r="O271" i="22"/>
  <c r="Q271" i="22" s="1"/>
  <c r="P274" i="22"/>
  <c r="N274" i="22"/>
  <c r="R298" i="22"/>
  <c r="Q298" i="22"/>
  <c r="P309" i="22"/>
  <c r="N309" i="22"/>
  <c r="N341" i="22"/>
  <c r="P349" i="22"/>
  <c r="R349" i="22" s="1"/>
  <c r="R358" i="22"/>
  <c r="P373" i="22"/>
  <c r="N389" i="22"/>
  <c r="N412" i="22"/>
  <c r="N416" i="22"/>
  <c r="N430" i="22"/>
  <c r="N436" i="22"/>
  <c r="N437" i="22"/>
  <c r="N458" i="22"/>
  <c r="N465" i="22"/>
  <c r="N472" i="22"/>
  <c r="N481" i="22"/>
  <c r="Q489" i="22"/>
  <c r="N492" i="22"/>
  <c r="N493" i="22"/>
  <c r="N504" i="22"/>
  <c r="N505" i="22"/>
  <c r="N524" i="22"/>
  <c r="P528" i="22"/>
  <c r="Q533" i="22"/>
  <c r="R294" i="22"/>
  <c r="Q294" i="22"/>
  <c r="P305" i="22"/>
  <c r="N305" i="22"/>
  <c r="Q481" i="22"/>
  <c r="Q493" i="22"/>
  <c r="P500" i="22"/>
  <c r="Q501" i="22"/>
  <c r="N509" i="22"/>
  <c r="N523" i="22"/>
  <c r="P527" i="22"/>
  <c r="R527" i="22" s="1"/>
  <c r="R241" i="22"/>
  <c r="Q241" i="22"/>
  <c r="Q244" i="22"/>
  <c r="R249" i="22"/>
  <c r="Q249" i="22"/>
  <c r="Q252" i="22"/>
  <c r="R257" i="22"/>
  <c r="Q257" i="22"/>
  <c r="Q260" i="22"/>
  <c r="R265" i="22"/>
  <c r="Q265" i="22"/>
  <c r="R273" i="22"/>
  <c r="Q273" i="22"/>
  <c r="Q278" i="22"/>
  <c r="Q286" i="22"/>
  <c r="R290" i="22"/>
  <c r="Q290" i="22"/>
  <c r="P301" i="22"/>
  <c r="N301" i="22"/>
  <c r="R322" i="22"/>
  <c r="Q322" i="22"/>
  <c r="N442" i="22"/>
  <c r="N449" i="22"/>
  <c r="N456" i="22"/>
  <c r="N484" i="22"/>
  <c r="Q505" i="22"/>
  <c r="N508" i="22"/>
  <c r="N517" i="22"/>
  <c r="P517" i="22"/>
  <c r="R517" i="22" s="1"/>
  <c r="P297" i="22"/>
  <c r="N297" i="22"/>
  <c r="R318" i="22"/>
  <c r="Q318" i="22"/>
  <c r="P325" i="22"/>
  <c r="N325" i="22"/>
  <c r="N375" i="22"/>
  <c r="Q380" i="22"/>
  <c r="N391" i="22"/>
  <c r="P415" i="22"/>
  <c r="Q415" i="22" s="1"/>
  <c r="P427" i="22"/>
  <c r="Q428" i="22"/>
  <c r="N434" i="22"/>
  <c r="Q464" i="22"/>
  <c r="R496" i="22"/>
  <c r="Q517" i="22"/>
  <c r="N243" i="22"/>
  <c r="O243" i="22"/>
  <c r="Q243" i="22" s="1"/>
  <c r="P246" i="22"/>
  <c r="N246" i="22"/>
  <c r="N251" i="22"/>
  <c r="O251" i="22"/>
  <c r="Q251" i="22" s="1"/>
  <c r="P254" i="22"/>
  <c r="N254" i="22"/>
  <c r="N259" i="22"/>
  <c r="O259" i="22"/>
  <c r="Q259" i="22" s="1"/>
  <c r="P262" i="22"/>
  <c r="N262" i="22"/>
  <c r="N267" i="22"/>
  <c r="O267" i="22"/>
  <c r="Q267" i="22" s="1"/>
  <c r="P270" i="22"/>
  <c r="N270" i="22"/>
  <c r="N275" i="22"/>
  <c r="O275" i="22"/>
  <c r="Q275" i="22" s="1"/>
  <c r="P293" i="22"/>
  <c r="N293" i="22"/>
  <c r="R314" i="22"/>
  <c r="O279" i="22"/>
  <c r="Q279" i="22" s="1"/>
  <c r="O283" i="22"/>
  <c r="Q283" i="22" s="1"/>
  <c r="O287" i="22"/>
  <c r="Q287" i="22" s="1"/>
  <c r="O291" i="22"/>
  <c r="Q291" i="22" s="1"/>
  <c r="O295" i="22"/>
  <c r="Q295" i="22" s="1"/>
  <c r="O299" i="22"/>
  <c r="Q299" i="22" s="1"/>
  <c r="O303" i="22"/>
  <c r="Q303" i="22" s="1"/>
  <c r="O307" i="22"/>
  <c r="Q307" i="22" s="1"/>
  <c r="O311" i="22"/>
  <c r="Q311" i="22" s="1"/>
  <c r="O315" i="22"/>
  <c r="Q315" i="22" s="1"/>
  <c r="O319" i="22"/>
  <c r="Q319" i="22" s="1"/>
  <c r="O323" i="22"/>
  <c r="Q323" i="22" s="1"/>
  <c r="N278" i="22"/>
  <c r="N282" i="22"/>
  <c r="N286" i="22"/>
  <c r="N290" i="22"/>
  <c r="N294" i="22"/>
  <c r="N298" i="22"/>
  <c r="N302" i="22"/>
  <c r="N306" i="22"/>
  <c r="N310" i="22"/>
  <c r="N314" i="22"/>
  <c r="N318" i="22"/>
  <c r="N322" i="22"/>
  <c r="AN54" i="22"/>
  <c r="AM54" i="22"/>
  <c r="R46" i="22"/>
  <c r="Q46" i="22"/>
  <c r="R56" i="22"/>
  <c r="R66" i="22"/>
  <c r="R69" i="22"/>
  <c r="Q69" i="22"/>
  <c r="Q106" i="22"/>
  <c r="R106" i="22"/>
  <c r="R119" i="22"/>
  <c r="Q119" i="22"/>
  <c r="R341" i="22"/>
  <c r="Q341" i="22"/>
  <c r="AK56" i="22"/>
  <c r="AK62" i="22" s="1"/>
  <c r="AK44" i="22" s="1"/>
  <c r="AJ56" i="22"/>
  <c r="Q90" i="22"/>
  <c r="R90" i="22"/>
  <c r="R50" i="22"/>
  <c r="N50" i="22"/>
  <c r="P77" i="22"/>
  <c r="N77" i="22"/>
  <c r="Q82" i="22"/>
  <c r="R82" i="22"/>
  <c r="Q93" i="22"/>
  <c r="R93" i="22"/>
  <c r="P139" i="22"/>
  <c r="N139" i="22"/>
  <c r="O41" i="22"/>
  <c r="Q41" i="22" s="1"/>
  <c r="N41" i="22"/>
  <c r="N44" i="22"/>
  <c r="P44" i="22"/>
  <c r="AN60" i="22"/>
  <c r="AM60" i="22"/>
  <c r="Q98" i="22"/>
  <c r="R98" i="22"/>
  <c r="R105" i="22"/>
  <c r="Q105" i="22"/>
  <c r="Q134" i="22"/>
  <c r="R134" i="22"/>
  <c r="R52" i="22"/>
  <c r="Q52" i="22"/>
  <c r="P55" i="22"/>
  <c r="N55" i="22"/>
  <c r="R63" i="22"/>
  <c r="Q63" i="22"/>
  <c r="R67" i="22"/>
  <c r="Q67" i="22"/>
  <c r="O79" i="22"/>
  <c r="Q79" i="22" s="1"/>
  <c r="N79" i="22"/>
  <c r="P125" i="22"/>
  <c r="N125" i="22"/>
  <c r="N329" i="22"/>
  <c r="O329" i="22"/>
  <c r="Q329" i="22" s="1"/>
  <c r="AM57" i="22"/>
  <c r="AN57" i="22"/>
  <c r="P71" i="22"/>
  <c r="N71" i="22"/>
  <c r="R140" i="22"/>
  <c r="Q140" i="22"/>
  <c r="AL61" i="22"/>
  <c r="AJ61" i="22"/>
  <c r="R45" i="22"/>
  <c r="Q45" i="22"/>
  <c r="R49" i="22"/>
  <c r="Q49" i="22"/>
  <c r="Q43" i="22"/>
  <c r="N47" i="22"/>
  <c r="O56" i="22"/>
  <c r="Q56" i="22" s="1"/>
  <c r="N56" i="22"/>
  <c r="O66" i="22"/>
  <c r="Q66" i="22" s="1"/>
  <c r="N66" i="22"/>
  <c r="Q80" i="22"/>
  <c r="R81" i="22"/>
  <c r="Q81" i="22"/>
  <c r="P377" i="22"/>
  <c r="N377" i="22"/>
  <c r="AL53" i="22"/>
  <c r="AJ60" i="22"/>
  <c r="P73" i="22"/>
  <c r="N75" i="22"/>
  <c r="Q118" i="22"/>
  <c r="P127" i="22"/>
  <c r="N127" i="22"/>
  <c r="R137" i="22"/>
  <c r="Q137" i="22"/>
  <c r="P328" i="22"/>
  <c r="N328" i="22"/>
  <c r="R345" i="22"/>
  <c r="Q345" i="22"/>
  <c r="O384" i="22"/>
  <c r="Q384" i="22" s="1"/>
  <c r="N384" i="22"/>
  <c r="O507" i="22"/>
  <c r="Q507" i="22" s="1"/>
  <c r="N507" i="22"/>
  <c r="N54" i="22"/>
  <c r="AM59" i="22"/>
  <c r="P47" i="22"/>
  <c r="N48" i="22"/>
  <c r="P51" i="22"/>
  <c r="N52" i="22"/>
  <c r="P57" i="22"/>
  <c r="N69" i="22"/>
  <c r="P74" i="22"/>
  <c r="N82" i="22"/>
  <c r="R89" i="22"/>
  <c r="Q112" i="22"/>
  <c r="Q113" i="22"/>
  <c r="R118" i="22"/>
  <c r="R130" i="22"/>
  <c r="R135" i="22"/>
  <c r="R330" i="22"/>
  <c r="Q330" i="22"/>
  <c r="O336" i="22"/>
  <c r="N336" i="22"/>
  <c r="N345" i="22"/>
  <c r="R416" i="22"/>
  <c r="Q416" i="22"/>
  <c r="O471" i="22"/>
  <c r="Q471" i="22" s="1"/>
  <c r="N471" i="22"/>
  <c r="N62" i="22"/>
  <c r="P123" i="22"/>
  <c r="N123" i="22"/>
  <c r="O368" i="22"/>
  <c r="Q368" i="22" s="1"/>
  <c r="N368" i="22"/>
  <c r="N110" i="22"/>
  <c r="N115" i="22"/>
  <c r="R138" i="22"/>
  <c r="Q138" i="22"/>
  <c r="P327" i="22"/>
  <c r="N327" i="22"/>
  <c r="R373" i="22"/>
  <c r="Q373" i="22"/>
  <c r="R397" i="22"/>
  <c r="Q397" i="22"/>
  <c r="R97" i="22"/>
  <c r="Q102" i="22"/>
  <c r="N105" i="22"/>
  <c r="N106" i="22"/>
  <c r="Q108" i="22"/>
  <c r="P115" i="22"/>
  <c r="P121" i="22"/>
  <c r="N121" i="22"/>
  <c r="N138" i="22"/>
  <c r="R361" i="22"/>
  <c r="Q361" i="22"/>
  <c r="AM55" i="22"/>
  <c r="N60" i="22"/>
  <c r="Q62" i="22"/>
  <c r="N67" i="22"/>
  <c r="Q78" i="22"/>
  <c r="Q84" i="22"/>
  <c r="Q107" i="22"/>
  <c r="Q110" i="22"/>
  <c r="P133" i="22"/>
  <c r="O135" i="22"/>
  <c r="Q135" i="22" s="1"/>
  <c r="N135" i="22"/>
  <c r="R326" i="22"/>
  <c r="Q326" i="22"/>
  <c r="O352" i="22"/>
  <c r="Q352" i="22" s="1"/>
  <c r="N352" i="22"/>
  <c r="N361" i="22"/>
  <c r="AJ59" i="22"/>
  <c r="Q85" i="22"/>
  <c r="R86" i="22"/>
  <c r="Q87" i="22"/>
  <c r="AN55" i="22"/>
  <c r="R78" i="22"/>
  <c r="R85" i="22"/>
  <c r="R101" i="22"/>
  <c r="R107" i="22"/>
  <c r="R110" i="22"/>
  <c r="N113" i="22"/>
  <c r="P129" i="22"/>
  <c r="Q132" i="22"/>
  <c r="N326" i="22"/>
  <c r="O519" i="22"/>
  <c r="N519" i="22"/>
  <c r="N331" i="22"/>
  <c r="O400" i="22"/>
  <c r="Q400" i="22" s="1"/>
  <c r="N400" i="22"/>
  <c r="N419" i="22"/>
  <c r="P419" i="22"/>
  <c r="R425" i="22"/>
  <c r="Q425" i="22"/>
  <c r="R433" i="22"/>
  <c r="Q433" i="22"/>
  <c r="R441" i="22"/>
  <c r="Q441" i="22"/>
  <c r="R449" i="22"/>
  <c r="Q449" i="22"/>
  <c r="Q457" i="22"/>
  <c r="R465" i="22"/>
  <c r="Q465" i="22"/>
  <c r="O491" i="22"/>
  <c r="Q491" i="22" s="1"/>
  <c r="N491" i="22"/>
  <c r="N134" i="22"/>
  <c r="N330" i="22"/>
  <c r="Q333" i="22"/>
  <c r="P343" i="22"/>
  <c r="N347" i="22"/>
  <c r="Q349" i="22"/>
  <c r="P359" i="22"/>
  <c r="N363" i="22"/>
  <c r="Q365" i="22"/>
  <c r="P375" i="22"/>
  <c r="N379" i="22"/>
  <c r="N390" i="22"/>
  <c r="R391" i="22"/>
  <c r="Q392" i="22"/>
  <c r="R393" i="22"/>
  <c r="Q393" i="22"/>
  <c r="N411" i="22"/>
  <c r="P411" i="22"/>
  <c r="Q423" i="22"/>
  <c r="R423" i="22"/>
  <c r="R424" i="22"/>
  <c r="R440" i="22"/>
  <c r="R456" i="22"/>
  <c r="R464" i="22"/>
  <c r="O503" i="22"/>
  <c r="N503" i="22"/>
  <c r="R331" i="22"/>
  <c r="Q331" i="22"/>
  <c r="R344" i="22"/>
  <c r="Q344" i="22"/>
  <c r="R347" i="22"/>
  <c r="Q347" i="22"/>
  <c r="R363" i="22"/>
  <c r="Q363" i="22"/>
  <c r="R376" i="22"/>
  <c r="Q376" i="22"/>
  <c r="R379" i="22"/>
  <c r="Q379" i="22"/>
  <c r="O404" i="22"/>
  <c r="Q404" i="22" s="1"/>
  <c r="N404" i="22"/>
  <c r="N136" i="22"/>
  <c r="Q336" i="22"/>
  <c r="Q339" i="22"/>
  <c r="Q355" i="22"/>
  <c r="Q371" i="22"/>
  <c r="R390" i="22"/>
  <c r="O408" i="22"/>
  <c r="Q408" i="22" s="1"/>
  <c r="N408" i="22"/>
  <c r="P414" i="22"/>
  <c r="N414" i="22"/>
  <c r="P422" i="22"/>
  <c r="N422" i="22"/>
  <c r="O475" i="22"/>
  <c r="Q475" i="22" s="1"/>
  <c r="N475" i="22"/>
  <c r="Q122" i="22"/>
  <c r="Q346" i="22"/>
  <c r="R346" i="22"/>
  <c r="Q378" i="22"/>
  <c r="R378" i="22"/>
  <c r="R389" i="22"/>
  <c r="Q389" i="22"/>
  <c r="R429" i="22"/>
  <c r="Q429" i="22"/>
  <c r="R437" i="22"/>
  <c r="Q437" i="22"/>
  <c r="R445" i="22"/>
  <c r="Q445" i="22"/>
  <c r="R453" i="22"/>
  <c r="O487" i="22"/>
  <c r="Q487" i="22" s="1"/>
  <c r="N487" i="22"/>
  <c r="N482" i="22"/>
  <c r="P482" i="22"/>
  <c r="N498" i="22"/>
  <c r="P498" i="22"/>
  <c r="N514" i="22"/>
  <c r="P514" i="22"/>
  <c r="Q334" i="22"/>
  <c r="N335" i="22"/>
  <c r="Q350" i="22"/>
  <c r="N351" i="22"/>
  <c r="Q366" i="22"/>
  <c r="N367" i="22"/>
  <c r="Q382" i="22"/>
  <c r="N383" i="22"/>
  <c r="N407" i="22"/>
  <c r="O467" i="22"/>
  <c r="Q467" i="22" s="1"/>
  <c r="N467" i="22"/>
  <c r="N478" i="22"/>
  <c r="P478" i="22"/>
  <c r="N494" i="22"/>
  <c r="P494" i="22"/>
  <c r="N510" i="22"/>
  <c r="P510" i="22"/>
  <c r="N334" i="22"/>
  <c r="P335" i="22"/>
  <c r="N350" i="22"/>
  <c r="P351" i="22"/>
  <c r="N366" i="22"/>
  <c r="P367" i="22"/>
  <c r="N382" i="22"/>
  <c r="P383" i="22"/>
  <c r="N403" i="22"/>
  <c r="Q406" i="22"/>
  <c r="P407" i="22"/>
  <c r="N410" i="22"/>
  <c r="Q412" i="22"/>
  <c r="R418" i="22"/>
  <c r="O431" i="22"/>
  <c r="Q431" i="22" s="1"/>
  <c r="N431" i="22"/>
  <c r="O435" i="22"/>
  <c r="Q435" i="22" s="1"/>
  <c r="N435" i="22"/>
  <c r="O439" i="22"/>
  <c r="Q439" i="22" s="1"/>
  <c r="N439" i="22"/>
  <c r="O443" i="22"/>
  <c r="Q443" i="22" s="1"/>
  <c r="N443" i="22"/>
  <c r="O447" i="22"/>
  <c r="Q447" i="22" s="1"/>
  <c r="N447" i="22"/>
  <c r="O451" i="22"/>
  <c r="Q451" i="22" s="1"/>
  <c r="N451" i="22"/>
  <c r="O455" i="22"/>
  <c r="Q455" i="22" s="1"/>
  <c r="N455" i="22"/>
  <c r="O459" i="22"/>
  <c r="Q459" i="22" s="1"/>
  <c r="N459" i="22"/>
  <c r="O463" i="22"/>
  <c r="Q463" i="22" s="1"/>
  <c r="N463" i="22"/>
  <c r="O483" i="22"/>
  <c r="Q483" i="22" s="1"/>
  <c r="N483" i="22"/>
  <c r="O499" i="22"/>
  <c r="Q499" i="22" s="1"/>
  <c r="N499" i="22"/>
  <c r="O515" i="22"/>
  <c r="N515" i="22"/>
  <c r="Q338" i="22"/>
  <c r="N339" i="22"/>
  <c r="N355" i="22"/>
  <c r="Q370" i="22"/>
  <c r="N371" i="22"/>
  <c r="Q386" i="22"/>
  <c r="N387" i="22"/>
  <c r="N399" i="22"/>
  <c r="P403" i="22"/>
  <c r="N406" i="22"/>
  <c r="Q417" i="22"/>
  <c r="N474" i="22"/>
  <c r="P474" i="22"/>
  <c r="N490" i="22"/>
  <c r="P490" i="22"/>
  <c r="Q503" i="22"/>
  <c r="N506" i="22"/>
  <c r="P506" i="22"/>
  <c r="Q519" i="22"/>
  <c r="Q398" i="22"/>
  <c r="R470" i="22"/>
  <c r="Q470" i="22"/>
  <c r="O479" i="22"/>
  <c r="Q479" i="22" s="1"/>
  <c r="N479" i="22"/>
  <c r="O495" i="22"/>
  <c r="Q495" i="22" s="1"/>
  <c r="N495" i="22"/>
  <c r="O511" i="22"/>
  <c r="Q511" i="22" s="1"/>
  <c r="N511" i="22"/>
  <c r="Q394" i="22"/>
  <c r="Q430" i="22"/>
  <c r="Q434" i="22"/>
  <c r="Q442" i="22"/>
  <c r="Q446" i="22"/>
  <c r="Q450" i="22"/>
  <c r="Q454" i="22"/>
  <c r="Q458" i="22"/>
  <c r="Q462" i="22"/>
  <c r="R466" i="22"/>
  <c r="Q466" i="22"/>
  <c r="N486" i="22"/>
  <c r="P486" i="22"/>
  <c r="N502" i="22"/>
  <c r="P502" i="22"/>
  <c r="Q515" i="22"/>
  <c r="N518" i="22"/>
  <c r="P518" i="22"/>
  <c r="Q522" i="22"/>
  <c r="Q526" i="22"/>
  <c r="Q530" i="22"/>
  <c r="Q534" i="22"/>
  <c r="M220" i="21"/>
  <c r="P220" i="21" s="1"/>
  <c r="L220" i="21"/>
  <c r="I220" i="21"/>
  <c r="O220" i="21" s="1"/>
  <c r="H220" i="21"/>
  <c r="M219" i="21"/>
  <c r="P219" i="21" s="1"/>
  <c r="L219" i="21"/>
  <c r="I219" i="21"/>
  <c r="O219" i="21" s="1"/>
  <c r="H219" i="21"/>
  <c r="M218" i="21"/>
  <c r="L218" i="21"/>
  <c r="I218" i="21"/>
  <c r="O218" i="21" s="1"/>
  <c r="H218" i="21"/>
  <c r="M217" i="21"/>
  <c r="P217" i="21" s="1"/>
  <c r="R217" i="21" s="1"/>
  <c r="L217" i="21"/>
  <c r="I217" i="21"/>
  <c r="O217" i="21" s="1"/>
  <c r="H217" i="21"/>
  <c r="M216" i="21"/>
  <c r="P216" i="21" s="1"/>
  <c r="L216" i="21"/>
  <c r="I216" i="21"/>
  <c r="O216" i="21" s="1"/>
  <c r="H216" i="21"/>
  <c r="M215" i="21"/>
  <c r="P215" i="21" s="1"/>
  <c r="L215" i="21"/>
  <c r="I215" i="21"/>
  <c r="O215" i="21" s="1"/>
  <c r="H215" i="21"/>
  <c r="M214" i="21"/>
  <c r="L214" i="21"/>
  <c r="I214" i="21"/>
  <c r="O214" i="21" s="1"/>
  <c r="H214" i="21"/>
  <c r="M213" i="21"/>
  <c r="P213" i="21" s="1"/>
  <c r="R213" i="21" s="1"/>
  <c r="L213" i="21"/>
  <c r="I213" i="21"/>
  <c r="O213" i="21" s="1"/>
  <c r="H213" i="21"/>
  <c r="M212" i="21"/>
  <c r="P212" i="21" s="1"/>
  <c r="L212" i="21"/>
  <c r="I212" i="21"/>
  <c r="O212" i="21" s="1"/>
  <c r="H212" i="21"/>
  <c r="M211" i="21"/>
  <c r="P211" i="21" s="1"/>
  <c r="L211" i="21"/>
  <c r="I211" i="21"/>
  <c r="O211" i="21" s="1"/>
  <c r="H211" i="21"/>
  <c r="M210" i="21"/>
  <c r="L210" i="21"/>
  <c r="I210" i="21"/>
  <c r="O210" i="21" s="1"/>
  <c r="H210" i="21"/>
  <c r="M209" i="21"/>
  <c r="P209" i="21" s="1"/>
  <c r="R209" i="21" s="1"/>
  <c r="L209" i="21"/>
  <c r="I209" i="21"/>
  <c r="O209" i="21" s="1"/>
  <c r="H209" i="21"/>
  <c r="M208" i="21"/>
  <c r="P208" i="21" s="1"/>
  <c r="L208" i="21"/>
  <c r="I208" i="21"/>
  <c r="O208" i="21" s="1"/>
  <c r="H208" i="21"/>
  <c r="M207" i="21"/>
  <c r="P207" i="21" s="1"/>
  <c r="L207" i="21"/>
  <c r="I207" i="21"/>
  <c r="O207" i="21" s="1"/>
  <c r="H207" i="21"/>
  <c r="M206" i="21"/>
  <c r="L206" i="21"/>
  <c r="I206" i="21"/>
  <c r="O206" i="21" s="1"/>
  <c r="H206" i="21"/>
  <c r="M205" i="21"/>
  <c r="P205" i="21" s="1"/>
  <c r="R205" i="21" s="1"/>
  <c r="L205" i="21"/>
  <c r="I205" i="21"/>
  <c r="O205" i="21" s="1"/>
  <c r="H205" i="21"/>
  <c r="M204" i="21"/>
  <c r="P204" i="21" s="1"/>
  <c r="L204" i="21"/>
  <c r="I204" i="21"/>
  <c r="O204" i="21" s="1"/>
  <c r="H204" i="21"/>
  <c r="M203" i="21"/>
  <c r="P203" i="21" s="1"/>
  <c r="L203" i="21"/>
  <c r="I203" i="21"/>
  <c r="O203" i="21" s="1"/>
  <c r="H203" i="21"/>
  <c r="M202" i="21"/>
  <c r="L202" i="21"/>
  <c r="I202" i="21"/>
  <c r="O202" i="21" s="1"/>
  <c r="H202" i="21"/>
  <c r="M201" i="21"/>
  <c r="P201" i="21" s="1"/>
  <c r="R201" i="21" s="1"/>
  <c r="L201" i="21"/>
  <c r="I201" i="21"/>
  <c r="O201" i="21" s="1"/>
  <c r="H201" i="21"/>
  <c r="M200" i="21"/>
  <c r="P200" i="21" s="1"/>
  <c r="L200" i="21"/>
  <c r="I200" i="21"/>
  <c r="O200" i="21" s="1"/>
  <c r="H200" i="21"/>
  <c r="M199" i="21"/>
  <c r="P199" i="21" s="1"/>
  <c r="L199" i="21"/>
  <c r="I199" i="21"/>
  <c r="O199" i="21" s="1"/>
  <c r="H199" i="21"/>
  <c r="M198" i="21"/>
  <c r="L198" i="21"/>
  <c r="I198" i="21"/>
  <c r="O198" i="21" s="1"/>
  <c r="H198" i="21"/>
  <c r="M197" i="21"/>
  <c r="P197" i="21" s="1"/>
  <c r="R197" i="21" s="1"/>
  <c r="L197" i="21"/>
  <c r="I197" i="21"/>
  <c r="O197" i="21" s="1"/>
  <c r="H197" i="21"/>
  <c r="M196" i="21"/>
  <c r="P196" i="21" s="1"/>
  <c r="L196" i="21"/>
  <c r="I196" i="21"/>
  <c r="O196" i="21" s="1"/>
  <c r="H196" i="21"/>
  <c r="M195" i="21"/>
  <c r="P195" i="21" s="1"/>
  <c r="L195" i="21"/>
  <c r="I195" i="21"/>
  <c r="O195" i="21" s="1"/>
  <c r="H195" i="21"/>
  <c r="M194" i="21"/>
  <c r="L194" i="21"/>
  <c r="I194" i="21"/>
  <c r="O194" i="21" s="1"/>
  <c r="H194" i="21"/>
  <c r="M193" i="21"/>
  <c r="P193" i="21" s="1"/>
  <c r="R193" i="21" s="1"/>
  <c r="L193" i="21"/>
  <c r="I193" i="21"/>
  <c r="O193" i="21" s="1"/>
  <c r="H193" i="21"/>
  <c r="M192" i="21"/>
  <c r="P192" i="21" s="1"/>
  <c r="L192" i="21"/>
  <c r="I192" i="21"/>
  <c r="O192" i="21" s="1"/>
  <c r="H192" i="21"/>
  <c r="M191" i="21"/>
  <c r="P191" i="21" s="1"/>
  <c r="L191" i="21"/>
  <c r="I191" i="21"/>
  <c r="O191" i="21" s="1"/>
  <c r="H191" i="21"/>
  <c r="M190" i="21"/>
  <c r="L190" i="21"/>
  <c r="I190" i="21"/>
  <c r="O190" i="21" s="1"/>
  <c r="H190" i="21"/>
  <c r="M189" i="21"/>
  <c r="P189" i="21" s="1"/>
  <c r="R189" i="21" s="1"/>
  <c r="L189" i="21"/>
  <c r="I189" i="21"/>
  <c r="O189" i="21" s="1"/>
  <c r="H189" i="21"/>
  <c r="M188" i="21"/>
  <c r="P188" i="21" s="1"/>
  <c r="L188" i="21"/>
  <c r="I188" i="21"/>
  <c r="O188" i="21" s="1"/>
  <c r="H188" i="21"/>
  <c r="M187" i="21"/>
  <c r="P187" i="21" s="1"/>
  <c r="L187" i="21"/>
  <c r="I187" i="21"/>
  <c r="O187" i="21" s="1"/>
  <c r="H187" i="21"/>
  <c r="M186" i="21"/>
  <c r="L186" i="21"/>
  <c r="I186" i="21"/>
  <c r="O186" i="21" s="1"/>
  <c r="H186" i="21"/>
  <c r="M185" i="21"/>
  <c r="P185" i="21" s="1"/>
  <c r="R185" i="21" s="1"/>
  <c r="L185" i="21"/>
  <c r="I185" i="21"/>
  <c r="O185" i="21" s="1"/>
  <c r="H185" i="21"/>
  <c r="M184" i="21"/>
  <c r="P184" i="21" s="1"/>
  <c r="L184" i="21"/>
  <c r="I184" i="21"/>
  <c r="O184" i="21" s="1"/>
  <c r="H184" i="21"/>
  <c r="M183" i="21"/>
  <c r="P183" i="21" s="1"/>
  <c r="L183" i="21"/>
  <c r="I183" i="21"/>
  <c r="O183" i="21" s="1"/>
  <c r="H183" i="21"/>
  <c r="M182" i="21"/>
  <c r="L182" i="21"/>
  <c r="I182" i="21"/>
  <c r="O182" i="21" s="1"/>
  <c r="H182" i="21"/>
  <c r="M181" i="21"/>
  <c r="P181" i="21" s="1"/>
  <c r="R181" i="21" s="1"/>
  <c r="L181" i="21"/>
  <c r="I181" i="21"/>
  <c r="O181" i="21" s="1"/>
  <c r="H181" i="21"/>
  <c r="M225" i="21"/>
  <c r="L225" i="21"/>
  <c r="I225" i="21"/>
  <c r="O225" i="21" s="1"/>
  <c r="H225" i="21"/>
  <c r="M224" i="21"/>
  <c r="L224" i="21"/>
  <c r="I224" i="21"/>
  <c r="O224" i="21" s="1"/>
  <c r="H224" i="21"/>
  <c r="M223" i="21"/>
  <c r="P223" i="21" s="1"/>
  <c r="R223" i="21" s="1"/>
  <c r="L223" i="21"/>
  <c r="I223" i="21"/>
  <c r="O223" i="21" s="1"/>
  <c r="H223" i="21"/>
  <c r="M222" i="21"/>
  <c r="P222" i="21" s="1"/>
  <c r="R222" i="21" s="1"/>
  <c r="L222" i="21"/>
  <c r="I222" i="21"/>
  <c r="O222" i="21" s="1"/>
  <c r="H222" i="21"/>
  <c r="M221" i="21"/>
  <c r="L221" i="21"/>
  <c r="I221" i="21"/>
  <c r="O221" i="21" s="1"/>
  <c r="H221" i="21"/>
  <c r="M180" i="21"/>
  <c r="L180" i="21"/>
  <c r="I180" i="21"/>
  <c r="O180" i="21" s="1"/>
  <c r="H180" i="21"/>
  <c r="M179" i="21"/>
  <c r="P179" i="21" s="1"/>
  <c r="R179" i="21" s="1"/>
  <c r="L179" i="21"/>
  <c r="I179" i="21"/>
  <c r="O179" i="21" s="1"/>
  <c r="H179" i="21"/>
  <c r="M178" i="21"/>
  <c r="P178" i="21" s="1"/>
  <c r="R178" i="21" s="1"/>
  <c r="L178" i="21"/>
  <c r="I178" i="21"/>
  <c r="O178" i="21" s="1"/>
  <c r="H178" i="21"/>
  <c r="M177" i="21"/>
  <c r="L177" i="21"/>
  <c r="I177" i="21"/>
  <c r="O177" i="21" s="1"/>
  <c r="H177" i="21"/>
  <c r="M176" i="21"/>
  <c r="L176" i="21"/>
  <c r="I176" i="21"/>
  <c r="O176" i="21" s="1"/>
  <c r="H176" i="21"/>
  <c r="M175" i="21"/>
  <c r="L175" i="21"/>
  <c r="I175" i="21"/>
  <c r="O175" i="21" s="1"/>
  <c r="H175" i="21"/>
  <c r="M174" i="21"/>
  <c r="P174" i="21" s="1"/>
  <c r="R174" i="21" s="1"/>
  <c r="L174" i="21"/>
  <c r="I174" i="21"/>
  <c r="H174" i="21"/>
  <c r="M173" i="21"/>
  <c r="L173" i="21"/>
  <c r="I173" i="21"/>
  <c r="O173" i="21" s="1"/>
  <c r="H173" i="21"/>
  <c r="M172" i="21"/>
  <c r="L172" i="21"/>
  <c r="I172" i="21"/>
  <c r="O172" i="21" s="1"/>
  <c r="H172" i="21"/>
  <c r="M171" i="21"/>
  <c r="L171" i="21"/>
  <c r="I171" i="21"/>
  <c r="O171" i="21" s="1"/>
  <c r="H171" i="21"/>
  <c r="M170" i="21"/>
  <c r="P170" i="21" s="1"/>
  <c r="R170" i="21" s="1"/>
  <c r="L170" i="21"/>
  <c r="I170" i="21"/>
  <c r="H170" i="21"/>
  <c r="M169" i="21"/>
  <c r="L169" i="21"/>
  <c r="I169" i="21"/>
  <c r="O169" i="21" s="1"/>
  <c r="H169" i="21"/>
  <c r="M168" i="21"/>
  <c r="L168" i="21"/>
  <c r="I168" i="21"/>
  <c r="O168" i="21" s="1"/>
  <c r="H168" i="21"/>
  <c r="M167" i="21"/>
  <c r="P167" i="21" s="1"/>
  <c r="R167" i="21" s="1"/>
  <c r="L167" i="21"/>
  <c r="I167" i="21"/>
  <c r="O167" i="21" s="1"/>
  <c r="H167" i="21"/>
  <c r="M166" i="21"/>
  <c r="P166" i="21" s="1"/>
  <c r="R166" i="21" s="1"/>
  <c r="L166" i="21"/>
  <c r="I166" i="21"/>
  <c r="H166" i="21"/>
  <c r="M165" i="21"/>
  <c r="L165" i="21"/>
  <c r="I165" i="21"/>
  <c r="O165" i="21" s="1"/>
  <c r="H165" i="21"/>
  <c r="M164" i="21"/>
  <c r="L164" i="21"/>
  <c r="I164" i="21"/>
  <c r="O164" i="21" s="1"/>
  <c r="H164" i="21"/>
  <c r="M163" i="21"/>
  <c r="L163" i="21"/>
  <c r="I163" i="21"/>
  <c r="O163" i="21" s="1"/>
  <c r="H163" i="21"/>
  <c r="M162" i="21"/>
  <c r="P162" i="21" s="1"/>
  <c r="R162" i="21" s="1"/>
  <c r="L162" i="21"/>
  <c r="I162" i="21"/>
  <c r="H162" i="21"/>
  <c r="M161" i="21"/>
  <c r="L161" i="21"/>
  <c r="I161" i="21"/>
  <c r="O161" i="21" s="1"/>
  <c r="H161" i="21"/>
  <c r="M160" i="21"/>
  <c r="L160" i="21"/>
  <c r="I160" i="21"/>
  <c r="O160" i="21" s="1"/>
  <c r="H160" i="21"/>
  <c r="M159" i="21"/>
  <c r="P159" i="21" s="1"/>
  <c r="L159" i="21"/>
  <c r="I159" i="21"/>
  <c r="O159" i="21" s="1"/>
  <c r="H159" i="21"/>
  <c r="M158" i="21"/>
  <c r="P158" i="21" s="1"/>
  <c r="R158" i="21" s="1"/>
  <c r="L158" i="21"/>
  <c r="I158" i="21"/>
  <c r="O158" i="21" s="1"/>
  <c r="Q158" i="21" s="1"/>
  <c r="H158" i="21"/>
  <c r="M157" i="21"/>
  <c r="L157" i="21"/>
  <c r="I157" i="21"/>
  <c r="O157" i="21" s="1"/>
  <c r="H157" i="21"/>
  <c r="M156" i="21"/>
  <c r="L156" i="21"/>
  <c r="I156" i="21"/>
  <c r="O156" i="21" s="1"/>
  <c r="H156" i="21"/>
  <c r="M155" i="21"/>
  <c r="P155" i="21" s="1"/>
  <c r="L155" i="21"/>
  <c r="I155" i="21"/>
  <c r="O155" i="21" s="1"/>
  <c r="H155" i="21"/>
  <c r="M154" i="21"/>
  <c r="P154" i="21" s="1"/>
  <c r="R154" i="21" s="1"/>
  <c r="L154" i="21"/>
  <c r="I154" i="21"/>
  <c r="O154" i="21" s="1"/>
  <c r="Q154" i="21" s="1"/>
  <c r="H154" i="21"/>
  <c r="M153" i="21"/>
  <c r="L153" i="21"/>
  <c r="I153" i="21"/>
  <c r="O153" i="21" s="1"/>
  <c r="H153" i="21"/>
  <c r="M152" i="21"/>
  <c r="L152" i="21"/>
  <c r="I152" i="21"/>
  <c r="O152" i="21" s="1"/>
  <c r="H152" i="21"/>
  <c r="M151" i="21"/>
  <c r="P151" i="21" s="1"/>
  <c r="R151" i="21" s="1"/>
  <c r="L151" i="21"/>
  <c r="I151" i="21"/>
  <c r="O151" i="21" s="1"/>
  <c r="H151" i="21"/>
  <c r="M150" i="21"/>
  <c r="P150" i="21" s="1"/>
  <c r="R150" i="21" s="1"/>
  <c r="L150" i="21"/>
  <c r="I150" i="21"/>
  <c r="H150" i="21"/>
  <c r="M149" i="21"/>
  <c r="L149" i="21"/>
  <c r="I149" i="21"/>
  <c r="O149" i="21" s="1"/>
  <c r="H149" i="21"/>
  <c r="M148" i="21"/>
  <c r="L148" i="21"/>
  <c r="I148" i="21"/>
  <c r="O148" i="21" s="1"/>
  <c r="H148" i="21"/>
  <c r="M147" i="21"/>
  <c r="P147" i="21" s="1"/>
  <c r="R147" i="21" s="1"/>
  <c r="L147" i="21"/>
  <c r="I147" i="21"/>
  <c r="O147" i="21" s="1"/>
  <c r="H147" i="21"/>
  <c r="M146" i="21"/>
  <c r="P146" i="21" s="1"/>
  <c r="R146" i="21" s="1"/>
  <c r="L146" i="21"/>
  <c r="I146" i="21"/>
  <c r="H146" i="21"/>
  <c r="M145" i="21"/>
  <c r="L145" i="21"/>
  <c r="I145" i="21"/>
  <c r="O145" i="21" s="1"/>
  <c r="H145" i="21"/>
  <c r="M144" i="21"/>
  <c r="L144" i="21"/>
  <c r="I144" i="21"/>
  <c r="O144" i="21" s="1"/>
  <c r="H144" i="21"/>
  <c r="M143" i="21"/>
  <c r="P143" i="21" s="1"/>
  <c r="R143" i="21" s="1"/>
  <c r="L143" i="21"/>
  <c r="I143" i="21"/>
  <c r="O143" i="21" s="1"/>
  <c r="H143" i="21"/>
  <c r="M142" i="21"/>
  <c r="P142" i="21" s="1"/>
  <c r="R142" i="21" s="1"/>
  <c r="L142" i="21"/>
  <c r="I142" i="21"/>
  <c r="H142" i="21"/>
  <c r="M141" i="21"/>
  <c r="L141" i="21"/>
  <c r="I141" i="21"/>
  <c r="O141" i="21" s="1"/>
  <c r="H141" i="21"/>
  <c r="B356" i="21"/>
  <c r="M355" i="21"/>
  <c r="P355" i="21" s="1"/>
  <c r="L355" i="21"/>
  <c r="I355" i="21"/>
  <c r="O355" i="21" s="1"/>
  <c r="H355" i="21"/>
  <c r="M354" i="21"/>
  <c r="L354" i="21"/>
  <c r="I354" i="21"/>
  <c r="O354" i="21" s="1"/>
  <c r="H354" i="21"/>
  <c r="M353" i="21"/>
  <c r="L353" i="21"/>
  <c r="I353" i="21"/>
  <c r="O353" i="21" s="1"/>
  <c r="H353" i="21"/>
  <c r="M352" i="21"/>
  <c r="P352" i="21" s="1"/>
  <c r="R352" i="21" s="1"/>
  <c r="L352" i="21"/>
  <c r="I352" i="21"/>
  <c r="O352" i="21" s="1"/>
  <c r="H352" i="21"/>
  <c r="M351" i="21"/>
  <c r="P351" i="21" s="1"/>
  <c r="L351" i="21"/>
  <c r="I351" i="21"/>
  <c r="O351" i="21" s="1"/>
  <c r="H351" i="21"/>
  <c r="M350" i="21"/>
  <c r="L350" i="21"/>
  <c r="I350" i="21"/>
  <c r="O350" i="21" s="1"/>
  <c r="H350" i="21"/>
  <c r="M349" i="21"/>
  <c r="P349" i="21" s="1"/>
  <c r="R349" i="21" s="1"/>
  <c r="L349" i="21"/>
  <c r="I349" i="21"/>
  <c r="O349" i="21" s="1"/>
  <c r="H349" i="21"/>
  <c r="M348" i="21"/>
  <c r="P348" i="21" s="1"/>
  <c r="L348" i="21"/>
  <c r="I348" i="21"/>
  <c r="O348" i="21" s="1"/>
  <c r="H348" i="21"/>
  <c r="M347" i="21"/>
  <c r="P347" i="21" s="1"/>
  <c r="L347" i="21"/>
  <c r="I347" i="21"/>
  <c r="O347" i="21" s="1"/>
  <c r="H347" i="21"/>
  <c r="M346" i="21"/>
  <c r="L346" i="21"/>
  <c r="I346" i="21"/>
  <c r="O346" i="21" s="1"/>
  <c r="H346" i="21"/>
  <c r="M345" i="21"/>
  <c r="L345" i="21"/>
  <c r="I345" i="21"/>
  <c r="O345" i="21" s="1"/>
  <c r="H345" i="21"/>
  <c r="M344" i="21"/>
  <c r="P344" i="21" s="1"/>
  <c r="L344" i="21"/>
  <c r="I344" i="21"/>
  <c r="O344" i="21" s="1"/>
  <c r="H344" i="21"/>
  <c r="M343" i="21"/>
  <c r="P343" i="21" s="1"/>
  <c r="L343" i="21"/>
  <c r="I343" i="21"/>
  <c r="O343" i="21" s="1"/>
  <c r="H343" i="21"/>
  <c r="M342" i="21"/>
  <c r="L342" i="21"/>
  <c r="I342" i="21"/>
  <c r="O342" i="21" s="1"/>
  <c r="H342" i="21"/>
  <c r="M341" i="21"/>
  <c r="P341" i="21" s="1"/>
  <c r="R341" i="21" s="1"/>
  <c r="L341" i="21"/>
  <c r="I341" i="21"/>
  <c r="O341" i="21" s="1"/>
  <c r="H341" i="21"/>
  <c r="M340" i="21"/>
  <c r="P340" i="21" s="1"/>
  <c r="R340" i="21" s="1"/>
  <c r="L340" i="21"/>
  <c r="I340" i="21"/>
  <c r="O340" i="21" s="1"/>
  <c r="H340" i="21"/>
  <c r="M339" i="21"/>
  <c r="P339" i="21" s="1"/>
  <c r="L339" i="21"/>
  <c r="I339" i="21"/>
  <c r="O339" i="21" s="1"/>
  <c r="H339" i="21"/>
  <c r="M338" i="21"/>
  <c r="L338" i="21"/>
  <c r="I338" i="21"/>
  <c r="O338" i="21" s="1"/>
  <c r="H338" i="21"/>
  <c r="M337" i="21"/>
  <c r="L337" i="21"/>
  <c r="I337" i="21"/>
  <c r="O337" i="21" s="1"/>
  <c r="H337" i="21"/>
  <c r="M336" i="21"/>
  <c r="P336" i="21" s="1"/>
  <c r="R336" i="21" s="1"/>
  <c r="L336" i="21"/>
  <c r="I336" i="21"/>
  <c r="O336" i="21" s="1"/>
  <c r="H336" i="21"/>
  <c r="M335" i="21"/>
  <c r="P335" i="21" s="1"/>
  <c r="L335" i="21"/>
  <c r="I335" i="21"/>
  <c r="O335" i="21" s="1"/>
  <c r="H335" i="21"/>
  <c r="M334" i="21"/>
  <c r="L334" i="21"/>
  <c r="I334" i="21"/>
  <c r="O334" i="21" s="1"/>
  <c r="H334" i="21"/>
  <c r="M333" i="21"/>
  <c r="L333" i="21"/>
  <c r="I333" i="21"/>
  <c r="O333" i="21" s="1"/>
  <c r="H333" i="21"/>
  <c r="M332" i="21"/>
  <c r="P332" i="21" s="1"/>
  <c r="R332" i="21" s="1"/>
  <c r="L332" i="21"/>
  <c r="I332" i="21"/>
  <c r="O332" i="21" s="1"/>
  <c r="H332" i="21"/>
  <c r="M331" i="21"/>
  <c r="P331" i="21" s="1"/>
  <c r="L331" i="21"/>
  <c r="I331" i="21"/>
  <c r="O331" i="21" s="1"/>
  <c r="H331" i="21"/>
  <c r="M330" i="21"/>
  <c r="L330" i="21"/>
  <c r="I330" i="21"/>
  <c r="O330" i="21" s="1"/>
  <c r="H330" i="21"/>
  <c r="M329" i="21"/>
  <c r="L329" i="21"/>
  <c r="I329" i="21"/>
  <c r="O329" i="21" s="1"/>
  <c r="H329" i="21"/>
  <c r="M328" i="21"/>
  <c r="P328" i="21" s="1"/>
  <c r="R328" i="21" s="1"/>
  <c r="L328" i="21"/>
  <c r="I328" i="21"/>
  <c r="O328" i="21" s="1"/>
  <c r="H328" i="21"/>
  <c r="M327" i="21"/>
  <c r="P327" i="21" s="1"/>
  <c r="L327" i="21"/>
  <c r="I327" i="21"/>
  <c r="O327" i="21" s="1"/>
  <c r="H327" i="21"/>
  <c r="M326" i="21"/>
  <c r="L326" i="21"/>
  <c r="I326" i="21"/>
  <c r="O326" i="21" s="1"/>
  <c r="H326" i="21"/>
  <c r="M325" i="21"/>
  <c r="P325" i="21" s="1"/>
  <c r="R325" i="21" s="1"/>
  <c r="L325" i="21"/>
  <c r="I325" i="21"/>
  <c r="O325" i="21" s="1"/>
  <c r="H325" i="21"/>
  <c r="M324" i="21"/>
  <c r="P324" i="21" s="1"/>
  <c r="R324" i="21" s="1"/>
  <c r="L324" i="21"/>
  <c r="I324" i="21"/>
  <c r="O324" i="21" s="1"/>
  <c r="H324" i="21"/>
  <c r="M323" i="21"/>
  <c r="P323" i="21" s="1"/>
  <c r="L323" i="21"/>
  <c r="I323" i="21"/>
  <c r="O323" i="21" s="1"/>
  <c r="H323" i="21"/>
  <c r="M322" i="21"/>
  <c r="L322" i="21"/>
  <c r="I322" i="21"/>
  <c r="O322" i="21" s="1"/>
  <c r="H322" i="21"/>
  <c r="M321" i="21"/>
  <c r="L321" i="21"/>
  <c r="I321" i="21"/>
  <c r="O321" i="21" s="1"/>
  <c r="H321" i="21"/>
  <c r="M320" i="21"/>
  <c r="P320" i="21" s="1"/>
  <c r="R320" i="21" s="1"/>
  <c r="L320" i="21"/>
  <c r="I320" i="21"/>
  <c r="O320" i="21" s="1"/>
  <c r="H320" i="21"/>
  <c r="M319" i="21"/>
  <c r="P319" i="21" s="1"/>
  <c r="L319" i="21"/>
  <c r="I319" i="21"/>
  <c r="O319" i="21" s="1"/>
  <c r="H319" i="21"/>
  <c r="M318" i="21"/>
  <c r="L318" i="21"/>
  <c r="I318" i="21"/>
  <c r="O318" i="21" s="1"/>
  <c r="H318" i="21"/>
  <c r="M317" i="21"/>
  <c r="L317" i="21"/>
  <c r="I317" i="21"/>
  <c r="O317" i="21" s="1"/>
  <c r="H317" i="21"/>
  <c r="M316" i="21"/>
  <c r="P316" i="21" s="1"/>
  <c r="R316" i="21" s="1"/>
  <c r="L316" i="21"/>
  <c r="I316" i="21"/>
  <c r="O316" i="21" s="1"/>
  <c r="H316" i="21"/>
  <c r="M315" i="21"/>
  <c r="P315" i="21" s="1"/>
  <c r="R315" i="21" s="1"/>
  <c r="L315" i="21"/>
  <c r="I315" i="21"/>
  <c r="O315" i="21" s="1"/>
  <c r="H315" i="21"/>
  <c r="M314" i="21"/>
  <c r="L314" i="21"/>
  <c r="I314" i="21"/>
  <c r="O314" i="21" s="1"/>
  <c r="H314" i="21"/>
  <c r="M313" i="21"/>
  <c r="L313" i="21"/>
  <c r="I313" i="21"/>
  <c r="O313" i="21" s="1"/>
  <c r="H313" i="21"/>
  <c r="M312" i="21"/>
  <c r="L312" i="21"/>
  <c r="I312" i="21"/>
  <c r="O312" i="21" s="1"/>
  <c r="H312" i="21"/>
  <c r="M311" i="21"/>
  <c r="P311" i="21" s="1"/>
  <c r="R311" i="21" s="1"/>
  <c r="L311" i="21"/>
  <c r="I311" i="21"/>
  <c r="O311" i="21" s="1"/>
  <c r="H311" i="21"/>
  <c r="M310" i="21"/>
  <c r="L310" i="21"/>
  <c r="I310" i="21"/>
  <c r="O310" i="21" s="1"/>
  <c r="H310" i="21"/>
  <c r="M309" i="21"/>
  <c r="L309" i="21"/>
  <c r="I309" i="21"/>
  <c r="O309" i="21" s="1"/>
  <c r="H309" i="21"/>
  <c r="M308" i="21"/>
  <c r="P308" i="21" s="1"/>
  <c r="R308" i="21" s="1"/>
  <c r="L308" i="21"/>
  <c r="I308" i="21"/>
  <c r="O308" i="21" s="1"/>
  <c r="H308" i="21"/>
  <c r="M307" i="21"/>
  <c r="P307" i="21" s="1"/>
  <c r="R307" i="21" s="1"/>
  <c r="L307" i="21"/>
  <c r="I307" i="21"/>
  <c r="O307" i="21" s="1"/>
  <c r="H307" i="21"/>
  <c r="M306" i="21"/>
  <c r="L306" i="21"/>
  <c r="I306" i="21"/>
  <c r="O306" i="21" s="1"/>
  <c r="H306" i="21"/>
  <c r="M305" i="21"/>
  <c r="P305" i="21" s="1"/>
  <c r="R305" i="21" s="1"/>
  <c r="L305" i="21"/>
  <c r="I305" i="21"/>
  <c r="O305" i="21" s="1"/>
  <c r="Q305" i="21" s="1"/>
  <c r="H305" i="21"/>
  <c r="M304" i="21"/>
  <c r="P304" i="21" s="1"/>
  <c r="R304" i="21" s="1"/>
  <c r="L304" i="21"/>
  <c r="I304" i="21"/>
  <c r="H304" i="21"/>
  <c r="M303" i="21"/>
  <c r="L303" i="21"/>
  <c r="I303" i="21"/>
  <c r="O303" i="21" s="1"/>
  <c r="H303" i="21"/>
  <c r="M302" i="21"/>
  <c r="P302" i="21" s="1"/>
  <c r="L302" i="21"/>
  <c r="I302" i="21"/>
  <c r="O302" i="21" s="1"/>
  <c r="H302" i="21"/>
  <c r="M301" i="21"/>
  <c r="L301" i="21"/>
  <c r="I301" i="21"/>
  <c r="O301" i="21" s="1"/>
  <c r="H301" i="21"/>
  <c r="M300" i="21"/>
  <c r="P300" i="21" s="1"/>
  <c r="R300" i="21" s="1"/>
  <c r="L300" i="21"/>
  <c r="I300" i="21"/>
  <c r="H300" i="21"/>
  <c r="M299" i="21"/>
  <c r="L299" i="21"/>
  <c r="I299" i="21"/>
  <c r="O299" i="21" s="1"/>
  <c r="H299" i="21"/>
  <c r="M298" i="21"/>
  <c r="P298" i="21" s="1"/>
  <c r="L298" i="21"/>
  <c r="I298" i="21"/>
  <c r="O298" i="21" s="1"/>
  <c r="H298" i="21"/>
  <c r="M297" i="21"/>
  <c r="L297" i="21"/>
  <c r="I297" i="21"/>
  <c r="O297" i="21" s="1"/>
  <c r="H297" i="21"/>
  <c r="M296" i="21"/>
  <c r="P296" i="21" s="1"/>
  <c r="R296" i="21" s="1"/>
  <c r="L296" i="21"/>
  <c r="I296" i="21"/>
  <c r="O296" i="21" s="1"/>
  <c r="H296" i="21"/>
  <c r="M295" i="21"/>
  <c r="L295" i="21"/>
  <c r="I295" i="21"/>
  <c r="O295" i="21" s="1"/>
  <c r="H295" i="21"/>
  <c r="M294" i="21"/>
  <c r="L294" i="21"/>
  <c r="I294" i="21"/>
  <c r="O294" i="21" s="1"/>
  <c r="H294" i="21"/>
  <c r="M293" i="21"/>
  <c r="P293" i="21" s="1"/>
  <c r="R293" i="21" s="1"/>
  <c r="L293" i="21"/>
  <c r="I293" i="21"/>
  <c r="O293" i="21" s="1"/>
  <c r="H293" i="21"/>
  <c r="M292" i="21"/>
  <c r="L292" i="21"/>
  <c r="I292" i="21"/>
  <c r="O292" i="21" s="1"/>
  <c r="H292" i="21"/>
  <c r="M291" i="21"/>
  <c r="L291" i="21"/>
  <c r="I291" i="21"/>
  <c r="O291" i="21" s="1"/>
  <c r="H291" i="21"/>
  <c r="M290" i="21"/>
  <c r="P290" i="21" s="1"/>
  <c r="L290" i="21"/>
  <c r="I290" i="21"/>
  <c r="O290" i="21" s="1"/>
  <c r="H290" i="21"/>
  <c r="M289" i="21"/>
  <c r="P289" i="21" s="1"/>
  <c r="R289" i="21" s="1"/>
  <c r="L289" i="21"/>
  <c r="I289" i="21"/>
  <c r="O289" i="21" s="1"/>
  <c r="H289" i="21"/>
  <c r="M288" i="21"/>
  <c r="P288" i="21" s="1"/>
  <c r="R288" i="21" s="1"/>
  <c r="L288" i="21"/>
  <c r="I288" i="21"/>
  <c r="O288" i="21" s="1"/>
  <c r="H288" i="21"/>
  <c r="M287" i="21"/>
  <c r="L287" i="21"/>
  <c r="I287" i="21"/>
  <c r="O287" i="21" s="1"/>
  <c r="H287" i="21"/>
  <c r="M286" i="21"/>
  <c r="P286" i="21" s="1"/>
  <c r="L286" i="21"/>
  <c r="I286" i="21"/>
  <c r="O286" i="21" s="1"/>
  <c r="H286" i="21"/>
  <c r="M285" i="21"/>
  <c r="P285" i="21" s="1"/>
  <c r="R285" i="21" s="1"/>
  <c r="L285" i="21"/>
  <c r="I285" i="21"/>
  <c r="O285" i="21" s="1"/>
  <c r="H285" i="21"/>
  <c r="M284" i="21"/>
  <c r="L284" i="21"/>
  <c r="I284" i="21"/>
  <c r="O284" i="21" s="1"/>
  <c r="H284" i="21"/>
  <c r="M283" i="21"/>
  <c r="L283" i="21"/>
  <c r="I283" i="21"/>
  <c r="O283" i="21" s="1"/>
  <c r="H283" i="21"/>
  <c r="M282" i="21"/>
  <c r="P282" i="21" s="1"/>
  <c r="L282" i="21"/>
  <c r="I282" i="21"/>
  <c r="O282" i="21" s="1"/>
  <c r="H282" i="21"/>
  <c r="M281" i="21"/>
  <c r="P281" i="21" s="1"/>
  <c r="R281" i="21" s="1"/>
  <c r="L281" i="21"/>
  <c r="I281" i="21"/>
  <c r="O281" i="21" s="1"/>
  <c r="H281" i="21"/>
  <c r="M280" i="21"/>
  <c r="P280" i="21" s="1"/>
  <c r="R280" i="21" s="1"/>
  <c r="L280" i="21"/>
  <c r="I280" i="21"/>
  <c r="O280" i="21" s="1"/>
  <c r="H280" i="21"/>
  <c r="M279" i="21"/>
  <c r="L279" i="21"/>
  <c r="I279" i="21"/>
  <c r="O279" i="21" s="1"/>
  <c r="H279" i="21"/>
  <c r="M278" i="21"/>
  <c r="P278" i="21" s="1"/>
  <c r="L278" i="21"/>
  <c r="I278" i="21"/>
  <c r="O278" i="21" s="1"/>
  <c r="H278" i="21"/>
  <c r="M277" i="21"/>
  <c r="P277" i="21" s="1"/>
  <c r="R277" i="21" s="1"/>
  <c r="L277" i="21"/>
  <c r="I277" i="21"/>
  <c r="O277" i="21" s="1"/>
  <c r="H277" i="21"/>
  <c r="M276" i="21"/>
  <c r="P276" i="21" s="1"/>
  <c r="R276" i="21" s="1"/>
  <c r="L276" i="21"/>
  <c r="I276" i="21"/>
  <c r="O276" i="21" s="1"/>
  <c r="H276" i="21"/>
  <c r="M275" i="21"/>
  <c r="L275" i="21"/>
  <c r="I275" i="21"/>
  <c r="O275" i="21" s="1"/>
  <c r="H275" i="21"/>
  <c r="M274" i="21"/>
  <c r="P274" i="21" s="1"/>
  <c r="L274" i="21"/>
  <c r="I274" i="21"/>
  <c r="O274" i="21" s="1"/>
  <c r="H274" i="21"/>
  <c r="M273" i="21"/>
  <c r="L273" i="21"/>
  <c r="I273" i="21"/>
  <c r="O273" i="21" s="1"/>
  <c r="H273" i="21"/>
  <c r="M272" i="21"/>
  <c r="P272" i="21" s="1"/>
  <c r="R272" i="21" s="1"/>
  <c r="L272" i="21"/>
  <c r="I272" i="21"/>
  <c r="O272" i="21" s="1"/>
  <c r="H272" i="21"/>
  <c r="M271" i="21"/>
  <c r="L271" i="21"/>
  <c r="I271" i="21"/>
  <c r="O271" i="21" s="1"/>
  <c r="H271" i="21"/>
  <c r="M270" i="21"/>
  <c r="P270" i="21" s="1"/>
  <c r="L270" i="21"/>
  <c r="I270" i="21"/>
  <c r="O270" i="21" s="1"/>
  <c r="H270" i="21"/>
  <c r="M269" i="21"/>
  <c r="P269" i="21" s="1"/>
  <c r="R269" i="21" s="1"/>
  <c r="L269" i="21"/>
  <c r="I269" i="21"/>
  <c r="O269" i="21" s="1"/>
  <c r="H269" i="21"/>
  <c r="M268" i="21"/>
  <c r="P268" i="21" s="1"/>
  <c r="R268" i="21" s="1"/>
  <c r="L268" i="21"/>
  <c r="I268" i="21"/>
  <c r="O268" i="21" s="1"/>
  <c r="H268" i="21"/>
  <c r="M267" i="21"/>
  <c r="L267" i="21"/>
  <c r="I267" i="21"/>
  <c r="O267" i="21" s="1"/>
  <c r="H267" i="21"/>
  <c r="M266" i="21"/>
  <c r="P266" i="21" s="1"/>
  <c r="L266" i="21"/>
  <c r="I266" i="21"/>
  <c r="O266" i="21" s="1"/>
  <c r="H266" i="21"/>
  <c r="M265" i="21"/>
  <c r="L265" i="21"/>
  <c r="I265" i="21"/>
  <c r="O265" i="21" s="1"/>
  <c r="H265" i="21"/>
  <c r="M264" i="21"/>
  <c r="P264" i="21" s="1"/>
  <c r="R264" i="21" s="1"/>
  <c r="L264" i="21"/>
  <c r="I264" i="21"/>
  <c r="O264" i="21" s="1"/>
  <c r="H264" i="21"/>
  <c r="M263" i="21"/>
  <c r="L263" i="21"/>
  <c r="I263" i="21"/>
  <c r="O263" i="21" s="1"/>
  <c r="H263" i="21"/>
  <c r="M262" i="21"/>
  <c r="P262" i="21" s="1"/>
  <c r="L262" i="21"/>
  <c r="I262" i="21"/>
  <c r="O262" i="21" s="1"/>
  <c r="H262" i="21"/>
  <c r="M261" i="21"/>
  <c r="P261" i="21" s="1"/>
  <c r="R261" i="21" s="1"/>
  <c r="L261" i="21"/>
  <c r="I261" i="21"/>
  <c r="O261" i="21" s="1"/>
  <c r="H261" i="21"/>
  <c r="M260" i="21"/>
  <c r="P260" i="21" s="1"/>
  <c r="L260" i="21"/>
  <c r="I260" i="21"/>
  <c r="O260" i="21" s="1"/>
  <c r="H260" i="21"/>
  <c r="M259" i="21"/>
  <c r="L259" i="21"/>
  <c r="I259" i="21"/>
  <c r="O259" i="21" s="1"/>
  <c r="H259" i="21"/>
  <c r="M258" i="21"/>
  <c r="P258" i="21" s="1"/>
  <c r="L258" i="21"/>
  <c r="I258" i="21"/>
  <c r="O258" i="21" s="1"/>
  <c r="H258" i="21"/>
  <c r="M257" i="21"/>
  <c r="L257" i="21"/>
  <c r="I257" i="21"/>
  <c r="O257" i="21" s="1"/>
  <c r="H257" i="21"/>
  <c r="M256" i="21"/>
  <c r="P256" i="21" s="1"/>
  <c r="R256" i="21" s="1"/>
  <c r="L256" i="21"/>
  <c r="I256" i="21"/>
  <c r="O256" i="21" s="1"/>
  <c r="H256" i="21"/>
  <c r="M255" i="21"/>
  <c r="L255" i="21"/>
  <c r="I255" i="21"/>
  <c r="O255" i="21" s="1"/>
  <c r="H255" i="21"/>
  <c r="M254" i="21"/>
  <c r="P254" i="21" s="1"/>
  <c r="L254" i="21"/>
  <c r="I254" i="21"/>
  <c r="O254" i="21" s="1"/>
  <c r="H254" i="21"/>
  <c r="M253" i="21"/>
  <c r="L253" i="21"/>
  <c r="I253" i="21"/>
  <c r="O253" i="21" s="1"/>
  <c r="H253" i="21"/>
  <c r="M252" i="21"/>
  <c r="L252" i="21"/>
  <c r="I252" i="21"/>
  <c r="O252" i="21" s="1"/>
  <c r="H252" i="21"/>
  <c r="M251" i="21"/>
  <c r="L251" i="21"/>
  <c r="I251" i="21"/>
  <c r="O251" i="21" s="1"/>
  <c r="H251" i="21"/>
  <c r="M250" i="21"/>
  <c r="L250" i="21"/>
  <c r="I250" i="21"/>
  <c r="O250" i="21" s="1"/>
  <c r="H250" i="21"/>
  <c r="M249" i="21"/>
  <c r="L249" i="21"/>
  <c r="I249" i="21"/>
  <c r="O249" i="21" s="1"/>
  <c r="H249" i="21"/>
  <c r="M248" i="21"/>
  <c r="P248" i="21" s="1"/>
  <c r="R248" i="21" s="1"/>
  <c r="L248" i="21"/>
  <c r="I248" i="21"/>
  <c r="O248" i="21" s="1"/>
  <c r="H248" i="21"/>
  <c r="M247" i="21"/>
  <c r="P247" i="21" s="1"/>
  <c r="R247" i="21" s="1"/>
  <c r="L247" i="21"/>
  <c r="I247" i="21"/>
  <c r="O247" i="21" s="1"/>
  <c r="H247" i="21"/>
  <c r="M246" i="21"/>
  <c r="L246" i="21"/>
  <c r="I246" i="21"/>
  <c r="O246" i="21" s="1"/>
  <c r="H246" i="21"/>
  <c r="M245" i="21"/>
  <c r="L245" i="21"/>
  <c r="I245" i="21"/>
  <c r="O245" i="21" s="1"/>
  <c r="H245" i="21"/>
  <c r="M244" i="21"/>
  <c r="P244" i="21" s="1"/>
  <c r="L244" i="21"/>
  <c r="I244" i="21"/>
  <c r="O244" i="21" s="1"/>
  <c r="H244" i="21"/>
  <c r="M243" i="21"/>
  <c r="P243" i="21" s="1"/>
  <c r="L243" i="21"/>
  <c r="I243" i="21"/>
  <c r="O243" i="21" s="1"/>
  <c r="H243" i="21"/>
  <c r="M242" i="21"/>
  <c r="P242" i="21" s="1"/>
  <c r="L242" i="21"/>
  <c r="I242" i="21"/>
  <c r="O242" i="21" s="1"/>
  <c r="H242" i="21"/>
  <c r="M241" i="21"/>
  <c r="P241" i="21" s="1"/>
  <c r="L241" i="21"/>
  <c r="I241" i="21"/>
  <c r="O241" i="21" s="1"/>
  <c r="H241" i="21"/>
  <c r="M240" i="21"/>
  <c r="P240" i="21" s="1"/>
  <c r="R240" i="21" s="1"/>
  <c r="L240" i="21"/>
  <c r="I240" i="21"/>
  <c r="H240" i="21"/>
  <c r="M239" i="21"/>
  <c r="L239" i="21"/>
  <c r="I239" i="21"/>
  <c r="O239" i="21" s="1"/>
  <c r="H239" i="21"/>
  <c r="M238" i="21"/>
  <c r="L238" i="21"/>
  <c r="I238" i="21"/>
  <c r="O238" i="21" s="1"/>
  <c r="H238" i="21"/>
  <c r="M237" i="21"/>
  <c r="L237" i="21"/>
  <c r="I237" i="21"/>
  <c r="O237" i="21" s="1"/>
  <c r="H237" i="21"/>
  <c r="M236" i="21"/>
  <c r="P236" i="21" s="1"/>
  <c r="L236" i="21"/>
  <c r="I236" i="21"/>
  <c r="H236" i="21"/>
  <c r="M235" i="21"/>
  <c r="P235" i="21" s="1"/>
  <c r="L235" i="21"/>
  <c r="I235" i="21"/>
  <c r="O235" i="21" s="1"/>
  <c r="H235" i="21"/>
  <c r="M234" i="21"/>
  <c r="L234" i="21"/>
  <c r="I234" i="21"/>
  <c r="O234" i="21" s="1"/>
  <c r="H234" i="21"/>
  <c r="M233" i="21"/>
  <c r="P233" i="21" s="1"/>
  <c r="L233" i="21"/>
  <c r="I233" i="21"/>
  <c r="O233" i="21" s="1"/>
  <c r="H233" i="21"/>
  <c r="M232" i="21"/>
  <c r="P232" i="21" s="1"/>
  <c r="L232" i="21"/>
  <c r="I232" i="21"/>
  <c r="H232" i="21"/>
  <c r="M231" i="21"/>
  <c r="P231" i="21" s="1"/>
  <c r="L231" i="21"/>
  <c r="I231" i="21"/>
  <c r="O231" i="21" s="1"/>
  <c r="H231" i="21"/>
  <c r="M230" i="21"/>
  <c r="P230" i="21" s="1"/>
  <c r="L230" i="21"/>
  <c r="I230" i="21"/>
  <c r="O230" i="21" s="1"/>
  <c r="H230" i="21"/>
  <c r="M229" i="21"/>
  <c r="L229" i="21"/>
  <c r="I229" i="21"/>
  <c r="O229" i="21" s="1"/>
  <c r="H229" i="21"/>
  <c r="M228" i="21"/>
  <c r="P228" i="21" s="1"/>
  <c r="L228" i="21"/>
  <c r="I228" i="21"/>
  <c r="H228" i="21"/>
  <c r="M227" i="21"/>
  <c r="P227" i="21" s="1"/>
  <c r="R227" i="21" s="1"/>
  <c r="L227" i="21"/>
  <c r="I227" i="21"/>
  <c r="O227" i="21" s="1"/>
  <c r="H227" i="21"/>
  <c r="M226" i="21"/>
  <c r="P226" i="21" s="1"/>
  <c r="L226" i="21"/>
  <c r="I226" i="21"/>
  <c r="O226" i="21" s="1"/>
  <c r="H226" i="21"/>
  <c r="M140" i="21"/>
  <c r="L140" i="21"/>
  <c r="I140" i="21"/>
  <c r="O140" i="21" s="1"/>
  <c r="H140" i="21"/>
  <c r="M139" i="21"/>
  <c r="P139" i="21" s="1"/>
  <c r="L139" i="21"/>
  <c r="I139" i="21"/>
  <c r="H139" i="21"/>
  <c r="M138" i="21"/>
  <c r="P138" i="21" s="1"/>
  <c r="L138" i="21"/>
  <c r="I138" i="21"/>
  <c r="O138" i="21" s="1"/>
  <c r="H138" i="21"/>
  <c r="M137" i="21"/>
  <c r="L137" i="21"/>
  <c r="I137" i="21"/>
  <c r="O137" i="21" s="1"/>
  <c r="H137" i="21"/>
  <c r="M136" i="21"/>
  <c r="P136" i="21" s="1"/>
  <c r="R136" i="21" s="1"/>
  <c r="L136" i="21"/>
  <c r="I136" i="21"/>
  <c r="O136" i="21" s="1"/>
  <c r="H136" i="21"/>
  <c r="M135" i="21"/>
  <c r="P135" i="21" s="1"/>
  <c r="L135" i="21"/>
  <c r="I135" i="21"/>
  <c r="H135" i="21"/>
  <c r="M134" i="21"/>
  <c r="P134" i="21" s="1"/>
  <c r="R134" i="21" s="1"/>
  <c r="L134" i="21"/>
  <c r="I134" i="21"/>
  <c r="O134" i="21" s="1"/>
  <c r="Q134" i="21" s="1"/>
  <c r="H134" i="21"/>
  <c r="M133" i="21"/>
  <c r="L133" i="21"/>
  <c r="I133" i="21"/>
  <c r="O133" i="21" s="1"/>
  <c r="H133" i="21"/>
  <c r="M132" i="21"/>
  <c r="L132" i="21"/>
  <c r="I132" i="21"/>
  <c r="O132" i="21" s="1"/>
  <c r="H132" i="21"/>
  <c r="M131" i="21"/>
  <c r="P131" i="21" s="1"/>
  <c r="L131" i="21"/>
  <c r="I131" i="21"/>
  <c r="O131" i="21" s="1"/>
  <c r="H131" i="21"/>
  <c r="M130" i="21"/>
  <c r="P130" i="21" s="1"/>
  <c r="R130" i="21" s="1"/>
  <c r="L130" i="21"/>
  <c r="I130" i="21"/>
  <c r="O130" i="21" s="1"/>
  <c r="H130" i="21"/>
  <c r="M129" i="21"/>
  <c r="L129" i="21"/>
  <c r="I129" i="21"/>
  <c r="O129" i="21" s="1"/>
  <c r="H129" i="21"/>
  <c r="M128" i="21"/>
  <c r="L128" i="21"/>
  <c r="I128" i="21"/>
  <c r="O128" i="21" s="1"/>
  <c r="H128" i="21"/>
  <c r="M127" i="21"/>
  <c r="P127" i="21" s="1"/>
  <c r="R127" i="21" s="1"/>
  <c r="L127" i="21"/>
  <c r="I127" i="21"/>
  <c r="O127" i="21" s="1"/>
  <c r="H127" i="21"/>
  <c r="M126" i="21"/>
  <c r="P126" i="21" s="1"/>
  <c r="R126" i="21" s="1"/>
  <c r="L126" i="21"/>
  <c r="I126" i="21"/>
  <c r="H126" i="21"/>
  <c r="M125" i="21"/>
  <c r="L125" i="21"/>
  <c r="I125" i="21"/>
  <c r="O125" i="21" s="1"/>
  <c r="H125" i="21"/>
  <c r="M124" i="21"/>
  <c r="P124" i="21" s="1"/>
  <c r="L124" i="21"/>
  <c r="I124" i="21"/>
  <c r="O124" i="21" s="1"/>
  <c r="H124" i="21"/>
  <c r="M123" i="21"/>
  <c r="P123" i="21" s="1"/>
  <c r="R123" i="21" s="1"/>
  <c r="L123" i="21"/>
  <c r="I123" i="21"/>
  <c r="O123" i="21" s="1"/>
  <c r="H123" i="21"/>
  <c r="M122" i="21"/>
  <c r="P122" i="21" s="1"/>
  <c r="R122" i="21" s="1"/>
  <c r="L122" i="21"/>
  <c r="I122" i="21"/>
  <c r="O122" i="21" s="1"/>
  <c r="H122" i="21"/>
  <c r="M121" i="21"/>
  <c r="P121" i="21" s="1"/>
  <c r="L121" i="21"/>
  <c r="I121" i="21"/>
  <c r="O121" i="21" s="1"/>
  <c r="H121" i="21"/>
  <c r="M120" i="21"/>
  <c r="P120" i="21" s="1"/>
  <c r="L120" i="21"/>
  <c r="I120" i="21"/>
  <c r="O120" i="21" s="1"/>
  <c r="H120" i="21"/>
  <c r="M119" i="21"/>
  <c r="P119" i="21" s="1"/>
  <c r="R119" i="21" s="1"/>
  <c r="L119" i="21"/>
  <c r="I119" i="21"/>
  <c r="H119" i="21"/>
  <c r="M118" i="21"/>
  <c r="P118" i="21" s="1"/>
  <c r="R118" i="21" s="1"/>
  <c r="L118" i="21"/>
  <c r="I118" i="21"/>
  <c r="O118" i="21" s="1"/>
  <c r="H118" i="21"/>
  <c r="M117" i="21"/>
  <c r="P117" i="21" s="1"/>
  <c r="L117" i="21"/>
  <c r="I117" i="21"/>
  <c r="O117" i="21" s="1"/>
  <c r="H117" i="21"/>
  <c r="M116" i="21"/>
  <c r="P116" i="21" s="1"/>
  <c r="L116" i="21"/>
  <c r="I116" i="21"/>
  <c r="O116" i="21" s="1"/>
  <c r="H116" i="21"/>
  <c r="M115" i="21"/>
  <c r="P115" i="21" s="1"/>
  <c r="R115" i="21" s="1"/>
  <c r="L115" i="21"/>
  <c r="I115" i="21"/>
  <c r="O115" i="21" s="1"/>
  <c r="H115" i="21"/>
  <c r="M114" i="21"/>
  <c r="P114" i="21" s="1"/>
  <c r="R114" i="21" s="1"/>
  <c r="L114" i="21"/>
  <c r="I114" i="21"/>
  <c r="O114" i="21" s="1"/>
  <c r="H114" i="21"/>
  <c r="M113" i="21"/>
  <c r="P113" i="21" s="1"/>
  <c r="L113" i="21"/>
  <c r="I113" i="21"/>
  <c r="O113" i="21" s="1"/>
  <c r="H113" i="21"/>
  <c r="M112" i="21"/>
  <c r="L112" i="21"/>
  <c r="I112" i="21"/>
  <c r="O112" i="21" s="1"/>
  <c r="H112" i="21"/>
  <c r="M111" i="21"/>
  <c r="P111" i="21" s="1"/>
  <c r="L111" i="21"/>
  <c r="I111" i="21"/>
  <c r="H111" i="21"/>
  <c r="M110" i="21"/>
  <c r="P110" i="21" s="1"/>
  <c r="R110" i="21" s="1"/>
  <c r="L110" i="21"/>
  <c r="I110" i="21"/>
  <c r="O110" i="21" s="1"/>
  <c r="H110" i="21"/>
  <c r="M109" i="21"/>
  <c r="P109" i="21" s="1"/>
  <c r="L109" i="21"/>
  <c r="I109" i="21"/>
  <c r="O109" i="21" s="1"/>
  <c r="H109" i="21"/>
  <c r="M108" i="21"/>
  <c r="P108" i="21" s="1"/>
  <c r="L108" i="21"/>
  <c r="I108" i="21"/>
  <c r="H108" i="21"/>
  <c r="M107" i="21"/>
  <c r="P107" i="21" s="1"/>
  <c r="R107" i="21" s="1"/>
  <c r="L107" i="21"/>
  <c r="I107" i="21"/>
  <c r="H107" i="21"/>
  <c r="M106" i="21"/>
  <c r="P106" i="21" s="1"/>
  <c r="R106" i="21" s="1"/>
  <c r="L106" i="21"/>
  <c r="I106" i="21"/>
  <c r="O106" i="21" s="1"/>
  <c r="H106" i="21"/>
  <c r="M105" i="21"/>
  <c r="P105" i="21" s="1"/>
  <c r="L105" i="21"/>
  <c r="I105" i="21"/>
  <c r="O105" i="21" s="1"/>
  <c r="H105" i="21"/>
  <c r="M104" i="21"/>
  <c r="P104" i="21" s="1"/>
  <c r="R104" i="21" s="1"/>
  <c r="L104" i="21"/>
  <c r="I104" i="21"/>
  <c r="O104" i="21" s="1"/>
  <c r="H104" i="21"/>
  <c r="M103" i="21"/>
  <c r="P103" i="21" s="1"/>
  <c r="R103" i="21" s="1"/>
  <c r="L103" i="21"/>
  <c r="I103" i="21"/>
  <c r="H103" i="21"/>
  <c r="M102" i="21"/>
  <c r="P102" i="21" s="1"/>
  <c r="R102" i="21" s="1"/>
  <c r="L102" i="21"/>
  <c r="I102" i="21"/>
  <c r="O102" i="21" s="1"/>
  <c r="Q102" i="21" s="1"/>
  <c r="H102" i="21"/>
  <c r="M101" i="21"/>
  <c r="L101" i="21"/>
  <c r="I101" i="21"/>
  <c r="O101" i="21" s="1"/>
  <c r="H101" i="21"/>
  <c r="M100" i="21"/>
  <c r="L100" i="21"/>
  <c r="I100" i="21"/>
  <c r="O100" i="21" s="1"/>
  <c r="H100" i="21"/>
  <c r="M99" i="21"/>
  <c r="P99" i="21" s="1"/>
  <c r="L99" i="21"/>
  <c r="I99" i="21"/>
  <c r="O99" i="21" s="1"/>
  <c r="H99" i="21"/>
  <c r="M98" i="21"/>
  <c r="P98" i="21" s="1"/>
  <c r="L98" i="21"/>
  <c r="I98" i="21"/>
  <c r="O98" i="21" s="1"/>
  <c r="H98" i="21"/>
  <c r="M97" i="21"/>
  <c r="P97" i="21" s="1"/>
  <c r="L97" i="21"/>
  <c r="I97" i="21"/>
  <c r="O97" i="21" s="1"/>
  <c r="H97" i="21"/>
  <c r="M96" i="21"/>
  <c r="P96" i="21" s="1"/>
  <c r="L96" i="21"/>
  <c r="I96" i="21"/>
  <c r="O96" i="21" s="1"/>
  <c r="H96" i="21"/>
  <c r="M95" i="21"/>
  <c r="L95" i="21"/>
  <c r="I95" i="21"/>
  <c r="O95" i="21" s="1"/>
  <c r="H95" i="21"/>
  <c r="M94" i="21"/>
  <c r="L94" i="21"/>
  <c r="I94" i="21"/>
  <c r="O94" i="21" s="1"/>
  <c r="H94" i="21"/>
  <c r="M93" i="21"/>
  <c r="L93" i="21"/>
  <c r="I93" i="21"/>
  <c r="O93" i="21" s="1"/>
  <c r="H93" i="21"/>
  <c r="M92" i="21"/>
  <c r="L92" i="21"/>
  <c r="I92" i="21"/>
  <c r="O92" i="21" s="1"/>
  <c r="H92" i="21"/>
  <c r="M91" i="21"/>
  <c r="P91" i="21" s="1"/>
  <c r="R91" i="21" s="1"/>
  <c r="L91" i="21"/>
  <c r="I91" i="21"/>
  <c r="O91" i="21" s="1"/>
  <c r="H91" i="21"/>
  <c r="M90" i="21"/>
  <c r="P90" i="21" s="1"/>
  <c r="L90" i="21"/>
  <c r="I90" i="21"/>
  <c r="O90" i="21" s="1"/>
  <c r="H90" i="21"/>
  <c r="M89" i="21"/>
  <c r="L89" i="21"/>
  <c r="I89" i="21"/>
  <c r="O89" i="21" s="1"/>
  <c r="H89" i="21"/>
  <c r="M88" i="21"/>
  <c r="L88" i="21"/>
  <c r="I88" i="21"/>
  <c r="O88" i="21" s="1"/>
  <c r="H88" i="21"/>
  <c r="M87" i="21"/>
  <c r="P87" i="21" s="1"/>
  <c r="R87" i="21" s="1"/>
  <c r="L87" i="21"/>
  <c r="I87" i="21"/>
  <c r="O87" i="21" s="1"/>
  <c r="H87" i="21"/>
  <c r="M86" i="21"/>
  <c r="P86" i="21" s="1"/>
  <c r="L86" i="21"/>
  <c r="I86" i="21"/>
  <c r="O86" i="21" s="1"/>
  <c r="H86" i="21"/>
  <c r="M85" i="21"/>
  <c r="P85" i="21" s="1"/>
  <c r="L85" i="21"/>
  <c r="I85" i="21"/>
  <c r="O85" i="21" s="1"/>
  <c r="H85" i="21"/>
  <c r="M84" i="21"/>
  <c r="P84" i="21" s="1"/>
  <c r="L84" i="21"/>
  <c r="I84" i="21"/>
  <c r="O84" i="21" s="1"/>
  <c r="H84" i="21"/>
  <c r="M83" i="21"/>
  <c r="P83" i="21" s="1"/>
  <c r="R83" i="21" s="1"/>
  <c r="L83" i="21"/>
  <c r="I83" i="21"/>
  <c r="O83" i="21" s="1"/>
  <c r="H83" i="21"/>
  <c r="M82" i="21"/>
  <c r="L82" i="21"/>
  <c r="I82" i="21"/>
  <c r="O82" i="21" s="1"/>
  <c r="H82" i="21"/>
  <c r="M81" i="21"/>
  <c r="P81" i="21" s="1"/>
  <c r="L81" i="21"/>
  <c r="I81" i="21"/>
  <c r="O81" i="21" s="1"/>
  <c r="H81" i="21"/>
  <c r="M80" i="21"/>
  <c r="L80" i="21"/>
  <c r="I80" i="21"/>
  <c r="O80" i="21" s="1"/>
  <c r="H80" i="21"/>
  <c r="M79" i="21"/>
  <c r="P79" i="21" s="1"/>
  <c r="R79" i="21" s="1"/>
  <c r="L79" i="21"/>
  <c r="I79" i="21"/>
  <c r="O79" i="21" s="1"/>
  <c r="H79" i="21"/>
  <c r="M78" i="21"/>
  <c r="P78" i="21" s="1"/>
  <c r="R78" i="21" s="1"/>
  <c r="L78" i="21"/>
  <c r="I78" i="21"/>
  <c r="O78" i="21" s="1"/>
  <c r="H78" i="21"/>
  <c r="M77" i="21"/>
  <c r="P77" i="21" s="1"/>
  <c r="L77" i="21"/>
  <c r="I77" i="21"/>
  <c r="O77" i="21" s="1"/>
  <c r="H77" i="21"/>
  <c r="M76" i="21"/>
  <c r="P76" i="21" s="1"/>
  <c r="L76" i="21"/>
  <c r="I76" i="21"/>
  <c r="O76" i="21" s="1"/>
  <c r="H76" i="21"/>
  <c r="M75" i="21"/>
  <c r="P75" i="21" s="1"/>
  <c r="R75" i="21" s="1"/>
  <c r="L75" i="21"/>
  <c r="I75" i="21"/>
  <c r="O75" i="21" s="1"/>
  <c r="H75" i="21"/>
  <c r="M74" i="21"/>
  <c r="L74" i="21"/>
  <c r="I74" i="21"/>
  <c r="O74" i="21" s="1"/>
  <c r="H74" i="21"/>
  <c r="M73" i="21"/>
  <c r="L73" i="21"/>
  <c r="I73" i="21"/>
  <c r="O73" i="21" s="1"/>
  <c r="H73" i="21"/>
  <c r="M72" i="21"/>
  <c r="P72" i="21" s="1"/>
  <c r="L72" i="21"/>
  <c r="I72" i="21"/>
  <c r="O72" i="21" s="1"/>
  <c r="H72" i="21"/>
  <c r="M71" i="21"/>
  <c r="P71" i="21" s="1"/>
  <c r="L71" i="21"/>
  <c r="I71" i="21"/>
  <c r="O71" i="21" s="1"/>
  <c r="H71" i="21"/>
  <c r="M70" i="21"/>
  <c r="L70" i="21"/>
  <c r="I70" i="21"/>
  <c r="O70" i="21" s="1"/>
  <c r="H70" i="21"/>
  <c r="M69" i="21"/>
  <c r="P69" i="21" s="1"/>
  <c r="R69" i="21" s="1"/>
  <c r="L69" i="21"/>
  <c r="I69" i="21"/>
  <c r="O69" i="21" s="1"/>
  <c r="H69" i="21"/>
  <c r="M68" i="21"/>
  <c r="P68" i="21" s="1"/>
  <c r="L68" i="21"/>
  <c r="I68" i="21"/>
  <c r="O68" i="21" s="1"/>
  <c r="H68" i="21"/>
  <c r="M67" i="21"/>
  <c r="P67" i="21" s="1"/>
  <c r="L67" i="21"/>
  <c r="I67" i="21"/>
  <c r="O67" i="21" s="1"/>
  <c r="H67" i="21"/>
  <c r="M66" i="21"/>
  <c r="L66" i="21"/>
  <c r="I66" i="21"/>
  <c r="O66" i="21" s="1"/>
  <c r="H66" i="21"/>
  <c r="M65" i="21"/>
  <c r="L65" i="21"/>
  <c r="I65" i="21"/>
  <c r="O65" i="21" s="1"/>
  <c r="H65" i="21"/>
  <c r="M64" i="21"/>
  <c r="P64" i="21" s="1"/>
  <c r="L64" i="21"/>
  <c r="I64" i="21"/>
  <c r="O64" i="21" s="1"/>
  <c r="H64" i="21"/>
  <c r="M63" i="21"/>
  <c r="P63" i="21" s="1"/>
  <c r="L63" i="21"/>
  <c r="I63" i="21"/>
  <c r="O63" i="21" s="1"/>
  <c r="H63" i="21"/>
  <c r="X62" i="21"/>
  <c r="M62" i="21"/>
  <c r="P62" i="21" s="1"/>
  <c r="L62" i="21"/>
  <c r="I62" i="21"/>
  <c r="O62" i="21" s="1"/>
  <c r="H62" i="21"/>
  <c r="AI61" i="21"/>
  <c r="AH61" i="21"/>
  <c r="AE61" i="21"/>
  <c r="AK61" i="21" s="1"/>
  <c r="AD61" i="21"/>
  <c r="M61" i="21"/>
  <c r="L61" i="21"/>
  <c r="I61" i="21"/>
  <c r="O61" i="21" s="1"/>
  <c r="H61" i="21"/>
  <c r="AI60" i="21"/>
  <c r="AL60" i="21" s="1"/>
  <c r="AH60" i="21"/>
  <c r="AE60" i="21"/>
  <c r="AK60" i="21" s="1"/>
  <c r="AD60" i="21"/>
  <c r="M60" i="21"/>
  <c r="P60" i="21" s="1"/>
  <c r="L60" i="21"/>
  <c r="I60" i="21"/>
  <c r="O60" i="21" s="1"/>
  <c r="H60" i="21"/>
  <c r="AI59" i="21"/>
  <c r="AH59" i="21"/>
  <c r="AE59" i="21"/>
  <c r="AD59" i="21"/>
  <c r="Z59" i="21"/>
  <c r="M59" i="21"/>
  <c r="L59" i="21"/>
  <c r="I59" i="21"/>
  <c r="O59" i="21" s="1"/>
  <c r="H59" i="21"/>
  <c r="AI58" i="21"/>
  <c r="AL58" i="21" s="1"/>
  <c r="AH58" i="21"/>
  <c r="AE58" i="21"/>
  <c r="AK58" i="21" s="1"/>
  <c r="AD58" i="21"/>
  <c r="M58" i="21"/>
  <c r="P58" i="21" s="1"/>
  <c r="L58" i="21"/>
  <c r="I58" i="21"/>
  <c r="O58" i="21" s="1"/>
  <c r="H58" i="21"/>
  <c r="AH57" i="21"/>
  <c r="AI57" i="21" s="1"/>
  <c r="AD57" i="21"/>
  <c r="AE57" i="21" s="1"/>
  <c r="AK57" i="21" s="1"/>
  <c r="M57" i="21"/>
  <c r="L57" i="21"/>
  <c r="I57" i="21"/>
  <c r="O57" i="21" s="1"/>
  <c r="H57" i="21"/>
  <c r="AH56" i="21"/>
  <c r="AI56" i="21" s="1"/>
  <c r="AD56" i="21"/>
  <c r="AE56" i="21" s="1"/>
  <c r="AK56" i="21" s="1"/>
  <c r="M56" i="21"/>
  <c r="P56" i="21" s="1"/>
  <c r="L56" i="21"/>
  <c r="I56" i="21"/>
  <c r="O56" i="21" s="1"/>
  <c r="H56" i="21"/>
  <c r="AI55" i="21"/>
  <c r="AL55" i="21" s="1"/>
  <c r="AH55" i="21"/>
  <c r="AE55" i="21"/>
  <c r="AK55" i="21" s="1"/>
  <c r="AD55" i="21"/>
  <c r="M55" i="21"/>
  <c r="L55" i="21"/>
  <c r="I55" i="21"/>
  <c r="O55" i="21" s="1"/>
  <c r="H55" i="21"/>
  <c r="AI54" i="21"/>
  <c r="AL54" i="21" s="1"/>
  <c r="AH54" i="21"/>
  <c r="AE54" i="21"/>
  <c r="AK54" i="21" s="1"/>
  <c r="AD54" i="21"/>
  <c r="M54" i="21"/>
  <c r="P54" i="21" s="1"/>
  <c r="L54" i="21"/>
  <c r="I54" i="21"/>
  <c r="O54" i="21" s="1"/>
  <c r="H54" i="21"/>
  <c r="AI53" i="21"/>
  <c r="AL53" i="21" s="1"/>
  <c r="AH53" i="21"/>
  <c r="AE53" i="21"/>
  <c r="AK53" i="21" s="1"/>
  <c r="AD53" i="21"/>
  <c r="W53" i="21"/>
  <c r="W54" i="21" s="1"/>
  <c r="W55" i="21" s="1"/>
  <c r="W56" i="21" s="1"/>
  <c r="W57" i="21" s="1"/>
  <c r="W58" i="21" s="1"/>
  <c r="W59" i="21" s="1"/>
  <c r="W60" i="21" s="1"/>
  <c r="W61" i="21" s="1"/>
  <c r="M53" i="21"/>
  <c r="L53" i="21"/>
  <c r="I53" i="21"/>
  <c r="O53" i="21" s="1"/>
  <c r="H53" i="21"/>
  <c r="AI52" i="21"/>
  <c r="AL52" i="21" s="1"/>
  <c r="AH52" i="21"/>
  <c r="AE52" i="21"/>
  <c r="AK52" i="21" s="1"/>
  <c r="AD52" i="21"/>
  <c r="M52" i="21"/>
  <c r="P52" i="21" s="1"/>
  <c r="L52" i="21"/>
  <c r="I52" i="21"/>
  <c r="O52" i="21" s="1"/>
  <c r="H52" i="21"/>
  <c r="M51" i="21"/>
  <c r="L51" i="21"/>
  <c r="I51" i="21"/>
  <c r="O51" i="21" s="1"/>
  <c r="H51" i="21"/>
  <c r="M50" i="21"/>
  <c r="P50" i="21" s="1"/>
  <c r="R50" i="21" s="1"/>
  <c r="L50" i="21"/>
  <c r="I50" i="21"/>
  <c r="O50" i="21" s="1"/>
  <c r="H50" i="21"/>
  <c r="M49" i="21"/>
  <c r="P49" i="21" s="1"/>
  <c r="L49" i="21"/>
  <c r="I49" i="21"/>
  <c r="O49" i="21" s="1"/>
  <c r="H49" i="21"/>
  <c r="M48" i="21"/>
  <c r="P48" i="21" s="1"/>
  <c r="L48" i="21"/>
  <c r="I48" i="21"/>
  <c r="O48" i="21" s="1"/>
  <c r="H48" i="21"/>
  <c r="M47" i="21"/>
  <c r="L47" i="21"/>
  <c r="I47" i="21"/>
  <c r="O47" i="21" s="1"/>
  <c r="H47" i="21"/>
  <c r="M46" i="21"/>
  <c r="L46" i="21"/>
  <c r="I46" i="21"/>
  <c r="O46" i="21" s="1"/>
  <c r="H46" i="21"/>
  <c r="M45" i="21"/>
  <c r="P45" i="21" s="1"/>
  <c r="L45" i="21"/>
  <c r="I45" i="21"/>
  <c r="O45" i="21" s="1"/>
  <c r="H45" i="21"/>
  <c r="M44" i="21"/>
  <c r="P44" i="21" s="1"/>
  <c r="R44" i="21" s="1"/>
  <c r="L44" i="21"/>
  <c r="I44" i="21"/>
  <c r="O44" i="21" s="1"/>
  <c r="H44" i="21"/>
  <c r="M43" i="21"/>
  <c r="P43" i="21" s="1"/>
  <c r="R43" i="21" s="1"/>
  <c r="L43" i="21"/>
  <c r="I43" i="21"/>
  <c r="O43" i="21" s="1"/>
  <c r="H43" i="21"/>
  <c r="M42" i="21"/>
  <c r="P42" i="21" s="1"/>
  <c r="L42" i="21"/>
  <c r="I42" i="21"/>
  <c r="O42" i="21" s="1"/>
  <c r="H42" i="21"/>
  <c r="A42" i="21"/>
  <c r="A43" i="21" s="1"/>
  <c r="A44" i="21" s="1"/>
  <c r="A45" i="21" s="1"/>
  <c r="A46" i="21" s="1"/>
  <c r="A47" i="21" s="1"/>
  <c r="A48" i="21" s="1"/>
  <c r="A49" i="21" s="1"/>
  <c r="A50" i="21" s="1"/>
  <c r="A51" i="21" s="1"/>
  <c r="A52" i="21" s="1"/>
  <c r="A53" i="21" s="1"/>
  <c r="A54" i="21" s="1"/>
  <c r="A55" i="21" s="1"/>
  <c r="A56" i="21" s="1"/>
  <c r="A57" i="21" s="1"/>
  <c r="A58" i="21" s="1"/>
  <c r="A59" i="21" s="1"/>
  <c r="A60" i="21" s="1"/>
  <c r="A61" i="21" s="1"/>
  <c r="A62" i="21" s="1"/>
  <c r="A63" i="21" s="1"/>
  <c r="A64" i="21" s="1"/>
  <c r="A65" i="21" s="1"/>
  <c r="A66" i="21" s="1"/>
  <c r="A67" i="21" s="1"/>
  <c r="A68" i="21" s="1"/>
  <c r="A69" i="21" s="1"/>
  <c r="A70" i="21" s="1"/>
  <c r="A71" i="21" s="1"/>
  <c r="A72" i="21" s="1"/>
  <c r="A73" i="21" s="1"/>
  <c r="A74" i="21" s="1"/>
  <c r="A75" i="21" s="1"/>
  <c r="A76" i="21" s="1"/>
  <c r="A77" i="21" s="1"/>
  <c r="A78" i="21" s="1"/>
  <c r="A79" i="21" s="1"/>
  <c r="A80" i="21" s="1"/>
  <c r="A81" i="21" s="1"/>
  <c r="A82" i="21" s="1"/>
  <c r="A83" i="21" s="1"/>
  <c r="A84" i="21" s="1"/>
  <c r="A85" i="21" s="1"/>
  <c r="A86" i="21" s="1"/>
  <c r="A87" i="21" s="1"/>
  <c r="A88" i="21" s="1"/>
  <c r="A89" i="21" s="1"/>
  <c r="A90" i="21" s="1"/>
  <c r="A91" i="21" s="1"/>
  <c r="A92" i="21" s="1"/>
  <c r="A93" i="21" s="1"/>
  <c r="A94" i="21" s="1"/>
  <c r="A95" i="21" s="1"/>
  <c r="M41" i="21"/>
  <c r="P41" i="21" s="1"/>
  <c r="L41" i="21"/>
  <c r="I41" i="21"/>
  <c r="O41" i="21" s="1"/>
  <c r="H41" i="21"/>
  <c r="P40" i="21"/>
  <c r="J18" i="21"/>
  <c r="J16" i="21"/>
  <c r="J13" i="21"/>
  <c r="J12" i="21"/>
  <c r="J9" i="21"/>
  <c r="P29" i="16"/>
  <c r="O29" i="16"/>
  <c r="N29" i="16"/>
  <c r="R41" i="22" l="1"/>
  <c r="Q296" i="22"/>
  <c r="Q529" i="22"/>
  <c r="Q354" i="22"/>
  <c r="Q50" i="22"/>
  <c r="R362" i="22"/>
  <c r="R59" i="22"/>
  <c r="Q276" i="22"/>
  <c r="Q306" i="22"/>
  <c r="Q245" i="22"/>
  <c r="Q233" i="22"/>
  <c r="Q141" i="22"/>
  <c r="Q72" i="22"/>
  <c r="Q282" i="22"/>
  <c r="R461" i="22"/>
  <c r="Q426" i="22"/>
  <c r="Q477" i="22"/>
  <c r="Q402" i="22"/>
  <c r="Q401" i="22"/>
  <c r="R516" i="22"/>
  <c r="Q268" i="22"/>
  <c r="R65" i="22"/>
  <c r="N139" i="21"/>
  <c r="N228" i="21"/>
  <c r="Q272" i="21"/>
  <c r="Q340" i="21"/>
  <c r="Q360" i="22"/>
  <c r="Q357" i="22"/>
  <c r="R540" i="22"/>
  <c r="Q473" i="22"/>
  <c r="Q143" i="21"/>
  <c r="Q151" i="21"/>
  <c r="Q167" i="21"/>
  <c r="R114" i="22"/>
  <c r="AL62" i="22"/>
  <c r="AL44" i="22" s="1"/>
  <c r="Q312" i="22"/>
  <c r="R448" i="22"/>
  <c r="N51" i="21"/>
  <c r="N53" i="21"/>
  <c r="N57" i="21"/>
  <c r="N59" i="21"/>
  <c r="P59" i="21"/>
  <c r="R59" i="21" s="1"/>
  <c r="AK59" i="21"/>
  <c r="N65" i="21"/>
  <c r="N70" i="21"/>
  <c r="N73" i="21"/>
  <c r="N74" i="21"/>
  <c r="N80" i="21"/>
  <c r="N92" i="21"/>
  <c r="N94" i="21"/>
  <c r="N108" i="21"/>
  <c r="O108" i="21"/>
  <c r="P125" i="21"/>
  <c r="N125" i="21"/>
  <c r="N128" i="21"/>
  <c r="P132" i="21"/>
  <c r="N132" i="21"/>
  <c r="N133" i="21"/>
  <c r="N135" i="21"/>
  <c r="O135" i="21"/>
  <c r="N232" i="21"/>
  <c r="O232" i="21"/>
  <c r="N234" i="21"/>
  <c r="N292" i="21"/>
  <c r="N333" i="21"/>
  <c r="P333" i="21"/>
  <c r="R333" i="21" s="1"/>
  <c r="N345" i="21"/>
  <c r="P345" i="21"/>
  <c r="R345" i="21" s="1"/>
  <c r="N163" i="21"/>
  <c r="P163" i="21"/>
  <c r="P171" i="21"/>
  <c r="N171" i="21"/>
  <c r="P175" i="21"/>
  <c r="R175" i="21" s="1"/>
  <c r="N175" i="21"/>
  <c r="P182" i="21"/>
  <c r="N182" i="21"/>
  <c r="P186" i="21"/>
  <c r="N186" i="21"/>
  <c r="P190" i="21"/>
  <c r="N190" i="21"/>
  <c r="P194" i="21"/>
  <c r="R194" i="21" s="1"/>
  <c r="N194" i="21"/>
  <c r="P198" i="21"/>
  <c r="N198" i="21"/>
  <c r="P202" i="21"/>
  <c r="N202" i="21"/>
  <c r="P206" i="21"/>
  <c r="N206" i="21"/>
  <c r="P210" i="21"/>
  <c r="R210" i="21" s="1"/>
  <c r="N210" i="21"/>
  <c r="P214" i="21"/>
  <c r="N214" i="21"/>
  <c r="P218" i="21"/>
  <c r="N218" i="21"/>
  <c r="R229" i="22"/>
  <c r="Q229" i="22"/>
  <c r="R225" i="22"/>
  <c r="Q225" i="22"/>
  <c r="R221" i="22"/>
  <c r="Q221" i="22"/>
  <c r="R217" i="22"/>
  <c r="Q217" i="22"/>
  <c r="R213" i="22"/>
  <c r="Q213" i="22"/>
  <c r="R209" i="22"/>
  <c r="Q209" i="22"/>
  <c r="R205" i="22"/>
  <c r="Q205" i="22"/>
  <c r="R201" i="22"/>
  <c r="Q201" i="22"/>
  <c r="R197" i="22"/>
  <c r="Q197" i="22"/>
  <c r="R193" i="22"/>
  <c r="Q193" i="22"/>
  <c r="R189" i="22"/>
  <c r="Q189" i="22"/>
  <c r="R185" i="22"/>
  <c r="Q185" i="22"/>
  <c r="R181" i="22"/>
  <c r="Q181" i="22"/>
  <c r="R177" i="22"/>
  <c r="Q177" i="22"/>
  <c r="R173" i="22"/>
  <c r="Q173" i="22"/>
  <c r="R169" i="22"/>
  <c r="Q169" i="22"/>
  <c r="R165" i="22"/>
  <c r="Q165" i="22"/>
  <c r="R161" i="22"/>
  <c r="Q161" i="22"/>
  <c r="R157" i="22"/>
  <c r="Q157" i="22"/>
  <c r="R153" i="22"/>
  <c r="Q153" i="22"/>
  <c r="R149" i="22"/>
  <c r="Q149" i="22"/>
  <c r="R145" i="22"/>
  <c r="Q145" i="22"/>
  <c r="R320" i="22"/>
  <c r="Q320" i="22"/>
  <c r="R308" i="22"/>
  <c r="Q308" i="22"/>
  <c r="R284" i="22"/>
  <c r="Q284" i="22"/>
  <c r="R195" i="22"/>
  <c r="Q195" i="22"/>
  <c r="R186" i="22"/>
  <c r="Q186" i="22"/>
  <c r="R154" i="22"/>
  <c r="Q154" i="22"/>
  <c r="R215" i="22"/>
  <c r="Q215" i="22"/>
  <c r="R432" i="22"/>
  <c r="R214" i="22"/>
  <c r="Q214" i="22"/>
  <c r="R182" i="22"/>
  <c r="Q182" i="22"/>
  <c r="R146" i="22"/>
  <c r="Q146" i="22"/>
  <c r="Q147" i="22"/>
  <c r="R147" i="22"/>
  <c r="Q163" i="22"/>
  <c r="R163" i="22"/>
  <c r="R210" i="22"/>
  <c r="Q210" i="22"/>
  <c r="R178" i="22"/>
  <c r="Q178" i="22"/>
  <c r="R231" i="22"/>
  <c r="Q231" i="22"/>
  <c r="R239" i="22"/>
  <c r="Q239" i="22"/>
  <c r="R191" i="22"/>
  <c r="Q191" i="22"/>
  <c r="Q175" i="22"/>
  <c r="R175" i="22"/>
  <c r="Q159" i="22"/>
  <c r="R159" i="22"/>
  <c r="R218" i="22"/>
  <c r="Q218" i="22"/>
  <c r="R238" i="22"/>
  <c r="Q238" i="22"/>
  <c r="R206" i="22"/>
  <c r="Q206" i="22"/>
  <c r="R174" i="22"/>
  <c r="Q174" i="22"/>
  <c r="R203" i="22"/>
  <c r="Q203" i="22"/>
  <c r="Q535" i="22"/>
  <c r="Q143" i="22"/>
  <c r="R143" i="22"/>
  <c r="Q179" i="22"/>
  <c r="R179" i="22"/>
  <c r="Q58" i="22"/>
  <c r="R234" i="22"/>
  <c r="Q234" i="22"/>
  <c r="R202" i="22"/>
  <c r="Q202" i="22"/>
  <c r="R170" i="22"/>
  <c r="Q170" i="22"/>
  <c r="R235" i="22"/>
  <c r="Q235" i="22"/>
  <c r="R219" i="22"/>
  <c r="Q219" i="22"/>
  <c r="Q187" i="22"/>
  <c r="R187" i="22"/>
  <c r="Q171" i="22"/>
  <c r="R171" i="22"/>
  <c r="Q155" i="22"/>
  <c r="R155" i="22"/>
  <c r="R525" i="22"/>
  <c r="Q525" i="22"/>
  <c r="R230" i="22"/>
  <c r="Q230" i="22"/>
  <c r="R198" i="22"/>
  <c r="Q198" i="22"/>
  <c r="R166" i="22"/>
  <c r="Q166" i="22"/>
  <c r="R211" i="22"/>
  <c r="Q211" i="22"/>
  <c r="Q151" i="22"/>
  <c r="R151" i="22"/>
  <c r="R227" i="22"/>
  <c r="Q227" i="22"/>
  <c r="AM56" i="22"/>
  <c r="R226" i="22"/>
  <c r="Q226" i="22"/>
  <c r="R194" i="22"/>
  <c r="Q194" i="22"/>
  <c r="R162" i="22"/>
  <c r="Q162" i="22"/>
  <c r="R207" i="22"/>
  <c r="Q207" i="22"/>
  <c r="R223" i="22"/>
  <c r="Q223" i="22"/>
  <c r="Q183" i="22"/>
  <c r="R183" i="22"/>
  <c r="Q167" i="22"/>
  <c r="R167" i="22"/>
  <c r="AN56" i="22"/>
  <c r="R222" i="22"/>
  <c r="Q222" i="22"/>
  <c r="R190" i="22"/>
  <c r="Q190" i="22"/>
  <c r="R158" i="22"/>
  <c r="Q158" i="22"/>
  <c r="R150" i="22"/>
  <c r="Q150" i="22"/>
  <c r="Q532" i="22"/>
  <c r="R199" i="22"/>
  <c r="Q199" i="22"/>
  <c r="Q374" i="22"/>
  <c r="R374" i="22"/>
  <c r="Q274" i="22"/>
  <c r="R274" i="22"/>
  <c r="Q270" i="22"/>
  <c r="R270" i="22"/>
  <c r="Q254" i="22"/>
  <c r="R254" i="22"/>
  <c r="R305" i="22"/>
  <c r="Q305" i="22"/>
  <c r="R468" i="22"/>
  <c r="Q468" i="22"/>
  <c r="R289" i="22"/>
  <c r="Q289" i="22"/>
  <c r="R325" i="22"/>
  <c r="Q325" i="22"/>
  <c r="R301" i="22"/>
  <c r="Q301" i="22"/>
  <c r="R321" i="22"/>
  <c r="Q321" i="22"/>
  <c r="Q242" i="22"/>
  <c r="R242" i="22"/>
  <c r="R415" i="22"/>
  <c r="R309" i="22"/>
  <c r="Q309" i="22"/>
  <c r="Q266" i="22"/>
  <c r="R266" i="22"/>
  <c r="Q250" i="22"/>
  <c r="R250" i="22"/>
  <c r="R313" i="22"/>
  <c r="Q313" i="22"/>
  <c r="R317" i="22"/>
  <c r="Q317" i="22"/>
  <c r="R381" i="22"/>
  <c r="Q381" i="22"/>
  <c r="R488" i="22"/>
  <c r="Q488" i="22"/>
  <c r="Q258" i="22"/>
  <c r="R258" i="22"/>
  <c r="R512" i="22"/>
  <c r="Q512" i="22"/>
  <c r="P541" i="22"/>
  <c r="R293" i="22"/>
  <c r="Q293" i="22"/>
  <c r="Q262" i="22"/>
  <c r="R262" i="22"/>
  <c r="Q246" i="22"/>
  <c r="R246" i="22"/>
  <c r="Q427" i="22"/>
  <c r="R427" i="22"/>
  <c r="R500" i="22"/>
  <c r="Q500" i="22"/>
  <c r="Q460" i="22"/>
  <c r="R460" i="22"/>
  <c r="R285" i="22"/>
  <c r="Q285" i="22"/>
  <c r="Q497" i="22"/>
  <c r="R528" i="22"/>
  <c r="Q528" i="22"/>
  <c r="R277" i="22"/>
  <c r="Q277" i="22"/>
  <c r="R281" i="22"/>
  <c r="Q281" i="22"/>
  <c r="Q485" i="22"/>
  <c r="Q527" i="22"/>
  <c r="Q388" i="22"/>
  <c r="R388" i="22"/>
  <c r="R297" i="22"/>
  <c r="Q297" i="22"/>
  <c r="Q395" i="22"/>
  <c r="R395" i="22"/>
  <c r="Q513" i="22"/>
  <c r="R474" i="22"/>
  <c r="Q474" i="22"/>
  <c r="R359" i="22"/>
  <c r="Q359" i="22"/>
  <c r="AM44" i="22"/>
  <c r="R71" i="22"/>
  <c r="Q71" i="22"/>
  <c r="Q367" i="22"/>
  <c r="R367" i="22"/>
  <c r="R482" i="22"/>
  <c r="Q482" i="22"/>
  <c r="R129" i="22"/>
  <c r="Q129" i="22"/>
  <c r="Q121" i="22"/>
  <c r="R121" i="22"/>
  <c r="R57" i="22"/>
  <c r="Q57" i="22"/>
  <c r="Q125" i="22"/>
  <c r="R125" i="22"/>
  <c r="R55" i="22"/>
  <c r="Q55" i="22"/>
  <c r="R139" i="22"/>
  <c r="Q139" i="22"/>
  <c r="R506" i="22"/>
  <c r="Q506" i="22"/>
  <c r="R494" i="22"/>
  <c r="Q494" i="22"/>
  <c r="Q115" i="22"/>
  <c r="R115" i="22"/>
  <c r="AM53" i="22"/>
  <c r="AN53" i="22"/>
  <c r="Q351" i="22"/>
  <c r="R351" i="22"/>
  <c r="R514" i="22"/>
  <c r="Q514" i="22"/>
  <c r="R343" i="22"/>
  <c r="Q343" i="22"/>
  <c r="R51" i="22"/>
  <c r="Q51" i="22"/>
  <c r="R502" i="22"/>
  <c r="Q502" i="22"/>
  <c r="Q407" i="22"/>
  <c r="R407" i="22"/>
  <c r="Q422" i="22"/>
  <c r="R422" i="22"/>
  <c r="R133" i="22"/>
  <c r="Q133" i="22"/>
  <c r="R127" i="22"/>
  <c r="Q127" i="22"/>
  <c r="R377" i="22"/>
  <c r="Q377" i="22"/>
  <c r="AN61" i="22"/>
  <c r="AM61" i="22"/>
  <c r="Q44" i="22"/>
  <c r="R44" i="22"/>
  <c r="R518" i="22"/>
  <c r="Q518" i="22"/>
  <c r="R490" i="22"/>
  <c r="Q490" i="22"/>
  <c r="Q403" i="22"/>
  <c r="R403" i="22"/>
  <c r="Q335" i="22"/>
  <c r="R335" i="22"/>
  <c r="R478" i="22"/>
  <c r="Q478" i="22"/>
  <c r="Q411" i="22"/>
  <c r="R411" i="22"/>
  <c r="R375" i="22"/>
  <c r="Q375" i="22"/>
  <c r="Q419" i="22"/>
  <c r="R419" i="22"/>
  <c r="R327" i="22"/>
  <c r="Q327" i="22"/>
  <c r="R123" i="22"/>
  <c r="Q123" i="22"/>
  <c r="R47" i="22"/>
  <c r="Q47" i="22"/>
  <c r="P545" i="22"/>
  <c r="R486" i="22"/>
  <c r="Q486" i="22"/>
  <c r="R498" i="22"/>
  <c r="Q498" i="22"/>
  <c r="Q414" i="22"/>
  <c r="R414" i="22"/>
  <c r="N541" i="22"/>
  <c r="R383" i="22"/>
  <c r="Q383" i="22"/>
  <c r="R510" i="22"/>
  <c r="Q510" i="22"/>
  <c r="Q74" i="22"/>
  <c r="R74" i="22"/>
  <c r="R328" i="22"/>
  <c r="Q328" i="22"/>
  <c r="Q73" i="22"/>
  <c r="R73" i="22"/>
  <c r="O545" i="22"/>
  <c r="O34" i="22" s="1"/>
  <c r="O541" i="22"/>
  <c r="R77" i="22"/>
  <c r="Q77" i="22"/>
  <c r="R190" i="21"/>
  <c r="Q190" i="21"/>
  <c r="R206" i="21"/>
  <c r="Q206" i="21"/>
  <c r="R214" i="21"/>
  <c r="Q214" i="21"/>
  <c r="R159" i="21"/>
  <c r="Q159" i="21"/>
  <c r="R198" i="21"/>
  <c r="Q198" i="21"/>
  <c r="Q132" i="21"/>
  <c r="R187" i="21"/>
  <c r="Q187" i="21"/>
  <c r="R195" i="21"/>
  <c r="Q195" i="21"/>
  <c r="R203" i="21"/>
  <c r="Q203" i="21"/>
  <c r="R211" i="21"/>
  <c r="Q211" i="21"/>
  <c r="R219" i="21"/>
  <c r="Q219" i="21"/>
  <c r="R184" i="21"/>
  <c r="Q184" i="21"/>
  <c r="R192" i="21"/>
  <c r="Q192" i="21"/>
  <c r="R200" i="21"/>
  <c r="Q200" i="21"/>
  <c r="R208" i="21"/>
  <c r="Q208" i="21"/>
  <c r="R216" i="21"/>
  <c r="Q216" i="21"/>
  <c r="R182" i="21"/>
  <c r="Q182" i="21"/>
  <c r="Q179" i="21"/>
  <c r="R186" i="21"/>
  <c r="Q186" i="21"/>
  <c r="R202" i="21"/>
  <c r="Q202" i="21"/>
  <c r="R218" i="21"/>
  <c r="Q218" i="21"/>
  <c r="R183" i="21"/>
  <c r="Q183" i="21"/>
  <c r="R191" i="21"/>
  <c r="Q191" i="21"/>
  <c r="R199" i="21"/>
  <c r="Q199" i="21"/>
  <c r="R207" i="21"/>
  <c r="Q207" i="21"/>
  <c r="R215" i="21"/>
  <c r="Q215" i="21"/>
  <c r="R155" i="21"/>
  <c r="Q155" i="21"/>
  <c r="R171" i="21"/>
  <c r="Q171" i="21"/>
  <c r="R188" i="21"/>
  <c r="Q188" i="21"/>
  <c r="R196" i="21"/>
  <c r="Q196" i="21"/>
  <c r="R204" i="21"/>
  <c r="Q204" i="21"/>
  <c r="R212" i="21"/>
  <c r="Q212" i="21"/>
  <c r="R220" i="21"/>
  <c r="Q220" i="21"/>
  <c r="N55" i="21"/>
  <c r="N61" i="21"/>
  <c r="P94" i="21"/>
  <c r="N116" i="21"/>
  <c r="P133" i="21"/>
  <c r="N285" i="21"/>
  <c r="N147" i="21"/>
  <c r="N159" i="21"/>
  <c r="Q223" i="21"/>
  <c r="Q181" i="21"/>
  <c r="Q185" i="21"/>
  <c r="Q189" i="21"/>
  <c r="Q193" i="21"/>
  <c r="Q197" i="21"/>
  <c r="Q201" i="21"/>
  <c r="Q205" i="21"/>
  <c r="Q209" i="21"/>
  <c r="Q213" i="21"/>
  <c r="Q217" i="21"/>
  <c r="N183" i="21"/>
  <c r="N187" i="21"/>
  <c r="N191" i="21"/>
  <c r="N195" i="21"/>
  <c r="N199" i="21"/>
  <c r="N203" i="21"/>
  <c r="N207" i="21"/>
  <c r="N211" i="21"/>
  <c r="N215" i="21"/>
  <c r="N219" i="21"/>
  <c r="Q147" i="21"/>
  <c r="N46" i="21"/>
  <c r="N66" i="21"/>
  <c r="N75" i="21"/>
  <c r="N242" i="21"/>
  <c r="N282" i="21"/>
  <c r="Q293" i="21"/>
  <c r="N298" i="21"/>
  <c r="N305" i="21"/>
  <c r="N312" i="21"/>
  <c r="N321" i="21"/>
  <c r="N155" i="21"/>
  <c r="Q285" i="21"/>
  <c r="AJ53" i="21"/>
  <c r="Q114" i="21"/>
  <c r="N119" i="21"/>
  <c r="N137" i="21"/>
  <c r="N247" i="21"/>
  <c r="N258" i="21"/>
  <c r="N265" i="21"/>
  <c r="N341" i="21"/>
  <c r="Q352" i="21"/>
  <c r="N143" i="21"/>
  <c r="N184" i="21"/>
  <c r="N188" i="21"/>
  <c r="N192" i="21"/>
  <c r="N196" i="21"/>
  <c r="N200" i="21"/>
  <c r="N204" i="21"/>
  <c r="N208" i="21"/>
  <c r="N212" i="21"/>
  <c r="N216" i="21"/>
  <c r="N220" i="21"/>
  <c r="AJ59" i="21"/>
  <c r="AN55" i="21"/>
  <c r="P66" i="21"/>
  <c r="R66" i="21" s="1"/>
  <c r="N95" i="21"/>
  <c r="N104" i="21"/>
  <c r="N123" i="21"/>
  <c r="O228" i="21"/>
  <c r="Q228" i="21" s="1"/>
  <c r="N241" i="21"/>
  <c r="N274" i="21"/>
  <c r="Q280" i="21"/>
  <c r="N281" i="21"/>
  <c r="P321" i="21"/>
  <c r="R321" i="21" s="1"/>
  <c r="N167" i="21"/>
  <c r="Q178" i="21"/>
  <c r="N179" i="21"/>
  <c r="N136" i="21"/>
  <c r="N240" i="21"/>
  <c r="P265" i="21"/>
  <c r="R265" i="21" s="1"/>
  <c r="N309" i="21"/>
  <c r="N151" i="21"/>
  <c r="N223" i="21"/>
  <c r="N181" i="21"/>
  <c r="N185" i="21"/>
  <c r="N189" i="21"/>
  <c r="N193" i="21"/>
  <c r="N197" i="21"/>
  <c r="N201" i="21"/>
  <c r="N205" i="21"/>
  <c r="N209" i="21"/>
  <c r="N213" i="21"/>
  <c r="N217" i="21"/>
  <c r="P309" i="21"/>
  <c r="R309" i="21" s="1"/>
  <c r="Q328" i="21"/>
  <c r="Q87" i="21"/>
  <c r="P92" i="21"/>
  <c r="R92" i="21" s="1"/>
  <c r="Q123" i="21"/>
  <c r="P234" i="21"/>
  <c r="R234" i="21" s="1"/>
  <c r="Q277" i="21"/>
  <c r="Q296" i="21"/>
  <c r="Q349" i="21"/>
  <c r="R131" i="21"/>
  <c r="Q131" i="21"/>
  <c r="R244" i="21"/>
  <c r="Q244" i="21"/>
  <c r="AN53" i="21"/>
  <c r="P176" i="21"/>
  <c r="N176" i="21"/>
  <c r="N44" i="21"/>
  <c r="N56" i="21"/>
  <c r="P57" i="21"/>
  <c r="R57" i="21" s="1"/>
  <c r="N58" i="21"/>
  <c r="P70" i="21"/>
  <c r="R70" i="21" s="1"/>
  <c r="N83" i="21"/>
  <c r="R111" i="21"/>
  <c r="N130" i="21"/>
  <c r="O139" i="21"/>
  <c r="Q139" i="21" s="1"/>
  <c r="Q233" i="21"/>
  <c r="Q256" i="21"/>
  <c r="R344" i="21"/>
  <c r="Q344" i="21"/>
  <c r="P149" i="21"/>
  <c r="N149" i="21"/>
  <c r="P168" i="21"/>
  <c r="N168" i="21"/>
  <c r="O170" i="21"/>
  <c r="Q170" i="21" s="1"/>
  <c r="N170" i="21"/>
  <c r="P221" i="21"/>
  <c r="N221" i="21"/>
  <c r="N93" i="21"/>
  <c r="P93" i="21"/>
  <c r="R93" i="21" s="1"/>
  <c r="N43" i="21"/>
  <c r="N47" i="21"/>
  <c r="Q50" i="21"/>
  <c r="N54" i="21"/>
  <c r="AJ55" i="21"/>
  <c r="P65" i="21"/>
  <c r="R65" i="21" s="1"/>
  <c r="N76" i="21"/>
  <c r="N87" i="21"/>
  <c r="P95" i="21"/>
  <c r="R95" i="21" s="1"/>
  <c r="R228" i="21"/>
  <c r="N233" i="21"/>
  <c r="P245" i="21"/>
  <c r="N245" i="21"/>
  <c r="P250" i="21"/>
  <c r="N250" i="21"/>
  <c r="Q269" i="21"/>
  <c r="P301" i="21"/>
  <c r="R301" i="21" s="1"/>
  <c r="N301" i="21"/>
  <c r="P313" i="21"/>
  <c r="R313" i="21" s="1"/>
  <c r="N313" i="21"/>
  <c r="O142" i="21"/>
  <c r="Q142" i="21" s="1"/>
  <c r="N142" i="21"/>
  <c r="P153" i="21"/>
  <c r="N153" i="21"/>
  <c r="P172" i="21"/>
  <c r="N172" i="21"/>
  <c r="O174" i="21"/>
  <c r="Q174" i="21" s="1"/>
  <c r="N174" i="21"/>
  <c r="P237" i="21"/>
  <c r="N237" i="21"/>
  <c r="R348" i="21"/>
  <c r="Q348" i="21"/>
  <c r="P224" i="21"/>
  <c r="N224" i="21"/>
  <c r="P53" i="21"/>
  <c r="P55" i="21"/>
  <c r="N82" i="21"/>
  <c r="P82" i="21"/>
  <c r="R82" i="21" s="1"/>
  <c r="N101" i="21"/>
  <c r="N103" i="21"/>
  <c r="O103" i="21"/>
  <c r="N124" i="21"/>
  <c r="O126" i="21"/>
  <c r="Q126" i="21" s="1"/>
  <c r="N126" i="21"/>
  <c r="Q135" i="21"/>
  <c r="R135" i="21"/>
  <c r="R232" i="21"/>
  <c r="Q232" i="21"/>
  <c r="N261" i="21"/>
  <c r="N269" i="21"/>
  <c r="P294" i="21"/>
  <c r="Q294" i="21" s="1"/>
  <c r="N294" i="21"/>
  <c r="P148" i="21"/>
  <c r="N148" i="21"/>
  <c r="O150" i="21"/>
  <c r="Q150" i="21" s="1"/>
  <c r="N150" i="21"/>
  <c r="P161" i="21"/>
  <c r="N161" i="21"/>
  <c r="P180" i="21"/>
  <c r="N180" i="21"/>
  <c r="R94" i="21"/>
  <c r="Q94" i="21"/>
  <c r="P329" i="21"/>
  <c r="R329" i="21" s="1"/>
  <c r="N329" i="21"/>
  <c r="P144" i="21"/>
  <c r="N144" i="21"/>
  <c r="O146" i="21"/>
  <c r="Q146" i="21" s="1"/>
  <c r="N146" i="21"/>
  <c r="P157" i="21"/>
  <c r="N157" i="21"/>
  <c r="P46" i="21"/>
  <c r="AK62" i="21"/>
  <c r="AK44" i="21" s="1"/>
  <c r="AJ61" i="21"/>
  <c r="P74" i="21"/>
  <c r="P112" i="21"/>
  <c r="N112" i="21"/>
  <c r="N236" i="21"/>
  <c r="O236" i="21"/>
  <c r="Q236" i="21" s="1"/>
  <c r="P273" i="21"/>
  <c r="R273" i="21" s="1"/>
  <c r="N273" i="21"/>
  <c r="N289" i="21"/>
  <c r="P317" i="21"/>
  <c r="R317" i="21" s="1"/>
  <c r="N317" i="21"/>
  <c r="P152" i="21"/>
  <c r="N152" i="21"/>
  <c r="P165" i="21"/>
  <c r="N165" i="21"/>
  <c r="N178" i="21"/>
  <c r="N284" i="21"/>
  <c r="P284" i="21"/>
  <c r="A96" i="21"/>
  <c r="A97" i="21" s="1"/>
  <c r="A98" i="21" s="1"/>
  <c r="A99" i="21" s="1"/>
  <c r="A100" i="21" s="1"/>
  <c r="A101" i="21" s="1"/>
  <c r="A102" i="21" s="1"/>
  <c r="A103" i="21" s="1"/>
  <c r="A104" i="21" s="1"/>
  <c r="A105" i="21" s="1"/>
  <c r="A106" i="21" s="1"/>
  <c r="A107" i="21" s="1"/>
  <c r="A108" i="21" s="1"/>
  <c r="A109" i="21" s="1"/>
  <c r="A110" i="21" s="1"/>
  <c r="A111" i="21" s="1"/>
  <c r="A112" i="21" s="1"/>
  <c r="A113" i="21" s="1"/>
  <c r="A114" i="21" s="1"/>
  <c r="A115" i="21" s="1"/>
  <c r="A116" i="21" s="1"/>
  <c r="A117" i="21" s="1"/>
  <c r="A118" i="21" s="1"/>
  <c r="A119" i="21" s="1"/>
  <c r="A120" i="21" s="1"/>
  <c r="A121" i="21" s="1"/>
  <c r="A122" i="21" s="1"/>
  <c r="A123" i="21" s="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A143" i="21" s="1"/>
  <c r="A144" i="21" s="1"/>
  <c r="A145" i="21" s="1"/>
  <c r="A146" i="21" s="1"/>
  <c r="A147" i="21" s="1"/>
  <c r="A148" i="21" s="1"/>
  <c r="A149" i="21" s="1"/>
  <c r="A150" i="21" s="1"/>
  <c r="A151" i="21" s="1"/>
  <c r="A152" i="21" s="1"/>
  <c r="A153" i="21" s="1"/>
  <c r="A154" i="21" s="1"/>
  <c r="A155" i="21" s="1"/>
  <c r="A156" i="21" s="1"/>
  <c r="A157" i="21" s="1"/>
  <c r="A158" i="21" s="1"/>
  <c r="A159" i="21" s="1"/>
  <c r="A160" i="21" s="1"/>
  <c r="A161" i="21" s="1"/>
  <c r="A162" i="21" s="1"/>
  <c r="A163" i="21" s="1"/>
  <c r="A164" i="21" s="1"/>
  <c r="A165" i="21" s="1"/>
  <c r="A166" i="21" s="1"/>
  <c r="A167" i="21" s="1"/>
  <c r="A168" i="21" s="1"/>
  <c r="A169" i="21" s="1"/>
  <c r="A170" i="21" s="1"/>
  <c r="A171" i="21" s="1"/>
  <c r="A172" i="21" s="1"/>
  <c r="A173" i="21" s="1"/>
  <c r="A174" i="21" s="1"/>
  <c r="A175" i="21" s="1"/>
  <c r="A176" i="21" s="1"/>
  <c r="A177" i="21" s="1"/>
  <c r="A178" i="21" s="1"/>
  <c r="A179" i="21" s="1"/>
  <c r="A180" i="21" s="1"/>
  <c r="N71" i="21"/>
  <c r="Q79" i="21"/>
  <c r="N81" i="21"/>
  <c r="Q130" i="21"/>
  <c r="P249" i="21"/>
  <c r="N249" i="21"/>
  <c r="P253" i="21"/>
  <c r="R253" i="21" s="1"/>
  <c r="N253" i="21"/>
  <c r="Q324" i="21"/>
  <c r="P156" i="21"/>
  <c r="N156" i="21"/>
  <c r="P169" i="21"/>
  <c r="N169" i="21"/>
  <c r="P239" i="21"/>
  <c r="N239" i="21"/>
  <c r="N41" i="21"/>
  <c r="N50" i="21"/>
  <c r="N67" i="21"/>
  <c r="N84" i="21"/>
  <c r="Q92" i="21"/>
  <c r="P100" i="21"/>
  <c r="R100" i="21" s="1"/>
  <c r="N100" i="21"/>
  <c r="N111" i="21"/>
  <c r="O111" i="21"/>
  <c r="Q111" i="21" s="1"/>
  <c r="P229" i="21"/>
  <c r="Q229" i="21" s="1"/>
  <c r="N229" i="21"/>
  <c r="R236" i="21"/>
  <c r="P238" i="21"/>
  <c r="N238" i="21"/>
  <c r="Q241" i="21"/>
  <c r="R241" i="21"/>
  <c r="P246" i="21"/>
  <c r="R246" i="21" s="1"/>
  <c r="N246" i="21"/>
  <c r="P257" i="21"/>
  <c r="R257" i="21" s="1"/>
  <c r="N257" i="21"/>
  <c r="R260" i="21"/>
  <c r="Q260" i="21"/>
  <c r="Q309" i="21"/>
  <c r="P337" i="21"/>
  <c r="R337" i="21" s="1"/>
  <c r="N337" i="21"/>
  <c r="P141" i="21"/>
  <c r="N141" i="21"/>
  <c r="N154" i="21"/>
  <c r="P160" i="21"/>
  <c r="N160" i="21"/>
  <c r="O162" i="21"/>
  <c r="Q162" i="21" s="1"/>
  <c r="N162" i="21"/>
  <c r="P173" i="21"/>
  <c r="N173" i="21"/>
  <c r="Q222" i="21"/>
  <c r="Q99" i="21"/>
  <c r="R99" i="21"/>
  <c r="P61" i="21"/>
  <c r="N63" i="21"/>
  <c r="N69" i="21"/>
  <c r="P73" i="21"/>
  <c r="Q73" i="21" s="1"/>
  <c r="P80" i="21"/>
  <c r="Q81" i="21"/>
  <c r="P89" i="21"/>
  <c r="Q89" i="21" s="1"/>
  <c r="N89" i="21"/>
  <c r="N127" i="21"/>
  <c r="P137" i="21"/>
  <c r="R137" i="21" s="1"/>
  <c r="R139" i="21"/>
  <c r="Q248" i="21"/>
  <c r="Q268" i="21"/>
  <c r="N277" i="21"/>
  <c r="P297" i="21"/>
  <c r="R297" i="21" s="1"/>
  <c r="N297" i="21"/>
  <c r="Q313" i="21"/>
  <c r="Q321" i="21"/>
  <c r="Q325" i="21"/>
  <c r="P353" i="21"/>
  <c r="R353" i="21" s="1"/>
  <c r="N353" i="21"/>
  <c r="P145" i="21"/>
  <c r="N145" i="21"/>
  <c r="N158" i="21"/>
  <c r="P164" i="21"/>
  <c r="N164" i="21"/>
  <c r="O166" i="21"/>
  <c r="Q166" i="21" s="1"/>
  <c r="N166" i="21"/>
  <c r="P177" i="21"/>
  <c r="N177" i="21"/>
  <c r="P225" i="21"/>
  <c r="N225" i="21"/>
  <c r="N140" i="21"/>
  <c r="N260" i="21"/>
  <c r="Q261" i="21"/>
  <c r="P140" i="21"/>
  <c r="Q140" i="21" s="1"/>
  <c r="Q231" i="21"/>
  <c r="N276" i="21"/>
  <c r="Q336" i="21"/>
  <c r="N129" i="21"/>
  <c r="Q138" i="21"/>
  <c r="N227" i="21"/>
  <c r="N231" i="21"/>
  <c r="N243" i="21"/>
  <c r="N252" i="21"/>
  <c r="Q288" i="21"/>
  <c r="N290" i="21"/>
  <c r="N293" i="21"/>
  <c r="N325" i="21"/>
  <c r="N349" i="21"/>
  <c r="N88" i="21"/>
  <c r="N122" i="21"/>
  <c r="P129" i="21"/>
  <c r="R129" i="21" s="1"/>
  <c r="N131" i="21"/>
  <c r="R138" i="21"/>
  <c r="R231" i="21"/>
  <c r="P252" i="21"/>
  <c r="Q264" i="21"/>
  <c r="N266" i="21"/>
  <c r="Q276" i="21"/>
  <c r="N222" i="21"/>
  <c r="N107" i="21"/>
  <c r="N115" i="21"/>
  <c r="O119" i="21"/>
  <c r="Q119" i="21" s="1"/>
  <c r="O240" i="21"/>
  <c r="Q240" i="21" s="1"/>
  <c r="N244" i="21"/>
  <c r="Q247" i="21"/>
  <c r="N268" i="21"/>
  <c r="P292" i="21"/>
  <c r="P312" i="21"/>
  <c r="R312" i="21" s="1"/>
  <c r="Q320" i="21"/>
  <c r="Q332" i="21"/>
  <c r="Q345" i="21"/>
  <c r="R67" i="21"/>
  <c r="Q67" i="21"/>
  <c r="R125" i="21"/>
  <c r="Q125" i="21"/>
  <c r="R45" i="21"/>
  <c r="Q45" i="21"/>
  <c r="R48" i="21"/>
  <c r="Q48" i="21"/>
  <c r="AN52" i="21"/>
  <c r="AM52" i="21"/>
  <c r="AN54" i="21"/>
  <c r="AM54" i="21"/>
  <c r="R63" i="21"/>
  <c r="Q63" i="21"/>
  <c r="Q77" i="21"/>
  <c r="R77" i="21"/>
  <c r="R96" i="21"/>
  <c r="Q96" i="21"/>
  <c r="R226" i="21"/>
  <c r="Q226" i="21"/>
  <c r="R230" i="21"/>
  <c r="Q230" i="21"/>
  <c r="AN58" i="21"/>
  <c r="AM58" i="21"/>
  <c r="Q116" i="21"/>
  <c r="R116" i="21"/>
  <c r="R56" i="21"/>
  <c r="Q56" i="21"/>
  <c r="R58" i="21"/>
  <c r="Q58" i="21"/>
  <c r="R84" i="21"/>
  <c r="Q84" i="21"/>
  <c r="R90" i="21"/>
  <c r="Q90" i="21"/>
  <c r="R98" i="21"/>
  <c r="Q98" i="21"/>
  <c r="R105" i="21"/>
  <c r="Q105" i="21"/>
  <c r="R113" i="21"/>
  <c r="Q113" i="21"/>
  <c r="R121" i="21"/>
  <c r="Q121" i="21"/>
  <c r="Q124" i="21"/>
  <c r="R124" i="21"/>
  <c r="R41" i="21"/>
  <c r="Q41" i="21"/>
  <c r="R54" i="21"/>
  <c r="Q54" i="21"/>
  <c r="Q57" i="21"/>
  <c r="Q69" i="21"/>
  <c r="R76" i="21"/>
  <c r="Q76" i="21"/>
  <c r="R60" i="21"/>
  <c r="Q60" i="21"/>
  <c r="Q85" i="21"/>
  <c r="R85" i="21"/>
  <c r="AN60" i="21"/>
  <c r="AM60" i="21"/>
  <c r="R62" i="21"/>
  <c r="Q62" i="21"/>
  <c r="R86" i="21"/>
  <c r="Q86" i="21"/>
  <c r="Q112" i="21"/>
  <c r="R112" i="21"/>
  <c r="Q43" i="21"/>
  <c r="R49" i="21"/>
  <c r="Q49" i="21"/>
  <c r="R52" i="21"/>
  <c r="Q52" i="21"/>
  <c r="Q59" i="21"/>
  <c r="R72" i="21"/>
  <c r="Q72" i="21"/>
  <c r="R109" i="21"/>
  <c r="Q109" i="21"/>
  <c r="Q120" i="21"/>
  <c r="R120" i="21"/>
  <c r="AL56" i="21"/>
  <c r="AJ56" i="21"/>
  <c r="AJ57" i="21"/>
  <c r="AL57" i="21"/>
  <c r="R68" i="21"/>
  <c r="Q68" i="21"/>
  <c r="Q97" i="21"/>
  <c r="R97" i="21"/>
  <c r="R42" i="21"/>
  <c r="Q42" i="21"/>
  <c r="R64" i="21"/>
  <c r="Q64" i="21"/>
  <c r="R71" i="21"/>
  <c r="Q71" i="21"/>
  <c r="Q91" i="21"/>
  <c r="R108" i="21"/>
  <c r="Q108" i="21"/>
  <c r="Q44" i="21"/>
  <c r="P47" i="21"/>
  <c r="N48" i="21"/>
  <c r="P51" i="21"/>
  <c r="N52" i="21"/>
  <c r="AM53" i="21"/>
  <c r="AM55" i="21"/>
  <c r="AL59" i="21"/>
  <c r="N60" i="21"/>
  <c r="AL61" i="21"/>
  <c r="N62" i="21"/>
  <c r="Q66" i="21"/>
  <c r="Q70" i="21"/>
  <c r="Q75" i="21"/>
  <c r="N77" i="21"/>
  <c r="R81" i="21"/>
  <c r="Q82" i="21"/>
  <c r="P88" i="21"/>
  <c r="N90" i="21"/>
  <c r="N96" i="21"/>
  <c r="Q100" i="21"/>
  <c r="P101" i="21"/>
  <c r="Q103" i="21"/>
  <c r="N105" i="21"/>
  <c r="N106" i="21"/>
  <c r="O107" i="21"/>
  <c r="Q107" i="21" s="1"/>
  <c r="N118" i="21"/>
  <c r="N120" i="21"/>
  <c r="N121" i="21"/>
  <c r="Q122" i="21"/>
  <c r="Q127" i="21"/>
  <c r="P128" i="21"/>
  <c r="R132" i="21"/>
  <c r="Q227" i="21"/>
  <c r="N230" i="21"/>
  <c r="R233" i="21"/>
  <c r="P267" i="21"/>
  <c r="N267" i="21"/>
  <c r="P291" i="21"/>
  <c r="N291" i="21"/>
  <c r="N42" i="21"/>
  <c r="AJ52" i="21"/>
  <c r="AJ54" i="21"/>
  <c r="AJ58" i="21"/>
  <c r="N64" i="21"/>
  <c r="N68" i="21"/>
  <c r="N72" i="21"/>
  <c r="N78" i="21"/>
  <c r="N91" i="21"/>
  <c r="N97" i="21"/>
  <c r="Q106" i="21"/>
  <c r="N114" i="21"/>
  <c r="N117" i="21"/>
  <c r="Q118" i="21"/>
  <c r="R243" i="21"/>
  <c r="Q243" i="21"/>
  <c r="R347" i="21"/>
  <c r="Q347" i="21"/>
  <c r="N45" i="21"/>
  <c r="N49" i="21"/>
  <c r="AJ60" i="21"/>
  <c r="N79" i="21"/>
  <c r="Q83" i="21"/>
  <c r="N85" i="21"/>
  <c r="N98" i="21"/>
  <c r="Q104" i="21"/>
  <c r="N109" i="21"/>
  <c r="N110" i="21"/>
  <c r="N113" i="21"/>
  <c r="R117" i="21"/>
  <c r="Q117" i="21"/>
  <c r="R235" i="21"/>
  <c r="Q235" i="21"/>
  <c r="R238" i="21"/>
  <c r="Q238" i="21"/>
  <c r="P283" i="21"/>
  <c r="N283" i="21"/>
  <c r="P326" i="21"/>
  <c r="N326" i="21"/>
  <c r="Q78" i="21"/>
  <c r="N86" i="21"/>
  <c r="N99" i="21"/>
  <c r="Q110" i="21"/>
  <c r="Q115" i="21"/>
  <c r="N138" i="21"/>
  <c r="N226" i="21"/>
  <c r="N235" i="21"/>
  <c r="P259" i="21"/>
  <c r="N259" i="21"/>
  <c r="N134" i="21"/>
  <c r="R242" i="21"/>
  <c r="Q242" i="21"/>
  <c r="P275" i="21"/>
  <c r="N275" i="21"/>
  <c r="P299" i="21"/>
  <c r="N299" i="21"/>
  <c r="O304" i="21"/>
  <c r="Q304" i="21" s="1"/>
  <c r="N304" i="21"/>
  <c r="Q93" i="21"/>
  <c r="N102" i="21"/>
  <c r="R133" i="21"/>
  <c r="Q133" i="21"/>
  <c r="Q136" i="21"/>
  <c r="R140" i="21"/>
  <c r="R239" i="21"/>
  <c r="Q239" i="21"/>
  <c r="P251" i="21"/>
  <c r="N251" i="21"/>
  <c r="P322" i="21"/>
  <c r="N322" i="21"/>
  <c r="R343" i="21"/>
  <c r="Q343" i="21"/>
  <c r="P354" i="21"/>
  <c r="N354" i="21"/>
  <c r="N248" i="21"/>
  <c r="R250" i="21"/>
  <c r="Q250" i="21"/>
  <c r="N256" i="21"/>
  <c r="R258" i="21"/>
  <c r="Q258" i="21"/>
  <c r="N264" i="21"/>
  <c r="R266" i="21"/>
  <c r="Q266" i="21"/>
  <c r="N272" i="21"/>
  <c r="R274" i="21"/>
  <c r="Q274" i="21"/>
  <c r="N280" i="21"/>
  <c r="R282" i="21"/>
  <c r="Q282" i="21"/>
  <c r="N288" i="21"/>
  <c r="R290" i="21"/>
  <c r="Q290" i="21"/>
  <c r="N296" i="21"/>
  <c r="R298" i="21"/>
  <c r="Q298" i="21"/>
  <c r="P306" i="21"/>
  <c r="N306" i="21"/>
  <c r="P310" i="21"/>
  <c r="N310" i="21"/>
  <c r="P314" i="21"/>
  <c r="N314" i="21"/>
  <c r="P318" i="21"/>
  <c r="N318" i="21"/>
  <c r="R339" i="21"/>
  <c r="Q339" i="21"/>
  <c r="P350" i="21"/>
  <c r="N350" i="21"/>
  <c r="R335" i="21"/>
  <c r="Q335" i="21"/>
  <c r="P346" i="21"/>
  <c r="N346" i="21"/>
  <c r="P255" i="21"/>
  <c r="N255" i="21"/>
  <c r="P263" i="21"/>
  <c r="N263" i="21"/>
  <c r="P271" i="21"/>
  <c r="N271" i="21"/>
  <c r="P279" i="21"/>
  <c r="N279" i="21"/>
  <c r="P287" i="21"/>
  <c r="N287" i="21"/>
  <c r="P295" i="21"/>
  <c r="N295" i="21"/>
  <c r="O300" i="21"/>
  <c r="Q300" i="21" s="1"/>
  <c r="N300" i="21"/>
  <c r="P303" i="21"/>
  <c r="N303" i="21"/>
  <c r="R331" i="21"/>
  <c r="Q331" i="21"/>
  <c r="P342" i="21"/>
  <c r="N342" i="21"/>
  <c r="R327" i="21"/>
  <c r="Q327" i="21"/>
  <c r="P338" i="21"/>
  <c r="N338" i="21"/>
  <c r="R254" i="21"/>
  <c r="Q254" i="21"/>
  <c r="Q257" i="21"/>
  <c r="R262" i="21"/>
  <c r="Q262" i="21"/>
  <c r="Q265" i="21"/>
  <c r="R270" i="21"/>
  <c r="Q270" i="21"/>
  <c r="Q273" i="21"/>
  <c r="R278" i="21"/>
  <c r="Q278" i="21"/>
  <c r="Q281" i="21"/>
  <c r="R286" i="21"/>
  <c r="Q286" i="21"/>
  <c r="Q289" i="21"/>
  <c r="R294" i="21"/>
  <c r="Q297" i="21"/>
  <c r="R302" i="21"/>
  <c r="Q302" i="21"/>
  <c r="R323" i="21"/>
  <c r="Q323" i="21"/>
  <c r="P334" i="21"/>
  <c r="N334" i="21"/>
  <c r="R355" i="21"/>
  <c r="Q355" i="21"/>
  <c r="N254" i="21"/>
  <c r="N262" i="21"/>
  <c r="N270" i="21"/>
  <c r="N278" i="21"/>
  <c r="N286" i="21"/>
  <c r="N302" i="21"/>
  <c r="Q307" i="21"/>
  <c r="Q308" i="21"/>
  <c r="Q311" i="21"/>
  <c r="Q312" i="21"/>
  <c r="Q315" i="21"/>
  <c r="Q316" i="21"/>
  <c r="R319" i="21"/>
  <c r="Q319" i="21"/>
  <c r="P330" i="21"/>
  <c r="N330" i="21"/>
  <c r="R351" i="21"/>
  <c r="Q351" i="21"/>
  <c r="Q333" i="21"/>
  <c r="Q341" i="21"/>
  <c r="N307" i="21"/>
  <c r="N311" i="21"/>
  <c r="N315" i="21"/>
  <c r="N319" i="21"/>
  <c r="N323" i="21"/>
  <c r="N327" i="21"/>
  <c r="N331" i="21"/>
  <c r="N335" i="21"/>
  <c r="N339" i="21"/>
  <c r="N343" i="21"/>
  <c r="N347" i="21"/>
  <c r="N351" i="21"/>
  <c r="N355" i="21"/>
  <c r="N308" i="21"/>
  <c r="N316" i="21"/>
  <c r="N320" i="21"/>
  <c r="N324" i="21"/>
  <c r="N328" i="21"/>
  <c r="N332" i="21"/>
  <c r="N336" i="21"/>
  <c r="N340" i="21"/>
  <c r="N344" i="21"/>
  <c r="N348" i="21"/>
  <c r="N352" i="21"/>
  <c r="P12" i="14"/>
  <c r="N11" i="14"/>
  <c r="N10" i="14"/>
  <c r="B45" i="16"/>
  <c r="M44" i="16"/>
  <c r="L44" i="16"/>
  <c r="I44" i="16"/>
  <c r="H44" i="16"/>
  <c r="D44" i="16"/>
  <c r="M43" i="16"/>
  <c r="L43" i="16"/>
  <c r="I43" i="16"/>
  <c r="H43" i="16"/>
  <c r="D43" i="16"/>
  <c r="M42" i="16"/>
  <c r="L42" i="16"/>
  <c r="I42" i="16"/>
  <c r="H42" i="16"/>
  <c r="D42" i="16"/>
  <c r="M41" i="16"/>
  <c r="L41" i="16"/>
  <c r="I41" i="16"/>
  <c r="H41" i="16"/>
  <c r="D41" i="16"/>
  <c r="M40" i="16"/>
  <c r="L40" i="16"/>
  <c r="I40" i="16"/>
  <c r="H40" i="16"/>
  <c r="D40" i="16"/>
  <c r="M39" i="16"/>
  <c r="L39" i="16"/>
  <c r="I39" i="16"/>
  <c r="H39" i="16"/>
  <c r="D39" i="16"/>
  <c r="M38" i="16"/>
  <c r="L38" i="16"/>
  <c r="I38" i="16"/>
  <c r="H38" i="16"/>
  <c r="D38" i="16"/>
  <c r="M37" i="16"/>
  <c r="L37" i="16"/>
  <c r="I37" i="16"/>
  <c r="H37" i="16"/>
  <c r="D37" i="16"/>
  <c r="M36" i="16"/>
  <c r="L36" i="16"/>
  <c r="I36" i="16"/>
  <c r="H36" i="16"/>
  <c r="D36" i="16"/>
  <c r="M35" i="16"/>
  <c r="L35" i="16"/>
  <c r="I35" i="16"/>
  <c r="H35" i="16"/>
  <c r="D35" i="16"/>
  <c r="M34" i="16"/>
  <c r="L34" i="16"/>
  <c r="I34" i="16"/>
  <c r="H34" i="16"/>
  <c r="D34" i="16"/>
  <c r="M33" i="16"/>
  <c r="L33" i="16"/>
  <c r="I33" i="16"/>
  <c r="H33" i="16"/>
  <c r="D33" i="16"/>
  <c r="M32" i="16"/>
  <c r="L32" i="16"/>
  <c r="I32" i="16"/>
  <c r="H32" i="16"/>
  <c r="D32" i="16"/>
  <c r="M31" i="16"/>
  <c r="L31" i="16"/>
  <c r="I31" i="16"/>
  <c r="H31" i="16"/>
  <c r="D31" i="16"/>
  <c r="M30" i="16"/>
  <c r="L30" i="16"/>
  <c r="I30" i="16"/>
  <c r="H30" i="16"/>
  <c r="D30" i="16"/>
  <c r="M29" i="16"/>
  <c r="L29" i="16"/>
  <c r="I29" i="16"/>
  <c r="H29" i="16"/>
  <c r="M28" i="16"/>
  <c r="L28" i="16"/>
  <c r="I28" i="16"/>
  <c r="O28" i="16" s="1"/>
  <c r="H28" i="16"/>
  <c r="L27" i="16"/>
  <c r="M27" i="16" s="1"/>
  <c r="H27" i="16"/>
  <c r="I27" i="16" s="1"/>
  <c r="O27" i="16" s="1"/>
  <c r="M26" i="16"/>
  <c r="L26" i="16"/>
  <c r="I26" i="16"/>
  <c r="O26" i="16" s="1"/>
  <c r="H26" i="16"/>
  <c r="A26" i="16"/>
  <c r="A27" i="16" s="1"/>
  <c r="A28" i="16" s="1"/>
  <c r="A29" i="16" s="1"/>
  <c r="A30" i="16" s="1"/>
  <c r="A31" i="16" s="1"/>
  <c r="A32" i="16" s="1"/>
  <c r="A33" i="16" s="1"/>
  <c r="A34" i="16" s="1"/>
  <c r="A35" i="16" s="1"/>
  <c r="A36" i="16" s="1"/>
  <c r="A37" i="16" s="1"/>
  <c r="A38" i="16" s="1"/>
  <c r="A39" i="16" s="1"/>
  <c r="A40" i="16" s="1"/>
  <c r="A41" i="16" s="1"/>
  <c r="A42" i="16" s="1"/>
  <c r="A43" i="16" s="1"/>
  <c r="A44" i="16" s="1"/>
  <c r="M25" i="16"/>
  <c r="L25" i="16"/>
  <c r="I25" i="16"/>
  <c r="O25" i="16" s="1"/>
  <c r="H25" i="16"/>
  <c r="P24" i="16"/>
  <c r="Q545" i="22" l="1"/>
  <c r="Q34" i="22" s="1"/>
  <c r="Q541" i="22"/>
  <c r="Q210" i="21"/>
  <c r="Q337" i="21"/>
  <c r="Q137" i="21"/>
  <c r="Q194" i="21"/>
  <c r="Q175" i="21"/>
  <c r="O31" i="16"/>
  <c r="O33" i="16"/>
  <c r="O34" i="16"/>
  <c r="O36" i="16"/>
  <c r="O39" i="16"/>
  <c r="O41" i="16"/>
  <c r="O42" i="16"/>
  <c r="O44" i="16"/>
  <c r="R163" i="21"/>
  <c r="Q163" i="21"/>
  <c r="P34" i="22"/>
  <c r="Q234" i="21"/>
  <c r="R73" i="21"/>
  <c r="R229" i="21"/>
  <c r="A181" i="21"/>
  <c r="A182" i="21" s="1"/>
  <c r="A183" i="21" s="1"/>
  <c r="A184" i="21" s="1"/>
  <c r="A185" i="21" s="1"/>
  <c r="A186" i="21" s="1"/>
  <c r="A187" i="21" s="1"/>
  <c r="A188" i="21" s="1"/>
  <c r="A189" i="21" s="1"/>
  <c r="A190" i="21" s="1"/>
  <c r="A191" i="21" s="1"/>
  <c r="A192" i="21" s="1"/>
  <c r="A193" i="21" s="1"/>
  <c r="A194" i="21" s="1"/>
  <c r="A195" i="21" s="1"/>
  <c r="A196" i="21" s="1"/>
  <c r="A197" i="21" s="1"/>
  <c r="A198" i="21" s="1"/>
  <c r="A199" i="21" s="1"/>
  <c r="A200" i="21" s="1"/>
  <c r="A201" i="21" s="1"/>
  <c r="A202" i="21" s="1"/>
  <c r="A203" i="21" s="1"/>
  <c r="A204" i="21" s="1"/>
  <c r="A205" i="21" s="1"/>
  <c r="A206" i="21" s="1"/>
  <c r="A207" i="21" s="1"/>
  <c r="A208" i="21" s="1"/>
  <c r="A209" i="21" s="1"/>
  <c r="A210" i="21" s="1"/>
  <c r="A211" i="21" s="1"/>
  <c r="A212" i="21" s="1"/>
  <c r="A213" i="21" s="1"/>
  <c r="A214" i="21" s="1"/>
  <c r="A215" i="21" s="1"/>
  <c r="A216" i="21" s="1"/>
  <c r="A217" i="21" s="1"/>
  <c r="A218" i="21" s="1"/>
  <c r="A219" i="21" s="1"/>
  <c r="A220" i="21" s="1"/>
  <c r="A221" i="21" s="1"/>
  <c r="A222" i="21" s="1"/>
  <c r="A223" i="21" s="1"/>
  <c r="A224" i="21" s="1"/>
  <c r="A225" i="21" s="1"/>
  <c r="A226" i="21" s="1"/>
  <c r="A227" i="21" s="1"/>
  <c r="A228" i="21" s="1"/>
  <c r="A229" i="21" s="1"/>
  <c r="A230" i="21" s="1"/>
  <c r="A231" i="21" s="1"/>
  <c r="A232" i="21" s="1"/>
  <c r="A233" i="21" s="1"/>
  <c r="A234" i="21" s="1"/>
  <c r="A235" i="21" s="1"/>
  <c r="A236" i="21" s="1"/>
  <c r="A237" i="21" s="1"/>
  <c r="A238" i="21" s="1"/>
  <c r="A239" i="21" s="1"/>
  <c r="A240" i="21" s="1"/>
  <c r="A241" i="21" s="1"/>
  <c r="A242" i="21" s="1"/>
  <c r="A243" i="21" s="1"/>
  <c r="A244" i="21" s="1"/>
  <c r="A245" i="21" s="1"/>
  <c r="A246" i="21" s="1"/>
  <c r="A247" i="21" s="1"/>
  <c r="A248" i="21" s="1"/>
  <c r="A249" i="21" s="1"/>
  <c r="A250" i="21" s="1"/>
  <c r="A251" i="21" s="1"/>
  <c r="A252" i="21" s="1"/>
  <c r="A253" i="21" s="1"/>
  <c r="A254" i="21" s="1"/>
  <c r="A255" i="21" s="1"/>
  <c r="A256" i="21" s="1"/>
  <c r="A257" i="21" s="1"/>
  <c r="A258" i="21" s="1"/>
  <c r="A259" i="21" s="1"/>
  <c r="A260" i="21" s="1"/>
  <c r="A261" i="21" s="1"/>
  <c r="A262" i="21" s="1"/>
  <c r="A263" i="21" s="1"/>
  <c r="A264" i="21" s="1"/>
  <c r="A265" i="21" s="1"/>
  <c r="A266" i="21" s="1"/>
  <c r="A267" i="21" s="1"/>
  <c r="A268" i="21" s="1"/>
  <c r="A269" i="21" s="1"/>
  <c r="A270" i="21" s="1"/>
  <c r="A271" i="21" s="1"/>
  <c r="A272" i="21" s="1"/>
  <c r="A273" i="21" s="1"/>
  <c r="A274" i="21" s="1"/>
  <c r="A275" i="21" s="1"/>
  <c r="A276" i="21" s="1"/>
  <c r="A277" i="21" s="1"/>
  <c r="A278" i="21" s="1"/>
  <c r="A279" i="21" s="1"/>
  <c r="A280" i="21" s="1"/>
  <c r="A281" i="21" s="1"/>
  <c r="A282" i="21" s="1"/>
  <c r="A283" i="21" s="1"/>
  <c r="A284" i="21" s="1"/>
  <c r="A285" i="21" s="1"/>
  <c r="A286" i="21" s="1"/>
  <c r="A287" i="21" s="1"/>
  <c r="A288" i="21" s="1"/>
  <c r="A289" i="21" s="1"/>
  <c r="A290" i="21" s="1"/>
  <c r="A291" i="21" s="1"/>
  <c r="A292" i="21" s="1"/>
  <c r="A293" i="21" s="1"/>
  <c r="A294" i="21" s="1"/>
  <c r="A295" i="21" s="1"/>
  <c r="A296" i="21" s="1"/>
  <c r="A297" i="21" s="1"/>
  <c r="A298" i="21" s="1"/>
  <c r="A299" i="21" s="1"/>
  <c r="A300" i="21" s="1"/>
  <c r="A301" i="21" s="1"/>
  <c r="A302" i="21" s="1"/>
  <c r="A303" i="21" s="1"/>
  <c r="A304" i="21" s="1"/>
  <c r="A305" i="21" s="1"/>
  <c r="A306" i="21" s="1"/>
  <c r="A307" i="21" s="1"/>
  <c r="A308" i="21" s="1"/>
  <c r="A309" i="21" s="1"/>
  <c r="A310" i="21" s="1"/>
  <c r="A311" i="21" s="1"/>
  <c r="A312" i="21" s="1"/>
  <c r="A313" i="21" s="1"/>
  <c r="A314" i="21" s="1"/>
  <c r="A315" i="21" s="1"/>
  <c r="A316" i="21" s="1"/>
  <c r="A317" i="21" s="1"/>
  <c r="A318" i="21" s="1"/>
  <c r="A319" i="21" s="1"/>
  <c r="A320" i="21" s="1"/>
  <c r="A321" i="21" s="1"/>
  <c r="A322" i="21" s="1"/>
  <c r="A323" i="21" s="1"/>
  <c r="A324" i="21" s="1"/>
  <c r="A325" i="21" s="1"/>
  <c r="A326" i="21" s="1"/>
  <c r="A327" i="21" s="1"/>
  <c r="A328" i="21" s="1"/>
  <c r="A329" i="21" s="1"/>
  <c r="A330" i="21" s="1"/>
  <c r="A331" i="21" s="1"/>
  <c r="A332" i="21" s="1"/>
  <c r="A333" i="21" s="1"/>
  <c r="A334" i="21" s="1"/>
  <c r="A335" i="21" s="1"/>
  <c r="A336" i="21" s="1"/>
  <c r="A337" i="21" s="1"/>
  <c r="A338" i="21" s="1"/>
  <c r="A339" i="21" s="1"/>
  <c r="A340" i="21" s="1"/>
  <c r="A341" i="21" s="1"/>
  <c r="A342" i="21" s="1"/>
  <c r="A343" i="21" s="1"/>
  <c r="A344" i="21" s="1"/>
  <c r="A345" i="21" s="1"/>
  <c r="A346" i="21" s="1"/>
  <c r="A347" i="21" s="1"/>
  <c r="A348" i="21" s="1"/>
  <c r="A349" i="21" s="1"/>
  <c r="A350" i="21" s="1"/>
  <c r="A351" i="21" s="1"/>
  <c r="A352" i="21" s="1"/>
  <c r="A353" i="21" s="1"/>
  <c r="A354" i="21" s="1"/>
  <c r="A355" i="21" s="1"/>
  <c r="Q65" i="21"/>
  <c r="Q246" i="21"/>
  <c r="Q55" i="21"/>
  <c r="R55" i="21"/>
  <c r="Q129" i="21"/>
  <c r="P360" i="21"/>
  <c r="R177" i="21"/>
  <c r="Q177" i="21"/>
  <c r="R169" i="21"/>
  <c r="Q169" i="21"/>
  <c r="R249" i="21"/>
  <c r="Q249" i="21"/>
  <c r="R144" i="21"/>
  <c r="Q144" i="21"/>
  <c r="R161" i="21"/>
  <c r="Q161" i="21"/>
  <c r="Q53" i="21"/>
  <c r="R53" i="21"/>
  <c r="Q95" i="21"/>
  <c r="R176" i="21"/>
  <c r="Q176" i="21"/>
  <c r="R80" i="21"/>
  <c r="Q80" i="21"/>
  <c r="R141" i="21"/>
  <c r="Q141" i="21"/>
  <c r="Q301" i="21"/>
  <c r="R292" i="21"/>
  <c r="Q292" i="21"/>
  <c r="R89" i="21"/>
  <c r="R173" i="21"/>
  <c r="Q173" i="21"/>
  <c r="R156" i="21"/>
  <c r="Q156" i="21"/>
  <c r="R46" i="21"/>
  <c r="Q46" i="21"/>
  <c r="Q253" i="21"/>
  <c r="R224" i="21"/>
  <c r="Q224" i="21"/>
  <c r="R172" i="21"/>
  <c r="Q172" i="21"/>
  <c r="R252" i="21"/>
  <c r="Q252" i="21"/>
  <c r="R165" i="21"/>
  <c r="Q165" i="21"/>
  <c r="R168" i="21"/>
  <c r="Q168" i="21"/>
  <c r="Q74" i="21"/>
  <c r="R74" i="21"/>
  <c r="R221" i="21"/>
  <c r="Q221" i="21"/>
  <c r="R164" i="21"/>
  <c r="Q164" i="21"/>
  <c r="Q317" i="21"/>
  <c r="R157" i="21"/>
  <c r="Q157" i="21"/>
  <c r="R148" i="21"/>
  <c r="Q148" i="21"/>
  <c r="R153" i="21"/>
  <c r="Q153" i="21"/>
  <c r="R284" i="21"/>
  <c r="Q284" i="21"/>
  <c r="Q245" i="21"/>
  <c r="R245" i="21"/>
  <c r="R61" i="21"/>
  <c r="Q61" i="21"/>
  <c r="R152" i="21"/>
  <c r="Q152" i="21"/>
  <c r="Q329" i="21"/>
  <c r="R149" i="21"/>
  <c r="Q149" i="21"/>
  <c r="R145" i="21"/>
  <c r="Q145" i="21"/>
  <c r="N356" i="21"/>
  <c r="R225" i="21"/>
  <c r="Q225" i="21"/>
  <c r="R160" i="21"/>
  <c r="Q160" i="21"/>
  <c r="R180" i="21"/>
  <c r="Q180" i="21"/>
  <c r="Q237" i="21"/>
  <c r="R237" i="21"/>
  <c r="Q353" i="21"/>
  <c r="R88" i="21"/>
  <c r="Q88" i="21"/>
  <c r="Q271" i="21"/>
  <c r="R271" i="21"/>
  <c r="R314" i="21"/>
  <c r="Q314" i="21"/>
  <c r="AN57" i="21"/>
  <c r="AM57" i="21"/>
  <c r="Q251" i="21"/>
  <c r="R251" i="21"/>
  <c r="Q128" i="21"/>
  <c r="R128" i="21"/>
  <c r="AN59" i="21"/>
  <c r="AM59" i="21"/>
  <c r="O356" i="21"/>
  <c r="P356" i="21"/>
  <c r="R342" i="21"/>
  <c r="Q342" i="21"/>
  <c r="Q295" i="21"/>
  <c r="R295" i="21"/>
  <c r="Q263" i="21"/>
  <c r="R263" i="21"/>
  <c r="R350" i="21"/>
  <c r="Q350" i="21"/>
  <c r="R310" i="21"/>
  <c r="Q310" i="21"/>
  <c r="Q299" i="21"/>
  <c r="R299" i="21"/>
  <c r="R326" i="21"/>
  <c r="Q326" i="21"/>
  <c r="Q291" i="21"/>
  <c r="R291" i="21"/>
  <c r="O360" i="21"/>
  <c r="O34" i="21" s="1"/>
  <c r="R354" i="21"/>
  <c r="Q354" i="21"/>
  <c r="R101" i="21"/>
  <c r="Q101" i="21"/>
  <c r="AN56" i="21"/>
  <c r="AM56" i="21"/>
  <c r="AL62" i="21"/>
  <c r="R322" i="21"/>
  <c r="Q322" i="21"/>
  <c r="R47" i="21"/>
  <c r="Q47" i="21"/>
  <c r="R330" i="21"/>
  <c r="Q330" i="21"/>
  <c r="Q287" i="21"/>
  <c r="R287" i="21"/>
  <c r="Q255" i="21"/>
  <c r="R255" i="21"/>
  <c r="R306" i="21"/>
  <c r="Q306" i="21"/>
  <c r="Q275" i="21"/>
  <c r="R275" i="21"/>
  <c r="Q259" i="21"/>
  <c r="R259" i="21"/>
  <c r="Q283" i="21"/>
  <c r="R283" i="21"/>
  <c r="Q267" i="21"/>
  <c r="R267" i="21"/>
  <c r="R51" i="21"/>
  <c r="Q51" i="21"/>
  <c r="AN61" i="21"/>
  <c r="AM61" i="21"/>
  <c r="R334" i="21"/>
  <c r="Q334" i="21"/>
  <c r="R338" i="21"/>
  <c r="Q338" i="21"/>
  <c r="Q303" i="21"/>
  <c r="R303" i="21"/>
  <c r="Q279" i="21"/>
  <c r="R279" i="21"/>
  <c r="R346" i="21"/>
  <c r="Q346" i="21"/>
  <c r="R318" i="21"/>
  <c r="Q318" i="21"/>
  <c r="P25" i="16"/>
  <c r="Q25" i="16" s="1"/>
  <c r="N25" i="16"/>
  <c r="P42" i="16"/>
  <c r="N42" i="16"/>
  <c r="P31" i="16"/>
  <c r="R31" i="16" s="1"/>
  <c r="N31" i="16"/>
  <c r="O30" i="16"/>
  <c r="P27" i="16"/>
  <c r="Q27" i="16" s="1"/>
  <c r="N27" i="16"/>
  <c r="P39" i="16"/>
  <c r="R39" i="16" s="1"/>
  <c r="N39" i="16"/>
  <c r="N36" i="16"/>
  <c r="P36" i="16"/>
  <c r="R36" i="16" s="1"/>
  <c r="N44" i="16"/>
  <c r="P44" i="16"/>
  <c r="Q44" i="16" s="1"/>
  <c r="N28" i="16"/>
  <c r="P28" i="16"/>
  <c r="O35" i="16"/>
  <c r="N41" i="16"/>
  <c r="P41" i="16"/>
  <c r="R41" i="16" s="1"/>
  <c r="P30" i="16"/>
  <c r="N30" i="16"/>
  <c r="O32" i="16"/>
  <c r="P38" i="16"/>
  <c r="N38" i="16"/>
  <c r="O40" i="16"/>
  <c r="P34" i="16"/>
  <c r="R34" i="16" s="1"/>
  <c r="N34" i="16"/>
  <c r="O38" i="16"/>
  <c r="N33" i="16"/>
  <c r="P33" i="16"/>
  <c r="R33" i="16" s="1"/>
  <c r="O43" i="16"/>
  <c r="P35" i="16"/>
  <c r="R35" i="16" s="1"/>
  <c r="N35" i="16"/>
  <c r="O37" i="16"/>
  <c r="P43" i="16"/>
  <c r="R43" i="16" s="1"/>
  <c r="N43" i="16"/>
  <c r="N32" i="16"/>
  <c r="P32" i="16"/>
  <c r="R32" i="16" s="1"/>
  <c r="N40" i="16"/>
  <c r="P40" i="16"/>
  <c r="Q40" i="16" s="1"/>
  <c r="N37" i="16"/>
  <c r="P37" i="16"/>
  <c r="N26" i="16"/>
  <c r="P26" i="16"/>
  <c r="R26" i="16" s="1"/>
  <c r="R37" i="16"/>
  <c r="R42" i="16"/>
  <c r="Q26" i="16"/>
  <c r="Q36" i="16"/>
  <c r="R38" i="16"/>
  <c r="Q38" i="16"/>
  <c r="R25" i="16"/>
  <c r="Q356" i="21" l="1"/>
  <c r="P34" i="21"/>
  <c r="K33" i="14" s="1"/>
  <c r="Q360" i="21"/>
  <c r="Q34" i="21" s="1"/>
  <c r="R44" i="16"/>
  <c r="Q33" i="16"/>
  <c r="R40" i="16"/>
  <c r="Q37" i="16"/>
  <c r="K26" i="14"/>
  <c r="K26" i="13"/>
  <c r="K33" i="13"/>
  <c r="AL44" i="21"/>
  <c r="AM44" i="21"/>
  <c r="R27" i="16"/>
  <c r="N45" i="16"/>
  <c r="Q35" i="16"/>
  <c r="Q41" i="16"/>
  <c r="Q32" i="16"/>
  <c r="Q39" i="16"/>
  <c r="Q43" i="16"/>
  <c r="Q42" i="16"/>
  <c r="Q34" i="16"/>
  <c r="Q31" i="16"/>
  <c r="R30" i="16"/>
  <c r="R29" i="16"/>
  <c r="Q30" i="16"/>
  <c r="Q29" i="16"/>
  <c r="O49" i="16"/>
  <c r="O18" i="16" s="1"/>
  <c r="O45" i="16"/>
  <c r="Q28" i="16"/>
  <c r="P49" i="16"/>
  <c r="R28" i="16"/>
  <c r="P45" i="16"/>
  <c r="Q18" i="16" l="1"/>
  <c r="P18" i="16"/>
  <c r="U37" i="14" l="1"/>
  <c r="U37" i="13"/>
</calcChain>
</file>

<file path=xl/sharedStrings.xml><?xml version="1.0" encoding="utf-8"?>
<sst xmlns="http://schemas.openxmlformats.org/spreadsheetml/2006/main" count="518" uniqueCount="177">
  <si>
    <t>（様式第１号の４）</t>
    <rPh sb="3" eb="4">
      <t>ダイ</t>
    </rPh>
    <rPh sb="5" eb="6">
      <t>ゴウ</t>
    </rPh>
    <phoneticPr fontId="22"/>
  </si>
  <si>
    <t>第２次　富山県中小企業トランスフォーメーション補助金</t>
    <rPh sb="0" eb="1">
      <t>ダイ</t>
    </rPh>
    <rPh sb="2" eb="3">
      <t>ジ</t>
    </rPh>
    <rPh sb="4" eb="7">
      <t>トヤマケン</t>
    </rPh>
    <rPh sb="7" eb="9">
      <t>チュウショウ</t>
    </rPh>
    <rPh sb="9" eb="11">
      <t>キギョウ</t>
    </rPh>
    <rPh sb="23" eb="26">
      <t>ホジョキン</t>
    </rPh>
    <phoneticPr fontId="22"/>
  </si>
  <si>
    <t>「事業場内平均賃金（時給単価）」の引上げ計画：誓約書【必須要件】</t>
    <rPh sb="1" eb="5">
      <t>ジギョウジョウナイ</t>
    </rPh>
    <rPh sb="5" eb="7">
      <t>ヘイキン</t>
    </rPh>
    <rPh sb="7" eb="9">
      <t>チンギン</t>
    </rPh>
    <rPh sb="10" eb="14">
      <t>ジキュウタンカ</t>
    </rPh>
    <rPh sb="17" eb="19">
      <t>ヒキア</t>
    </rPh>
    <rPh sb="20" eb="22">
      <t>ケイカク</t>
    </rPh>
    <rPh sb="23" eb="26">
      <t>セイヤクショ</t>
    </rPh>
    <rPh sb="27" eb="29">
      <t>ヒッス</t>
    </rPh>
    <rPh sb="29" eb="31">
      <t>ヨウケン</t>
    </rPh>
    <phoneticPr fontId="22"/>
  </si>
  <si>
    <t>令和７年　　月　　日</t>
    <phoneticPr fontId="2"/>
  </si>
  <si>
    <t>公益財団法人富山県新世紀産業機構理事長　様</t>
    <phoneticPr fontId="22"/>
  </si>
  <si>
    <t>住所</t>
    <rPh sb="0" eb="2">
      <t>ジュウショ</t>
    </rPh>
    <phoneticPr fontId="22"/>
  </si>
  <si>
    <t>名称</t>
    <rPh sb="0" eb="2">
      <t>メイショウ</t>
    </rPh>
    <phoneticPr fontId="22"/>
  </si>
  <si>
    <t>代表者職氏名　　　　　　     　　　　　</t>
    <rPh sb="0" eb="3">
      <t>ダイヒョウシャ</t>
    </rPh>
    <rPh sb="3" eb="4">
      <t>ショク</t>
    </rPh>
    <rPh sb="4" eb="6">
      <t>シメイ</t>
    </rPh>
    <phoneticPr fontId="22"/>
  </si>
  <si>
    <t>　富山県中小企業トランスフォーメーション補助金の交付申請に際し、下記の２点について誓約します。</t>
    <rPh sb="1" eb="4">
      <t>トヤマケン</t>
    </rPh>
    <rPh sb="4" eb="8">
      <t>チュウショウキギョウ</t>
    </rPh>
    <rPh sb="20" eb="23">
      <t>ホジョキン</t>
    </rPh>
    <rPh sb="24" eb="26">
      <t>コウフ</t>
    </rPh>
    <rPh sb="26" eb="28">
      <t>シンセイ</t>
    </rPh>
    <rPh sb="29" eb="30">
      <t>サイ</t>
    </rPh>
    <rPh sb="36" eb="37">
      <t>テン</t>
    </rPh>
    <rPh sb="41" eb="43">
      <t>セイヤク</t>
    </rPh>
    <phoneticPr fontId="22"/>
  </si>
  <si>
    <t>記</t>
    <rPh sb="0" eb="1">
      <t>キ</t>
    </rPh>
    <phoneticPr fontId="22"/>
  </si>
  <si>
    <t>１　事業実施期間内に事業場内平均賃金（時給単価）を10円以上引き上げることとし、実績報告時に要件を満たしていない場合は、交付されないことについて承諾すること。</t>
    <rPh sb="14" eb="16">
      <t>ヘイキン</t>
    </rPh>
    <rPh sb="44" eb="45">
      <t>ジ</t>
    </rPh>
    <rPh sb="72" eb="74">
      <t>ショウダク</t>
    </rPh>
    <phoneticPr fontId="22"/>
  </si>
  <si>
    <r>
      <t>【引上げ予定額</t>
    </r>
    <r>
      <rPr>
        <sz val="10"/>
        <color rgb="FF000000"/>
        <rFont val="ＭＳ 明朝"/>
        <family val="1"/>
        <charset val="128"/>
      </rPr>
      <t>（別シートの予定確認表を入力すると、時給単価の平均が自動計算されます。）</t>
    </r>
    <r>
      <rPr>
        <sz val="14"/>
        <color rgb="FF000000"/>
        <rFont val="ＭＳ 明朝"/>
        <family val="1"/>
        <charset val="128"/>
      </rPr>
      <t>】</t>
    </r>
    <rPh sb="1" eb="3">
      <t>ヒキア</t>
    </rPh>
    <rPh sb="4" eb="6">
      <t>ヨテイ</t>
    </rPh>
    <rPh sb="6" eb="7">
      <t>ガク</t>
    </rPh>
    <rPh sb="8" eb="9">
      <t>ベツ</t>
    </rPh>
    <rPh sb="13" eb="18">
      <t>ヨテイカクニンヒョウ</t>
    </rPh>
    <rPh sb="19" eb="21">
      <t>ニュウリョク</t>
    </rPh>
    <rPh sb="25" eb="27">
      <t>ジキュウ</t>
    </rPh>
    <rPh sb="27" eb="29">
      <t>タンカ</t>
    </rPh>
    <rPh sb="30" eb="32">
      <t>ヘイキン</t>
    </rPh>
    <rPh sb="33" eb="35">
      <t>ジドウ</t>
    </rPh>
    <rPh sb="35" eb="37">
      <t>ケイサン</t>
    </rPh>
    <phoneticPr fontId="22"/>
  </si>
  <si>
    <r>
      <t>引上げ前（令和７年１月～11月の</t>
    </r>
    <r>
      <rPr>
        <sz val="16"/>
        <color rgb="FF000000"/>
        <rFont val="ＭＳ 明朝"/>
        <family val="1"/>
        <charset val="128"/>
      </rPr>
      <t>任意</t>
    </r>
    <r>
      <rPr>
        <sz val="14"/>
        <color rgb="FF000000"/>
        <rFont val="ＭＳ 明朝"/>
        <family val="1"/>
        <charset val="128"/>
      </rPr>
      <t>の１月の値を入力）</t>
    </r>
    <rPh sb="0" eb="2">
      <t>ヒキア</t>
    </rPh>
    <rPh sb="3" eb="4">
      <t>マエ</t>
    </rPh>
    <rPh sb="5" eb="7">
      <t>レイワ</t>
    </rPh>
    <rPh sb="8" eb="9">
      <t>ネン</t>
    </rPh>
    <rPh sb="10" eb="11">
      <t>ガツ</t>
    </rPh>
    <rPh sb="14" eb="15">
      <t>ガツ</t>
    </rPh>
    <rPh sb="16" eb="18">
      <t>ニンイ</t>
    </rPh>
    <rPh sb="20" eb="21">
      <t>ツキ</t>
    </rPh>
    <rPh sb="22" eb="23">
      <t>アタイ</t>
    </rPh>
    <rPh sb="24" eb="26">
      <t>ニュウリョク</t>
    </rPh>
    <phoneticPr fontId="22"/>
  </si>
  <si>
    <t>令和</t>
    <rPh sb="0" eb="2">
      <t>レイワ</t>
    </rPh>
    <phoneticPr fontId="22"/>
  </si>
  <si>
    <t>年</t>
    <rPh sb="0" eb="1">
      <t>ネン</t>
    </rPh>
    <phoneticPr fontId="22"/>
  </si>
  <si>
    <t>月</t>
    <rPh sb="0" eb="1">
      <t>ガツ</t>
    </rPh>
    <phoneticPr fontId="22"/>
  </si>
  <si>
    <t>※黄色セル部分を入力</t>
    <rPh sb="1" eb="3">
      <t>キイロ</t>
    </rPh>
    <rPh sb="5" eb="7">
      <t>ブブン</t>
    </rPh>
    <rPh sb="8" eb="10">
      <t>ニュウリョク</t>
    </rPh>
    <phoneticPr fontId="22"/>
  </si>
  <si>
    <t>事業場内平均賃金
（時給単価）</t>
    <rPh sb="0" eb="4">
      <t>ジギョウジョウナイ</t>
    </rPh>
    <rPh sb="4" eb="6">
      <t>ヘイキン</t>
    </rPh>
    <rPh sb="6" eb="8">
      <t>チンギン</t>
    </rPh>
    <rPh sb="10" eb="14">
      <t>ジキュウタンカ</t>
    </rPh>
    <phoneticPr fontId="22"/>
  </si>
  <si>
    <t>円</t>
    <rPh sb="0" eb="1">
      <t>エン</t>
    </rPh>
    <phoneticPr fontId="22"/>
  </si>
  <si>
    <t>↑自動計算</t>
    <rPh sb="1" eb="3">
      <t>ジドウ</t>
    </rPh>
    <rPh sb="3" eb="5">
      <t>ケイサン</t>
    </rPh>
    <phoneticPr fontId="22"/>
  </si>
  <si>
    <t>引上げ後（事業実施期間内（令和７年２～12月）の任意の１月の値を入力）</t>
    <rPh sb="0" eb="2">
      <t>ヒキア</t>
    </rPh>
    <rPh sb="3" eb="4">
      <t>ゴ</t>
    </rPh>
    <rPh sb="5" eb="7">
      <t>ジギョウ</t>
    </rPh>
    <rPh sb="7" eb="9">
      <t>ジッシ</t>
    </rPh>
    <rPh sb="9" eb="11">
      <t>キカン</t>
    </rPh>
    <rPh sb="11" eb="12">
      <t>ナイ</t>
    </rPh>
    <rPh sb="13" eb="15">
      <t>レイワ</t>
    </rPh>
    <rPh sb="16" eb="17">
      <t>ネン</t>
    </rPh>
    <rPh sb="21" eb="22">
      <t>ガツ</t>
    </rPh>
    <rPh sb="24" eb="26">
      <t>ニンイ</t>
    </rPh>
    <rPh sb="28" eb="29">
      <t>ツキ</t>
    </rPh>
    <rPh sb="30" eb="31">
      <t>アタイ</t>
    </rPh>
    <rPh sb="32" eb="34">
      <t>ニュウリョク</t>
    </rPh>
    <phoneticPr fontId="22"/>
  </si>
  <si>
    <t>【参考】賃上げ予定月：令和 ７年</t>
    <rPh sb="1" eb="3">
      <t>サンコウ</t>
    </rPh>
    <rPh sb="4" eb="6">
      <t>チンア</t>
    </rPh>
    <rPh sb="7" eb="9">
      <t>ヨテイ</t>
    </rPh>
    <rPh sb="9" eb="10">
      <t>ツキ</t>
    </rPh>
    <rPh sb="11" eb="13">
      <t>レイワ</t>
    </rPh>
    <rPh sb="15" eb="16">
      <t>ネン</t>
    </rPh>
    <phoneticPr fontId="22"/>
  </si>
  <si>
    <t>増加額</t>
    <rPh sb="0" eb="2">
      <t>ゾウカ</t>
    </rPh>
    <rPh sb="2" eb="3">
      <t>ガク</t>
    </rPh>
    <phoneticPr fontId="22"/>
  </si>
  <si>
    <t>≧</t>
    <phoneticPr fontId="22"/>
  </si>
  <si>
    <t>10円</t>
    <rPh sb="2" eb="3">
      <t>エン</t>
    </rPh>
    <phoneticPr fontId="22"/>
  </si>
  <si>
    <t>２　地域別最低賃金（富山県）を満たしていない従業員がいる場合は、交付されないことについて承諾すること。</t>
    <rPh sb="2" eb="5">
      <t>チイキベツ</t>
    </rPh>
    <rPh sb="5" eb="9">
      <t>サイテイチンギン</t>
    </rPh>
    <rPh sb="10" eb="13">
      <t>トヤマケン</t>
    </rPh>
    <rPh sb="22" eb="25">
      <t>ジュウギョウイン</t>
    </rPh>
    <rPh sb="44" eb="46">
      <t>ショウダク</t>
    </rPh>
    <phoneticPr fontId="22"/>
  </si>
  <si>
    <t>※</t>
    <phoneticPr fontId="22"/>
  </si>
  <si>
    <t>上記の賃上げ予定額について、賃上げ予定確認表【別シート】を別途添付すること。</t>
    <rPh sb="3" eb="5">
      <t>チンア</t>
    </rPh>
    <rPh sb="14" eb="16">
      <t>チンア</t>
    </rPh>
    <rPh sb="23" eb="24">
      <t>ベツ</t>
    </rPh>
    <rPh sb="29" eb="31">
      <t>ベット</t>
    </rPh>
    <phoneticPr fontId="22"/>
  </si>
  <si>
    <t>記載内容の確認のため、追加で証拠書類の提出を求める場合があります。</t>
    <rPh sb="0" eb="2">
      <t>キサイ</t>
    </rPh>
    <rPh sb="2" eb="4">
      <t>ナイヨウ</t>
    </rPh>
    <rPh sb="5" eb="7">
      <t>カクニン</t>
    </rPh>
    <rPh sb="11" eb="13">
      <t>ツイカ</t>
    </rPh>
    <rPh sb="14" eb="16">
      <t>ショウコ</t>
    </rPh>
    <rPh sb="16" eb="18">
      <t>ショルイ</t>
    </rPh>
    <rPh sb="19" eb="21">
      <t>テイシュツ</t>
    </rPh>
    <rPh sb="22" eb="23">
      <t>モト</t>
    </rPh>
    <rPh sb="25" eb="27">
      <t>バアイ</t>
    </rPh>
    <phoneticPr fontId="22"/>
  </si>
  <si>
    <t>「課題見える化枠（①見える化）」を除く全ての枠について提出が必要です。</t>
    <rPh sb="1" eb="3">
      <t>カダイ</t>
    </rPh>
    <rPh sb="3" eb="4">
      <t>ミ</t>
    </rPh>
    <rPh sb="6" eb="7">
      <t>カ</t>
    </rPh>
    <rPh sb="7" eb="8">
      <t>ワク</t>
    </rPh>
    <rPh sb="10" eb="11">
      <t>ミ</t>
    </rPh>
    <rPh sb="13" eb="14">
      <t>カ</t>
    </rPh>
    <rPh sb="17" eb="18">
      <t>ノゾ</t>
    </rPh>
    <rPh sb="19" eb="20">
      <t>スベ</t>
    </rPh>
    <rPh sb="22" eb="23">
      <t>ワク</t>
    </rPh>
    <rPh sb="27" eb="29">
      <t>テイシュツ</t>
    </rPh>
    <rPh sb="30" eb="32">
      <t>ヒツヨウ</t>
    </rPh>
    <phoneticPr fontId="2"/>
  </si>
  <si>
    <t>必須要件：事業実施期間内に事業場内賃金（時給単価）の平均を１０円以上引き上げること※「課題見える化枠（①見える化）」を除く全枠</t>
    <phoneticPr fontId="2"/>
  </si>
  <si>
    <r>
      <t>申請時は賃上げ前の基本的賃金及び契約労働時間を入力のうえ、雇用形態に基づく賃上げ予定額を入力してください。</t>
    </r>
    <r>
      <rPr>
        <b/>
        <u val="double"/>
        <sz val="14"/>
        <color theme="1"/>
        <rFont val="游ゴシック"/>
        <family val="3"/>
        <charset val="128"/>
        <scheme val="minor"/>
      </rPr>
      <t>※事業実施期間(見積取得日～)の任意の１月</t>
    </r>
    <rPh sb="0" eb="3">
      <t>シンセイジ</t>
    </rPh>
    <rPh sb="4" eb="6">
      <t>チンア</t>
    </rPh>
    <phoneticPr fontId="2"/>
  </si>
  <si>
    <t>補足事項</t>
    <rPh sb="0" eb="2">
      <t>ホソク</t>
    </rPh>
    <rPh sb="2" eb="4">
      <t>ジコウ</t>
    </rPh>
    <phoneticPr fontId="2"/>
  </si>
  <si>
    <t>※実績報告時は予定額の箇所について賃上げ後実績額を上書きしてください。</t>
    <phoneticPr fontId="2"/>
  </si>
  <si>
    <t>実績報告時の賃上げ額について、申請時点の賃上げ予定額との変動が生じたとしても問題はございません。</t>
    <phoneticPr fontId="2"/>
  </si>
  <si>
    <t>労働時間 確認用</t>
    <rPh sb="0" eb="2">
      <t>ロウドウ</t>
    </rPh>
    <rPh sb="2" eb="4">
      <t>ジカン</t>
    </rPh>
    <rPh sb="5" eb="8">
      <t>カクニンヨウ</t>
    </rPh>
    <phoneticPr fontId="2"/>
  </si>
  <si>
    <t>　雇用形態ごとの労働時間</t>
    <phoneticPr fontId="2"/>
  </si>
  <si>
    <t>（</t>
    <phoneticPr fontId="2"/>
  </si>
  <si>
    <t>太枠内</t>
    <rPh sb="0" eb="2">
      <t>フトワク</t>
    </rPh>
    <rPh sb="2" eb="3">
      <t>ナイ</t>
    </rPh>
    <phoneticPr fontId="2"/>
  </si>
  <si>
    <t xml:space="preserve"> に日数・時間を入力のうえ、各所定労働時間の算出にご利用ください。）</t>
    <phoneticPr fontId="2"/>
  </si>
  <si>
    <r>
      <rPr>
        <b/>
        <sz val="10"/>
        <color rgb="FF000000"/>
        <rFont val="BIZ UDPゴシック"/>
        <family val="3"/>
        <charset val="128"/>
      </rPr>
      <t>01【月給制a】</t>
    </r>
    <r>
      <rPr>
        <sz val="10"/>
        <color rgb="FF000000"/>
        <rFont val="BIZ UDPゴシック"/>
        <family val="3"/>
        <charset val="128"/>
      </rPr>
      <t>　</t>
    </r>
    <r>
      <rPr>
        <b/>
        <sz val="10"/>
        <color rgb="FF000000"/>
        <rFont val="BIZ UDPゴシック"/>
        <family val="3"/>
        <charset val="128"/>
      </rPr>
      <t>月平均労働時間</t>
    </r>
    <r>
      <rPr>
        <sz val="10"/>
        <color rgb="FF000000"/>
        <rFont val="BIZ UDPゴシック"/>
        <family val="3"/>
        <charset val="128"/>
      </rPr>
      <t>＝(</t>
    </r>
    <r>
      <rPr>
        <b/>
        <sz val="10"/>
        <color theme="4"/>
        <rFont val="BIZ UDPゴシック"/>
        <family val="3"/>
        <charset val="128"/>
      </rPr>
      <t>年間所定労働日数</t>
    </r>
    <r>
      <rPr>
        <sz val="10"/>
        <color rgb="FF000000"/>
        <rFont val="BIZ UDPゴシック"/>
        <family val="3"/>
        <charset val="128"/>
      </rPr>
      <t>(365－</t>
    </r>
    <r>
      <rPr>
        <b/>
        <sz val="10"/>
        <color theme="9"/>
        <rFont val="BIZ UDPゴシック"/>
        <family val="3"/>
        <charset val="128"/>
      </rPr>
      <t>年間休日</t>
    </r>
    <r>
      <rPr>
        <sz val="10"/>
        <color rgb="FF000000"/>
        <rFont val="BIZ UDPゴシック"/>
        <family val="3"/>
        <charset val="128"/>
      </rPr>
      <t>)</t>
    </r>
    <r>
      <rPr>
        <sz val="10"/>
        <color theme="4"/>
        <rFont val="BIZ UDPゴシック"/>
        <family val="3"/>
        <charset val="128"/>
      </rPr>
      <t>●●</t>
    </r>
    <r>
      <rPr>
        <sz val="10"/>
        <color rgb="FF000000"/>
        <rFont val="BIZ UDPゴシック"/>
        <family val="3"/>
        <charset val="128"/>
      </rPr>
      <t>日）×</t>
    </r>
    <r>
      <rPr>
        <b/>
        <sz val="10"/>
        <color theme="5" tint="-0.249977111117893"/>
        <rFont val="BIZ UDPゴシック"/>
        <family val="3"/>
        <charset val="128"/>
      </rPr>
      <t>１日の所定労働時間</t>
    </r>
    <r>
      <rPr>
        <sz val="10"/>
        <color theme="5" tint="-0.249977111117893"/>
        <rFont val="BIZ UDPゴシック"/>
        <family val="3"/>
        <charset val="128"/>
      </rPr>
      <t>●●</t>
    </r>
    <r>
      <rPr>
        <sz val="10"/>
        <color rgb="FF000000"/>
        <rFont val="BIZ UDPゴシック"/>
        <family val="3"/>
        <charset val="128"/>
      </rPr>
      <t>時間)÷12か月</t>
    </r>
    <phoneticPr fontId="2"/>
  </si>
  <si>
    <t>年間所定労働日数</t>
    <rPh sb="0" eb="2">
      <t>ネンカン</t>
    </rPh>
    <rPh sb="2" eb="4">
      <t>ショテイ</t>
    </rPh>
    <rPh sb="4" eb="7">
      <t>ロウドウビ</t>
    </rPh>
    <rPh sb="7" eb="8">
      <t>スウ</t>
    </rPh>
    <phoneticPr fontId="2"/>
  </si>
  <si>
    <t>日</t>
    <rPh sb="0" eb="1">
      <t>ニチ</t>
    </rPh>
    <phoneticPr fontId="2"/>
  </si>
  <si>
    <r>
      <t>もしくは</t>
    </r>
    <r>
      <rPr>
        <b/>
        <sz val="10"/>
        <color theme="9"/>
        <rFont val="游ゴシック"/>
        <family val="3"/>
        <charset val="128"/>
        <scheme val="minor"/>
      </rPr>
      <t>年間休日</t>
    </r>
    <rPh sb="4" eb="6">
      <t>ネンカン</t>
    </rPh>
    <rPh sb="6" eb="8">
      <t>キュウジツ</t>
    </rPh>
    <phoneticPr fontId="2"/>
  </si>
  <si>
    <t>雇用形態に基づく労働時間</t>
    <phoneticPr fontId="2"/>
  </si>
  <si>
    <t>１日の所定労働時間</t>
  </si>
  <si>
    <t>時間</t>
  </si>
  <si>
    <r>
      <t>雇用形態に基づく労働時間(月平均労働時間)</t>
    </r>
    <r>
      <rPr>
        <b/>
        <sz val="10"/>
        <color theme="1"/>
        <rFont val="BIZ UDPゴシック"/>
        <family val="3"/>
        <charset val="128"/>
      </rPr>
      <t xml:space="preserve"> </t>
    </r>
    <r>
      <rPr>
        <b/>
        <sz val="10"/>
        <color theme="1"/>
        <rFont val="游ゴシック"/>
        <family val="3"/>
        <charset val="128"/>
        <scheme val="minor"/>
      </rPr>
      <t>=</t>
    </r>
    <phoneticPr fontId="2"/>
  </si>
  <si>
    <t>時間…aへ</t>
    <rPh sb="0" eb="2">
      <t>ジカン</t>
    </rPh>
    <phoneticPr fontId="2"/>
  </si>
  <si>
    <r>
      <t>02【日給制a+手当(月額)a'】　　a【</t>
    </r>
    <r>
      <rPr>
        <b/>
        <sz val="9"/>
        <color rgb="FF000000"/>
        <rFont val="BIZ UDPゴシック"/>
        <family val="3"/>
        <charset val="128"/>
      </rPr>
      <t>日給】</t>
    </r>
    <r>
      <rPr>
        <b/>
        <sz val="9"/>
        <color theme="5" tint="-0.249977111117893"/>
        <rFont val="BIZ UDPゴシック"/>
        <family val="3"/>
        <charset val="128"/>
      </rPr>
      <t>1日の所定労働時間</t>
    </r>
    <r>
      <rPr>
        <b/>
        <sz val="9"/>
        <rFont val="BIZ UDPゴシック"/>
        <family val="3"/>
        <charset val="128"/>
      </rPr>
      <t>+a'</t>
    </r>
    <r>
      <rPr>
        <b/>
        <sz val="9"/>
        <color rgb="FF000000"/>
        <rFont val="BIZ UDPゴシック"/>
        <family val="3"/>
        <charset val="128"/>
      </rPr>
      <t>【手当(月額)】(</t>
    </r>
    <r>
      <rPr>
        <b/>
        <sz val="9"/>
        <color theme="4"/>
        <rFont val="BIZ UDPゴシック"/>
        <family val="3"/>
        <charset val="128"/>
      </rPr>
      <t>年間所定労働日数</t>
    </r>
    <r>
      <rPr>
        <b/>
        <sz val="9"/>
        <color rgb="FF000000"/>
        <rFont val="BIZ UDPゴシック"/>
        <family val="3"/>
        <charset val="128"/>
      </rPr>
      <t>(365－</t>
    </r>
    <r>
      <rPr>
        <b/>
        <sz val="9"/>
        <color theme="9"/>
        <rFont val="BIZ UDPゴシック"/>
        <family val="3"/>
        <charset val="128"/>
      </rPr>
      <t>年間休日</t>
    </r>
    <r>
      <rPr>
        <b/>
        <sz val="9"/>
        <color rgb="FF000000"/>
        <rFont val="BIZ UDPゴシック"/>
        <family val="3"/>
        <charset val="128"/>
      </rPr>
      <t>)</t>
    </r>
    <r>
      <rPr>
        <b/>
        <sz val="9"/>
        <color theme="4"/>
        <rFont val="BIZ UDPゴシック"/>
        <family val="3"/>
        <charset val="128"/>
      </rPr>
      <t>●●</t>
    </r>
    <r>
      <rPr>
        <b/>
        <sz val="9"/>
        <color rgb="FF000000"/>
        <rFont val="BIZ UDPゴシック"/>
        <family val="3"/>
        <charset val="128"/>
      </rPr>
      <t>日）×</t>
    </r>
    <r>
      <rPr>
        <b/>
        <sz val="9"/>
        <color theme="5" tint="-0.249977111117893"/>
        <rFont val="BIZ UDPゴシック"/>
        <family val="3"/>
        <charset val="128"/>
      </rPr>
      <t>１日の所定労働時間●●</t>
    </r>
    <r>
      <rPr>
        <b/>
        <sz val="9"/>
        <color rgb="FF000000"/>
        <rFont val="BIZ UDPゴシック"/>
        <family val="3"/>
        <charset val="128"/>
      </rPr>
      <t>時間)÷12か月</t>
    </r>
    <phoneticPr fontId="2"/>
  </si>
  <si>
    <r>
      <t>雇用形態に基づく労働時間(1日の所定労働時間)</t>
    </r>
    <r>
      <rPr>
        <b/>
        <sz val="10"/>
        <color theme="1"/>
        <rFont val="BIZ UDPゴシック"/>
        <family val="3"/>
        <charset val="128"/>
      </rPr>
      <t xml:space="preserve"> </t>
    </r>
    <r>
      <rPr>
        <b/>
        <sz val="10"/>
        <color theme="1"/>
        <rFont val="游ゴシック"/>
        <family val="3"/>
        <charset val="128"/>
        <scheme val="minor"/>
      </rPr>
      <t>=</t>
    </r>
    <rPh sb="14" eb="15">
      <t>ニチ</t>
    </rPh>
    <rPh sb="16" eb="18">
      <t>ショテイ</t>
    </rPh>
    <rPh sb="18" eb="20">
      <t>ロウドウ</t>
    </rPh>
    <phoneticPr fontId="2"/>
  </si>
  <si>
    <t>時間…aへ</t>
  </si>
  <si>
    <t>手当(月額)を日額換算するための月労働時間=</t>
    <phoneticPr fontId="2"/>
  </si>
  <si>
    <t>時間…( a')へ</t>
    <rPh sb="0" eb="2">
      <t>ジカン</t>
    </rPh>
    <phoneticPr fontId="2"/>
  </si>
  <si>
    <t>03【日給制a】　１日の労働時間　</t>
    <phoneticPr fontId="2"/>
  </si>
  <si>
    <r>
      <t>04【時給制a】　時給につき　</t>
    </r>
    <r>
      <rPr>
        <b/>
        <sz val="10"/>
        <color rgb="FFFF0000"/>
        <rFont val="BIZ UDPゴシック"/>
        <family val="3"/>
        <charset val="128"/>
      </rPr>
      <t>※時間「１」が自動入力されます。</t>
    </r>
    <rPh sb="3" eb="5">
      <t>ジキュウ</t>
    </rPh>
    <rPh sb="9" eb="11">
      <t>ジキュウ</t>
    </rPh>
    <rPh sb="16" eb="18">
      <t>ジカン</t>
    </rPh>
    <rPh sb="22" eb="24">
      <t>ジドウ</t>
    </rPh>
    <rPh sb="24" eb="26">
      <t>ニュウリョク</t>
    </rPh>
    <phoneticPr fontId="2"/>
  </si>
  <si>
    <t>時給</t>
    <rPh sb="0" eb="2">
      <t>ジキュウ</t>
    </rPh>
    <phoneticPr fontId="2"/>
  </si>
  <si>
    <t>時間</t>
    <phoneticPr fontId="2"/>
  </si>
  <si>
    <r>
      <t>雇用形態に基づく労働時間(時給換算)</t>
    </r>
    <r>
      <rPr>
        <b/>
        <sz val="10"/>
        <color theme="1"/>
        <rFont val="BIZ UDPゴシック"/>
        <family val="3"/>
        <charset val="128"/>
      </rPr>
      <t xml:space="preserve"> </t>
    </r>
    <r>
      <rPr>
        <b/>
        <sz val="10"/>
        <color theme="1"/>
        <rFont val="游ゴシック"/>
        <family val="3"/>
        <charset val="128"/>
        <scheme val="minor"/>
      </rPr>
      <t>=</t>
    </r>
    <rPh sb="13" eb="15">
      <t>ジキュウ</t>
    </rPh>
    <rPh sb="15" eb="17">
      <t>カンザン</t>
    </rPh>
    <phoneticPr fontId="2"/>
  </si>
  <si>
    <r>
      <t>時間…</t>
    </r>
    <r>
      <rPr>
        <b/>
        <sz val="10"/>
        <color theme="1"/>
        <rFont val="游ゴシック"/>
        <family val="3"/>
        <charset val="128"/>
        <scheme val="minor"/>
      </rPr>
      <t>雇用形態「04【時給制】」選択によりaに「1.00h」が自動入力</t>
    </r>
    <rPh sb="0" eb="2">
      <t>ジカン</t>
    </rPh>
    <rPh sb="3" eb="5">
      <t>コヨウ</t>
    </rPh>
    <rPh sb="5" eb="7">
      <t>ケイタイ</t>
    </rPh>
    <rPh sb="16" eb="18">
      <t>センタク</t>
    </rPh>
    <rPh sb="31" eb="33">
      <t>ジドウ</t>
    </rPh>
    <rPh sb="33" eb="35">
      <t>ニュウリョク</t>
    </rPh>
    <phoneticPr fontId="2"/>
  </si>
  <si>
    <t>↓　入力欄　</t>
    <rPh sb="2" eb="4">
      <t>ニュウリョク</t>
    </rPh>
    <rPh sb="4" eb="5">
      <t>ラン</t>
    </rPh>
    <phoneticPr fontId="2"/>
  </si>
  <si>
    <t>に必要事項を入力（又は選択）してください。</t>
    <rPh sb="9" eb="10">
      <t>マタ</t>
    </rPh>
    <rPh sb="11" eb="13">
      <t>センタク</t>
    </rPh>
    <phoneticPr fontId="2"/>
  </si>
  <si>
    <t>第２次　富山県中小企業トランスフォーメーション補助金　賃上げ確認表</t>
    <rPh sb="0" eb="1">
      <t>ダイ</t>
    </rPh>
    <rPh sb="2" eb="3">
      <t>ジ</t>
    </rPh>
    <rPh sb="4" eb="7">
      <t>トヤマケン</t>
    </rPh>
    <rPh sb="7" eb="9">
      <t>チュウショウ</t>
    </rPh>
    <rPh sb="9" eb="11">
      <t>キギョウ</t>
    </rPh>
    <rPh sb="23" eb="26">
      <t>ホジョキン</t>
    </rPh>
    <rPh sb="27" eb="29">
      <t>チンア</t>
    </rPh>
    <rPh sb="30" eb="32">
      <t>カクニン</t>
    </rPh>
    <rPh sb="32" eb="33">
      <t>ヒョウ</t>
    </rPh>
    <phoneticPr fontId="2"/>
  </si>
  <si>
    <t>予定</t>
  </si>
  <si>
    <r>
      <t>←</t>
    </r>
    <r>
      <rPr>
        <b/>
        <sz val="9"/>
        <color rgb="FFFF0000"/>
        <rFont val="游ゴシック"/>
        <family val="3"/>
        <charset val="128"/>
        <scheme val="minor"/>
      </rPr>
      <t>実績報告時</t>
    </r>
    <r>
      <rPr>
        <b/>
        <sz val="9"/>
        <color theme="1"/>
        <rFont val="游ゴシック"/>
        <family val="3"/>
        <charset val="128"/>
        <scheme val="minor"/>
      </rPr>
      <t>は「予定」(セル)をクリック、</t>
    </r>
    <r>
      <rPr>
        <b/>
        <sz val="9"/>
        <color rgb="FFFF0000"/>
        <rFont val="游ゴシック"/>
        <family val="3"/>
        <charset val="128"/>
        <scheme val="minor"/>
      </rPr>
      <t>プルダウンメニュー</t>
    </r>
    <r>
      <rPr>
        <b/>
        <sz val="9"/>
        <color theme="1"/>
        <rFont val="游ゴシック"/>
        <family val="3"/>
        <charset val="128"/>
        <scheme val="minor"/>
      </rPr>
      <t>▼</t>
    </r>
    <r>
      <rPr>
        <b/>
        <sz val="9"/>
        <color rgb="FFFF0000"/>
        <rFont val="游ゴシック"/>
        <family val="3"/>
        <charset val="128"/>
        <scheme val="minor"/>
      </rPr>
      <t>より「実績」を選択</t>
    </r>
    <r>
      <rPr>
        <b/>
        <sz val="9"/>
        <color theme="1"/>
        <rFont val="游ゴシック"/>
        <family val="3"/>
        <charset val="128"/>
        <scheme val="minor"/>
      </rPr>
      <t>してください。</t>
    </r>
    <phoneticPr fontId="2"/>
  </si>
  <si>
    <t>事業者名</t>
    <rPh sb="0" eb="3">
      <t>ジギョウシャ</t>
    </rPh>
    <rPh sb="3" eb="4">
      <t>メイ</t>
    </rPh>
    <phoneticPr fontId="2"/>
  </si>
  <si>
    <t>事業場内平均賃金は毎月支払われる基本的な賃金が対象</t>
    <rPh sb="0" eb="3">
      <t>ジギョウジョウ</t>
    </rPh>
    <rPh sb="3" eb="4">
      <t>ナイ</t>
    </rPh>
    <rPh sb="4" eb="6">
      <t>ヘイキン</t>
    </rPh>
    <rPh sb="6" eb="8">
      <t>チンギン</t>
    </rPh>
    <rPh sb="9" eb="11">
      <t>マイツキ</t>
    </rPh>
    <rPh sb="11" eb="13">
      <t>シハラ</t>
    </rPh>
    <rPh sb="16" eb="19">
      <t>キホンテキ</t>
    </rPh>
    <rPh sb="20" eb="22">
      <t>チンギン</t>
    </rPh>
    <rPh sb="23" eb="25">
      <t>タイショウ</t>
    </rPh>
    <phoneticPr fontId="2"/>
  </si>
  <si>
    <r>
      <rPr>
        <sz val="10"/>
        <color rgb="FFFF0000"/>
        <rFont val="游ゴシック"/>
        <family val="3"/>
        <charset val="128"/>
        <scheme val="minor"/>
      </rPr>
      <t>※諸手当入力時</t>
    </r>
    <r>
      <rPr>
        <sz val="10"/>
        <color theme="1"/>
        <rFont val="游ゴシック"/>
        <family val="3"/>
        <charset val="128"/>
        <scheme val="minor"/>
      </rPr>
      <t>　対象とされた手当名を入力してください。</t>
    </r>
    <phoneticPr fontId="2"/>
  </si>
  <si>
    <t>対象となる手当</t>
    <rPh sb="0" eb="2">
      <t>タイショウ</t>
    </rPh>
    <rPh sb="5" eb="7">
      <t>テアテ</t>
    </rPh>
    <phoneticPr fontId="2"/>
  </si>
  <si>
    <t>対象とならない手当</t>
    <rPh sb="0" eb="2">
      <t>タイショウ</t>
    </rPh>
    <rPh sb="7" eb="9">
      <t>テアテ</t>
    </rPh>
    <phoneticPr fontId="2"/>
  </si>
  <si>
    <t>諸手当（職務手当等）</t>
    <rPh sb="0" eb="3">
      <t>ショテアテ</t>
    </rPh>
    <rPh sb="4" eb="6">
      <t>ショクム</t>
    </rPh>
    <rPh sb="6" eb="8">
      <t>テアテ</t>
    </rPh>
    <rPh sb="8" eb="9">
      <t>トウ</t>
    </rPh>
    <phoneticPr fontId="2"/>
  </si>
  <si>
    <t>役職手当</t>
    <rPh sb="0" eb="2">
      <t>ヤクショク</t>
    </rPh>
    <rPh sb="2" eb="4">
      <t>テアテ</t>
    </rPh>
    <phoneticPr fontId="2"/>
  </si>
  <si>
    <t>通勤手当</t>
    <rPh sb="0" eb="2">
      <t>ツウキン</t>
    </rPh>
    <rPh sb="2" eb="4">
      <t>テアテ</t>
    </rPh>
    <phoneticPr fontId="2"/>
  </si>
  <si>
    <t>富山県　最低賃金</t>
    <rPh sb="0" eb="3">
      <t>トヤマケン</t>
    </rPh>
    <rPh sb="4" eb="8">
      <t>サイテイチンギン</t>
    </rPh>
    <phoneticPr fontId="2"/>
  </si>
  <si>
    <t>職務手当</t>
    <rPh sb="0" eb="2">
      <t>ショクム</t>
    </rPh>
    <rPh sb="2" eb="4">
      <t>テアテ</t>
    </rPh>
    <phoneticPr fontId="2"/>
  </si>
  <si>
    <t>時間外勤務手当</t>
    <rPh sb="0" eb="3">
      <t>ジカンガイ</t>
    </rPh>
    <rPh sb="3" eb="5">
      <t>キンム</t>
    </rPh>
    <rPh sb="5" eb="7">
      <t>テアテ</t>
    </rPh>
    <phoneticPr fontId="2"/>
  </si>
  <si>
    <t>令和６年10月時点</t>
    <rPh sb="0" eb="2">
      <t>レイワ</t>
    </rPh>
    <phoneticPr fontId="2"/>
  </si>
  <si>
    <t>資格手当</t>
    <rPh sb="0" eb="2">
      <t>シカク</t>
    </rPh>
    <rPh sb="2" eb="4">
      <t>テアテ</t>
    </rPh>
    <phoneticPr fontId="2"/>
  </si>
  <si>
    <t>休日出勤手当</t>
    <rPh sb="0" eb="2">
      <t>キュウジツ</t>
    </rPh>
    <rPh sb="2" eb="4">
      <t>シュッキン</t>
    </rPh>
    <rPh sb="4" eb="6">
      <t>テアテ</t>
    </rPh>
    <phoneticPr fontId="2"/>
  </si>
  <si>
    <t>令和７年10月時点</t>
    <rPh sb="0" eb="2">
      <t>レイワ</t>
    </rPh>
    <rPh sb="3" eb="4">
      <t>ネン</t>
    </rPh>
    <rPh sb="6" eb="7">
      <t>ガツ</t>
    </rPh>
    <rPh sb="7" eb="9">
      <t>ジテン</t>
    </rPh>
    <phoneticPr fontId="2"/>
  </si>
  <si>
    <t>技術手当</t>
    <rPh sb="0" eb="2">
      <t>ギジュツ</t>
    </rPh>
    <rPh sb="2" eb="4">
      <t>テアテ</t>
    </rPh>
    <phoneticPr fontId="2"/>
  </si>
  <si>
    <t>深夜勤務手当</t>
    <rPh sb="0" eb="4">
      <t>シンヤキンム</t>
    </rPh>
    <rPh sb="4" eb="6">
      <t>テアテ</t>
    </rPh>
    <phoneticPr fontId="2"/>
  </si>
  <si>
    <r>
      <t>実績報告(令和7年10月以降)提出時、富山県 最低賃金(令和7年10月時点)を入力</t>
    </r>
    <r>
      <rPr>
        <b/>
        <sz val="8"/>
        <color rgb="FFFF0000"/>
        <rFont val="HGP創英角ｺﾞｼｯｸUB"/>
        <family val="3"/>
        <charset val="128"/>
      </rPr>
      <t>↑</t>
    </r>
    <rPh sb="15" eb="17">
      <t>テイシュツ</t>
    </rPh>
    <phoneticPr fontId="2"/>
  </si>
  <si>
    <t>現場手当</t>
    <rPh sb="0" eb="2">
      <t>ゲンバ</t>
    </rPh>
    <rPh sb="2" eb="4">
      <t>テアテ</t>
    </rPh>
    <phoneticPr fontId="2"/>
  </si>
  <si>
    <t>家族手当</t>
    <rPh sb="0" eb="2">
      <t>カゾク</t>
    </rPh>
    <rPh sb="2" eb="4">
      <t>テアテ</t>
    </rPh>
    <phoneticPr fontId="2"/>
  </si>
  <si>
    <t>皆勤手当</t>
    <rPh sb="0" eb="2">
      <t>カイキン</t>
    </rPh>
    <rPh sb="2" eb="4">
      <t>テアテ</t>
    </rPh>
    <phoneticPr fontId="2"/>
  </si>
  <si>
    <t>賃上げ前
（時給単価）
平均額</t>
    <rPh sb="0" eb="2">
      <t>チンア</t>
    </rPh>
    <rPh sb="3" eb="4">
      <t>マエ</t>
    </rPh>
    <rPh sb="6" eb="8">
      <t>ジキュウ</t>
    </rPh>
    <rPh sb="8" eb="10">
      <t>タンカ</t>
    </rPh>
    <rPh sb="12" eb="14">
      <t>ヘイキン</t>
    </rPh>
    <rPh sb="14" eb="15">
      <t>ガク</t>
    </rPh>
    <phoneticPr fontId="2"/>
  </si>
  <si>
    <t>賃上げ後
（時給単価）
平均額</t>
    <rPh sb="0" eb="2">
      <t>チンア</t>
    </rPh>
    <rPh sb="3" eb="4">
      <t>ゴ</t>
    </rPh>
    <rPh sb="6" eb="8">
      <t>ジキュウ</t>
    </rPh>
    <rPh sb="8" eb="10">
      <t>タンカ</t>
    </rPh>
    <rPh sb="12" eb="14">
      <t>ヘイキン</t>
    </rPh>
    <rPh sb="14" eb="15">
      <t>ガク</t>
    </rPh>
    <phoneticPr fontId="2"/>
  </si>
  <si>
    <t>臨時の賃金（結婚手当等）</t>
    <rPh sb="0" eb="2">
      <t>リンジ</t>
    </rPh>
    <rPh sb="3" eb="5">
      <t>チンギン</t>
    </rPh>
    <rPh sb="6" eb="8">
      <t>ケッコン</t>
    </rPh>
    <rPh sb="8" eb="10">
      <t>テアテ</t>
    </rPh>
    <rPh sb="10" eb="11">
      <t>トウ</t>
    </rPh>
    <phoneticPr fontId="2"/>
  </si>
  <si>
    <t>増加額</t>
    <rPh sb="0" eb="2">
      <t>ゾウカ</t>
    </rPh>
    <rPh sb="2" eb="3">
      <t>ガク</t>
    </rPh>
    <phoneticPr fontId="2"/>
  </si>
  <si>
    <t>入力例</t>
  </si>
  <si>
    <t>※申請時は予定額にて算出</t>
    <phoneticPr fontId="2"/>
  </si>
  <si>
    <t>時給換算→引上げ額</t>
    <rPh sb="5" eb="7">
      <t>ヒキア</t>
    </rPh>
    <phoneticPr fontId="2"/>
  </si>
  <si>
    <t>所定労働時間</t>
    <rPh sb="0" eb="2">
      <t>ショテイ</t>
    </rPh>
    <rPh sb="2" eb="4">
      <t>ロウドウ</t>
    </rPh>
    <rPh sb="4" eb="6">
      <t>ジカン</t>
    </rPh>
    <phoneticPr fontId="2"/>
  </si>
  <si>
    <r>
      <t>基本的賃金算出</t>
    </r>
    <r>
      <rPr>
        <b/>
        <sz val="8"/>
        <color rgb="FFFF0000"/>
        <rFont val="游ゴシック"/>
        <family val="3"/>
        <charset val="128"/>
        <scheme val="minor"/>
      </rPr>
      <t>（賃上げ前）</t>
    </r>
    <phoneticPr fontId="2"/>
  </si>
  <si>
    <r>
      <t>基本的賃金算出</t>
    </r>
    <r>
      <rPr>
        <b/>
        <sz val="8"/>
        <color rgb="FFFF0000"/>
        <rFont val="游ゴシック"/>
        <family val="3"/>
        <charset val="128"/>
        <scheme val="minor"/>
      </rPr>
      <t>（賃上げ後）</t>
    </r>
    <phoneticPr fontId="2"/>
  </si>
  <si>
    <t>基本的賃金
引上げ額</t>
    <rPh sb="0" eb="3">
      <t>キホンテキ</t>
    </rPh>
    <rPh sb="3" eb="5">
      <t>チンギン</t>
    </rPh>
    <rPh sb="6" eb="8">
      <t>ヒキア</t>
    </rPh>
    <rPh sb="9" eb="10">
      <t>ガク</t>
    </rPh>
    <phoneticPr fontId="2"/>
  </si>
  <si>
    <t>時給換算（自動計算）</t>
    <rPh sb="0" eb="2">
      <t>ジキュウ</t>
    </rPh>
    <rPh sb="2" eb="4">
      <t>カンザン</t>
    </rPh>
    <rPh sb="5" eb="7">
      <t>ジドウ</t>
    </rPh>
    <rPh sb="7" eb="9">
      <t>ケイサン</t>
    </rPh>
    <phoneticPr fontId="2"/>
  </si>
  <si>
    <t>最低賃金の判定</t>
    <phoneticPr fontId="2"/>
  </si>
  <si>
    <t>社員コード
又は氏名等</t>
    <rPh sb="0" eb="2">
      <t>シャイン</t>
    </rPh>
    <rPh sb="6" eb="7">
      <t>マタ</t>
    </rPh>
    <rPh sb="8" eb="11">
      <t>シメイトウ</t>
    </rPh>
    <phoneticPr fontId="2"/>
  </si>
  <si>
    <t>雇用形態</t>
    <phoneticPr fontId="2"/>
  </si>
  <si>
    <t>雇用形態
に基づく
労働時間</t>
    <rPh sb="0" eb="2">
      <t>コヨウ</t>
    </rPh>
    <rPh sb="2" eb="4">
      <t>ケイタイ</t>
    </rPh>
    <rPh sb="6" eb="7">
      <t>モト</t>
    </rPh>
    <rPh sb="10" eb="12">
      <t>ロウドウ</t>
    </rPh>
    <rPh sb="12" eb="14">
      <t>ジカン</t>
    </rPh>
    <phoneticPr fontId="2"/>
  </si>
  <si>
    <r>
      <t>02【日給制+手当(月額)】の</t>
    </r>
    <r>
      <rPr>
        <b/>
        <sz val="8"/>
        <color theme="1"/>
        <rFont val="游ゴシック"/>
        <family val="3"/>
        <charset val="128"/>
        <scheme val="minor"/>
      </rPr>
      <t>月労働時間</t>
    </r>
    <r>
      <rPr>
        <sz val="8"/>
        <color theme="1"/>
        <rFont val="游ゴシック"/>
        <family val="3"/>
        <charset val="128"/>
        <scheme val="minor"/>
      </rPr>
      <t xml:space="preserve">
(a×所定労働日数/12)</t>
    </r>
    <rPh sb="11" eb="12">
      <t>ガク</t>
    </rPh>
    <rPh sb="15" eb="16">
      <t>ツキ</t>
    </rPh>
    <phoneticPr fontId="2"/>
  </si>
  <si>
    <r>
      <rPr>
        <b/>
        <sz val="8"/>
        <color theme="1"/>
        <rFont val="游ゴシック"/>
        <family val="3"/>
        <charset val="128"/>
        <scheme val="minor"/>
      </rPr>
      <t>基本給</t>
    </r>
    <r>
      <rPr>
        <sz val="8"/>
        <color theme="1"/>
        <rFont val="游ゴシック"/>
        <family val="3"/>
        <charset val="128"/>
        <scheme val="minor"/>
      </rPr>
      <t xml:space="preserve">
月給額・日給額・
時給額・歩合給</t>
    </r>
    <rPh sb="0" eb="3">
      <t>キホンキュウ</t>
    </rPh>
    <phoneticPr fontId="2"/>
  </si>
  <si>
    <t>諸手当</t>
  </si>
  <si>
    <r>
      <rPr>
        <b/>
        <sz val="8"/>
        <rFont val="游ゴシック"/>
        <family val="3"/>
        <charset val="128"/>
        <scheme val="minor"/>
      </rPr>
      <t>計</t>
    </r>
    <r>
      <rPr>
        <b/>
        <sz val="8"/>
        <color rgb="FFFF0000"/>
        <rFont val="游ゴシック"/>
        <family val="3"/>
        <charset val="128"/>
        <scheme val="minor"/>
      </rPr>
      <t xml:space="preserve">
</t>
    </r>
    <r>
      <rPr>
        <b/>
        <sz val="8"/>
        <rFont val="游ゴシック"/>
        <family val="3"/>
        <charset val="128"/>
        <scheme val="minor"/>
      </rPr>
      <t>基本的賃金</t>
    </r>
    <r>
      <rPr>
        <b/>
        <sz val="8"/>
        <color theme="1"/>
        <rFont val="游ゴシック"/>
        <family val="3"/>
        <charset val="128"/>
        <scheme val="minor"/>
      </rPr>
      <t xml:space="preserve">
</t>
    </r>
    <r>
      <rPr>
        <b/>
        <sz val="8"/>
        <color rgb="FFFF0000"/>
        <rFont val="游ゴシック"/>
        <family val="3"/>
        <charset val="128"/>
        <scheme val="minor"/>
      </rPr>
      <t>(賃上げ前)</t>
    </r>
    <r>
      <rPr>
        <b/>
        <sz val="8"/>
        <color theme="1"/>
        <rFont val="游ゴシック"/>
        <family val="3"/>
        <charset val="128"/>
        <scheme val="minor"/>
      </rPr>
      <t xml:space="preserve">
</t>
    </r>
    <r>
      <rPr>
        <sz val="8"/>
        <color theme="1"/>
        <rFont val="游ゴシック"/>
        <family val="3"/>
        <charset val="128"/>
        <scheme val="minor"/>
      </rPr>
      <t>ｂ+(ｃor c' )</t>
    </r>
    <phoneticPr fontId="2"/>
  </si>
  <si>
    <r>
      <rPr>
        <b/>
        <sz val="8"/>
        <rFont val="游ゴシック"/>
        <family val="3"/>
        <charset val="128"/>
        <scheme val="minor"/>
      </rPr>
      <t>計</t>
    </r>
    <r>
      <rPr>
        <b/>
        <sz val="8"/>
        <color rgb="FFFF0000"/>
        <rFont val="游ゴシック"/>
        <family val="3"/>
        <charset val="128"/>
        <scheme val="minor"/>
      </rPr>
      <t xml:space="preserve">
</t>
    </r>
    <r>
      <rPr>
        <b/>
        <sz val="8"/>
        <rFont val="游ゴシック"/>
        <family val="3"/>
        <charset val="128"/>
        <scheme val="minor"/>
      </rPr>
      <t>基本的賃金</t>
    </r>
    <r>
      <rPr>
        <b/>
        <sz val="8"/>
        <color rgb="FFFF0000"/>
        <rFont val="游ゴシック"/>
        <family val="3"/>
        <charset val="128"/>
        <scheme val="minor"/>
      </rPr>
      <t xml:space="preserve">
(賃上げ後)</t>
    </r>
    <r>
      <rPr>
        <b/>
        <sz val="8"/>
        <color theme="1"/>
        <rFont val="游ゴシック"/>
        <family val="3"/>
        <charset val="128"/>
        <scheme val="minor"/>
      </rPr>
      <t xml:space="preserve">
</t>
    </r>
    <r>
      <rPr>
        <sz val="8"/>
        <color theme="1"/>
        <rFont val="游ゴシック"/>
        <family val="3"/>
        <charset val="128"/>
        <scheme val="minor"/>
      </rPr>
      <t>e +( f or f' )</t>
    </r>
    <phoneticPr fontId="2"/>
  </si>
  <si>
    <t>賃上げ前</t>
    <rPh sb="0" eb="2">
      <t>チンア</t>
    </rPh>
    <rPh sb="3" eb="4">
      <t>マエ</t>
    </rPh>
    <phoneticPr fontId="2"/>
  </si>
  <si>
    <t>賃上げ後</t>
    <rPh sb="0" eb="2">
      <t>チンア</t>
    </rPh>
    <rPh sb="3" eb="4">
      <t>ゴ</t>
    </rPh>
    <phoneticPr fontId="2"/>
  </si>
  <si>
    <t>引上げ額</t>
    <rPh sb="0" eb="2">
      <t>ヒキア</t>
    </rPh>
    <rPh sb="3" eb="4">
      <t>ガク</t>
    </rPh>
    <phoneticPr fontId="2"/>
  </si>
  <si>
    <t>最低賃金を満たしていない従業員がいないよう十分ご留意ください。</t>
    <phoneticPr fontId="2"/>
  </si>
  <si>
    <t xml:space="preserve">
(月額計)
</t>
    <rPh sb="2" eb="4">
      <t>ゲツガク</t>
    </rPh>
    <rPh sb="4" eb="5">
      <t>ケイ</t>
    </rPh>
    <phoneticPr fontId="2"/>
  </si>
  <si>
    <r>
      <rPr>
        <sz val="6"/>
        <color theme="1"/>
        <rFont val="游ゴシック"/>
        <family val="3"/>
        <charset val="128"/>
        <scheme val="minor"/>
      </rPr>
      <t>02【手当(月額)】</t>
    </r>
    <r>
      <rPr>
        <sz val="8"/>
        <color theme="1"/>
        <rFont val="游ゴシック"/>
        <family val="3"/>
        <charset val="128"/>
        <scheme val="minor"/>
      </rPr>
      <t xml:space="preserve">
(日額換算)
{c/(a')}×a</t>
    </r>
    <rPh sb="12" eb="14">
      <t>ニチガク</t>
    </rPh>
    <rPh sb="14" eb="16">
      <t>カンザン</t>
    </rPh>
    <phoneticPr fontId="2"/>
  </si>
  <si>
    <r>
      <rPr>
        <sz val="6"/>
        <color theme="1"/>
        <rFont val="游ゴシック"/>
        <family val="3"/>
        <charset val="128"/>
        <scheme val="minor"/>
      </rPr>
      <t>02【手当(月額)】</t>
    </r>
    <r>
      <rPr>
        <sz val="8"/>
        <color theme="1"/>
        <rFont val="游ゴシック"/>
        <family val="3"/>
        <charset val="128"/>
        <scheme val="minor"/>
      </rPr>
      <t xml:space="preserve">
(日額換算)
{f/(a')}×a</t>
    </r>
    <rPh sb="12" eb="14">
      <t>ニチガク</t>
    </rPh>
    <rPh sb="14" eb="16">
      <t>カンザン</t>
    </rPh>
    <phoneticPr fontId="2"/>
  </si>
  <si>
    <t xml:space="preserve">※入力必須
</t>
    <phoneticPr fontId="2"/>
  </si>
  <si>
    <r>
      <t>※プルダウンメニュー</t>
    </r>
    <r>
      <rPr>
        <sz val="8"/>
        <color theme="1"/>
        <rFont val="游ゴシック"/>
        <family val="3"/>
        <charset val="128"/>
        <scheme val="minor"/>
      </rPr>
      <t xml:space="preserve">▼
</t>
    </r>
    <r>
      <rPr>
        <sz val="8"/>
        <color rgb="FFFF0000"/>
        <rFont val="游ゴシック"/>
        <family val="3"/>
        <charset val="128"/>
        <scheme val="minor"/>
      </rPr>
      <t>より選択</t>
    </r>
    <phoneticPr fontId="2"/>
  </si>
  <si>
    <t>ａ</t>
    <phoneticPr fontId="2"/>
  </si>
  <si>
    <t>(ａ')</t>
    <phoneticPr fontId="2"/>
  </si>
  <si>
    <t>ｂ</t>
    <phoneticPr fontId="2"/>
  </si>
  <si>
    <t>ｃ</t>
    <phoneticPr fontId="2"/>
  </si>
  <si>
    <t>c'</t>
  </si>
  <si>
    <t>ｄ</t>
    <phoneticPr fontId="2"/>
  </si>
  <si>
    <t>e</t>
    <phoneticPr fontId="2"/>
  </si>
  <si>
    <t>f</t>
    <phoneticPr fontId="2"/>
  </si>
  <si>
    <t>f'</t>
    <phoneticPr fontId="2"/>
  </si>
  <si>
    <t>g</t>
    <phoneticPr fontId="2"/>
  </si>
  <si>
    <t>g－d</t>
    <phoneticPr fontId="2"/>
  </si>
  <si>
    <t>ｄ/ａ</t>
    <phoneticPr fontId="2"/>
  </si>
  <si>
    <t>(g/ａ)-(ｄ/ａ)</t>
    <phoneticPr fontId="2"/>
  </si>
  <si>
    <r>
      <t xml:space="preserve">
雇用形態
</t>
    </r>
    <r>
      <rPr>
        <sz val="8"/>
        <color rgb="FFFF0000"/>
        <rFont val="游ゴシック"/>
        <family val="3"/>
        <charset val="128"/>
        <scheme val="minor"/>
      </rPr>
      <t>プルダウンメニュー</t>
    </r>
    <r>
      <rPr>
        <sz val="8"/>
        <rFont val="游ゴシック"/>
        <family val="3"/>
        <charset val="128"/>
        <scheme val="minor"/>
      </rPr>
      <t>▼</t>
    </r>
    <r>
      <rPr>
        <sz val="8"/>
        <color rgb="FFFF0000"/>
        <rFont val="游ゴシック"/>
        <family val="3"/>
        <charset val="128"/>
        <scheme val="minor"/>
      </rPr>
      <t>より
選択してください。</t>
    </r>
    <phoneticPr fontId="2"/>
  </si>
  <si>
    <r>
      <t>基本的賃金算出</t>
    </r>
    <r>
      <rPr>
        <b/>
        <sz val="8"/>
        <color rgb="FFFF0000"/>
        <rFont val="游ゴシック"/>
        <family val="3"/>
        <charset val="128"/>
        <scheme val="minor"/>
      </rPr>
      <t>（賃上げ前）</t>
    </r>
    <rPh sb="0" eb="3">
      <t>キホンテキ</t>
    </rPh>
    <rPh sb="3" eb="5">
      <t>チンギン</t>
    </rPh>
    <rPh sb="5" eb="7">
      <t>サンシュツ</t>
    </rPh>
    <rPh sb="8" eb="10">
      <t>チンア</t>
    </rPh>
    <rPh sb="11" eb="12">
      <t>マエ</t>
    </rPh>
    <phoneticPr fontId="2"/>
  </si>
  <si>
    <r>
      <t>基本的賃金算出</t>
    </r>
    <r>
      <rPr>
        <b/>
        <sz val="8"/>
        <color rgb="FFFF0000"/>
        <rFont val="游ゴシック"/>
        <family val="3"/>
        <charset val="128"/>
        <scheme val="minor"/>
      </rPr>
      <t>（賃上げ後）</t>
    </r>
    <rPh sb="0" eb="3">
      <t>キホンテキ</t>
    </rPh>
    <rPh sb="3" eb="5">
      <t>チンギン</t>
    </rPh>
    <rPh sb="5" eb="7">
      <t>サンシュツ</t>
    </rPh>
    <rPh sb="8" eb="10">
      <t>チンア</t>
    </rPh>
    <rPh sb="11" eb="12">
      <t>ゴ</t>
    </rPh>
    <phoneticPr fontId="2"/>
  </si>
  <si>
    <t>最低賃金の判定</t>
  </si>
  <si>
    <t>雇用形態</t>
    <rPh sb="0" eb="4">
      <t>コヨウケイタイ</t>
    </rPh>
    <phoneticPr fontId="2"/>
  </si>
  <si>
    <t>02【日給制+手当(月額)】の月労働時間
(a×所定労働日数/12)</t>
    <phoneticPr fontId="2"/>
  </si>
  <si>
    <r>
      <rPr>
        <b/>
        <sz val="8"/>
        <color theme="1"/>
        <rFont val="游ゴシック"/>
        <family val="3"/>
        <charset val="128"/>
        <scheme val="minor"/>
      </rPr>
      <t>基本給</t>
    </r>
    <r>
      <rPr>
        <sz val="8"/>
        <color theme="1"/>
        <rFont val="游ゴシック"/>
        <family val="3"/>
        <charset val="128"/>
        <scheme val="minor"/>
      </rPr>
      <t xml:space="preserve">
月給額・日給額・
時給額・歩合給</t>
    </r>
    <rPh sb="0" eb="3">
      <t>キホンキュウ</t>
    </rPh>
    <rPh sb="4" eb="6">
      <t>ゲッキュウ</t>
    </rPh>
    <rPh sb="6" eb="7">
      <t>ガク</t>
    </rPh>
    <rPh sb="8" eb="10">
      <t>ニッキュウ</t>
    </rPh>
    <rPh sb="10" eb="11">
      <t>ガク</t>
    </rPh>
    <rPh sb="13" eb="15">
      <t>ジキュウ</t>
    </rPh>
    <rPh sb="15" eb="16">
      <t>ガク</t>
    </rPh>
    <rPh sb="17" eb="19">
      <t>ブアイ</t>
    </rPh>
    <rPh sb="19" eb="20">
      <t>キュウ</t>
    </rPh>
    <phoneticPr fontId="2"/>
  </si>
  <si>
    <t>諸手当</t>
    <rPh sb="0" eb="3">
      <t>ショテアテ</t>
    </rPh>
    <phoneticPr fontId="2"/>
  </si>
  <si>
    <r>
      <rPr>
        <b/>
        <sz val="8"/>
        <color theme="1"/>
        <rFont val="游ゴシック"/>
        <family val="3"/>
        <charset val="128"/>
        <scheme val="minor"/>
      </rPr>
      <t xml:space="preserve">計
基本的賃金
</t>
    </r>
    <r>
      <rPr>
        <b/>
        <sz val="8"/>
        <color rgb="FFFF0000"/>
        <rFont val="游ゴシック"/>
        <family val="3"/>
        <charset val="128"/>
        <scheme val="minor"/>
      </rPr>
      <t>(賃上げ前)</t>
    </r>
    <r>
      <rPr>
        <sz val="8"/>
        <color theme="1"/>
        <rFont val="游ゴシック"/>
        <family val="3"/>
        <charset val="128"/>
        <scheme val="minor"/>
      </rPr>
      <t xml:space="preserve">
ｂ+(ｃor c' )</t>
    </r>
    <phoneticPr fontId="2"/>
  </si>
  <si>
    <r>
      <rPr>
        <b/>
        <sz val="8"/>
        <color theme="1"/>
        <rFont val="游ゴシック"/>
        <family val="3"/>
        <charset val="128"/>
        <scheme val="minor"/>
      </rPr>
      <t xml:space="preserve">計
基本的賃金
</t>
    </r>
    <r>
      <rPr>
        <b/>
        <sz val="8"/>
        <color rgb="FFFF0000"/>
        <rFont val="游ゴシック"/>
        <family val="3"/>
        <charset val="128"/>
        <scheme val="minor"/>
      </rPr>
      <t>(賃上げ後)</t>
    </r>
    <r>
      <rPr>
        <sz val="8"/>
        <color theme="1"/>
        <rFont val="游ゴシック"/>
        <family val="3"/>
        <charset val="128"/>
        <scheme val="minor"/>
      </rPr>
      <t xml:space="preserve">
e +( f or f' )</t>
    </r>
    <phoneticPr fontId="2"/>
  </si>
  <si>
    <t>最低賃金を満たしていない従業員がいないよう十分ご留意ください。</t>
  </si>
  <si>
    <t>(月額計)</t>
    <rPh sb="1" eb="3">
      <t>ゲツガク</t>
    </rPh>
    <rPh sb="3" eb="4">
      <t>ケイ</t>
    </rPh>
    <phoneticPr fontId="2"/>
  </si>
  <si>
    <t>※入力必須</t>
    <rPh sb="1" eb="5">
      <t>ニュウリョクヒッス</t>
    </rPh>
    <phoneticPr fontId="2"/>
  </si>
  <si>
    <r>
      <t>※プルダウンメニュー</t>
    </r>
    <r>
      <rPr>
        <sz val="6"/>
        <color theme="1"/>
        <rFont val="游ゴシック"/>
        <family val="3"/>
        <charset val="128"/>
        <scheme val="minor"/>
      </rPr>
      <t xml:space="preserve">▼
</t>
    </r>
    <r>
      <rPr>
        <sz val="6"/>
        <color rgb="FFFF0000"/>
        <rFont val="游ゴシック"/>
        <family val="3"/>
        <charset val="128"/>
        <scheme val="minor"/>
      </rPr>
      <t>より選択</t>
    </r>
    <phoneticPr fontId="2"/>
  </si>
  <si>
    <t>(a')</t>
    <phoneticPr fontId="2"/>
  </si>
  <si>
    <t>c'</t>
    <phoneticPr fontId="2"/>
  </si>
  <si>
    <t>d/a</t>
    <phoneticPr fontId="2"/>
  </si>
  <si>
    <t>予定額g/ａ</t>
    <rPh sb="0" eb="2">
      <t>ヨテイ</t>
    </rPh>
    <phoneticPr fontId="2"/>
  </si>
  <si>
    <t>01【月給制】</t>
  </si>
  <si>
    <t>02【日給制+手当(月額)】</t>
  </si>
  <si>
    <t>03【日給制】</t>
  </si>
  <si>
    <t>パート１</t>
    <phoneticPr fontId="2"/>
  </si>
  <si>
    <t>04【時給制】</t>
  </si>
  <si>
    <t>アルバイト１</t>
    <phoneticPr fontId="2"/>
  </si>
  <si>
    <t>05【完全歩合制】</t>
  </si>
  <si>
    <t>アルバイト２</t>
    <phoneticPr fontId="2"/>
  </si>
  <si>
    <t>06【固定給+歩合制】</t>
  </si>
  <si>
    <t>　</t>
    <phoneticPr fontId="2"/>
  </si>
  <si>
    <t>※実績報告時は予定額の箇所について賃上げ後実績額を上書きしてください。</t>
  </si>
  <si>
    <t>に必要事項を入力してください。</t>
    <phoneticPr fontId="2"/>
  </si>
  <si>
    <t>実績</t>
  </si>
  <si>
    <t>職務手当</t>
    <rPh sb="0" eb="4">
      <t>ショクムテアテ</t>
    </rPh>
    <phoneticPr fontId="2"/>
  </si>
  <si>
    <t>太枠内に</t>
    <rPh sb="0" eb="2">
      <t>フトワク</t>
    </rPh>
    <rPh sb="2" eb="3">
      <t>ナイ</t>
    </rPh>
    <phoneticPr fontId="2"/>
  </si>
  <si>
    <t>賃上げ実績額を上書きしてください。</t>
    <rPh sb="0" eb="2">
      <t>チンア</t>
    </rPh>
    <rPh sb="3" eb="5">
      <t>ジッセキ</t>
    </rPh>
    <rPh sb="5" eb="6">
      <t>ガク</t>
    </rPh>
    <rPh sb="7" eb="9">
      <t>ウワガ</t>
    </rPh>
    <phoneticPr fontId="2"/>
  </si>
  <si>
    <t>88【退職・異動等】</t>
  </si>
  <si>
    <t>（様式第５号の４）</t>
    <rPh sb="3" eb="4">
      <t>ダイ</t>
    </rPh>
    <rPh sb="5" eb="6">
      <t>ゴウ</t>
    </rPh>
    <phoneticPr fontId="22"/>
  </si>
  <si>
    <t>「事業場内平均賃金（時給単価）」の引上げ実績：確認書【必須要件】</t>
    <rPh sb="1" eb="5">
      <t>ジギョウジョウナイ</t>
    </rPh>
    <rPh sb="5" eb="7">
      <t>ヘイキン</t>
    </rPh>
    <rPh sb="7" eb="9">
      <t>チンギン</t>
    </rPh>
    <rPh sb="10" eb="14">
      <t>ジキュウタンカ</t>
    </rPh>
    <rPh sb="17" eb="19">
      <t>ヒキア</t>
    </rPh>
    <rPh sb="20" eb="22">
      <t>ジッセキ</t>
    </rPh>
    <rPh sb="23" eb="25">
      <t>カクニン</t>
    </rPh>
    <rPh sb="25" eb="26">
      <t>ショ</t>
    </rPh>
    <rPh sb="27" eb="31">
      <t>ヒッスヨウケン</t>
    </rPh>
    <phoneticPr fontId="22"/>
  </si>
  <si>
    <t>令和　　年　　月　　日</t>
  </si>
  <si>
    <t>　富山県中小企業トランスフォーメーション補助金の実績報告に際し、下記の２点について確認しており、事実と相違ありません。</t>
    <rPh sb="1" eb="4">
      <t>トヤマケン</t>
    </rPh>
    <rPh sb="4" eb="8">
      <t>チュウショウキギョウ</t>
    </rPh>
    <rPh sb="20" eb="23">
      <t>ホジョキン</t>
    </rPh>
    <rPh sb="24" eb="28">
      <t>ジッセキホウコク</t>
    </rPh>
    <rPh sb="29" eb="30">
      <t>サイ</t>
    </rPh>
    <rPh sb="36" eb="37">
      <t>テン</t>
    </rPh>
    <rPh sb="41" eb="43">
      <t>カクニン</t>
    </rPh>
    <rPh sb="48" eb="50">
      <t>ジジツ</t>
    </rPh>
    <rPh sb="51" eb="53">
      <t>ソウイ</t>
    </rPh>
    <phoneticPr fontId="22"/>
  </si>
  <si>
    <t>１　事業実施期間内に事業場内平均賃金（時給単価）を10円以上引き上げること。</t>
    <rPh sb="14" eb="16">
      <t>ヘイキン</t>
    </rPh>
    <phoneticPr fontId="22"/>
  </si>
  <si>
    <r>
      <t>【引上げ実績額</t>
    </r>
    <r>
      <rPr>
        <sz val="10"/>
        <color rgb="FF000000"/>
        <rFont val="ＭＳ 明朝"/>
        <family val="1"/>
        <charset val="128"/>
      </rPr>
      <t>（別シートの実績確認表を入力すると、時給単価の平均が自動計算されます。）</t>
    </r>
    <r>
      <rPr>
        <sz val="14"/>
        <color rgb="FF000000"/>
        <rFont val="ＭＳ 明朝"/>
        <family val="1"/>
        <charset val="128"/>
      </rPr>
      <t>】</t>
    </r>
    <rPh sb="1" eb="3">
      <t>ヒキア</t>
    </rPh>
    <rPh sb="4" eb="6">
      <t>ジッセキ</t>
    </rPh>
    <rPh sb="6" eb="7">
      <t>ガク</t>
    </rPh>
    <rPh sb="7" eb="8">
      <t>テイガク</t>
    </rPh>
    <rPh sb="8" eb="9">
      <t>ベツ</t>
    </rPh>
    <rPh sb="13" eb="15">
      <t>ジッセキ</t>
    </rPh>
    <rPh sb="15" eb="17">
      <t>カクニン</t>
    </rPh>
    <rPh sb="17" eb="18">
      <t>ヒョウ</t>
    </rPh>
    <rPh sb="19" eb="21">
      <t>ニュウリョク</t>
    </rPh>
    <rPh sb="25" eb="27">
      <t>ジキュウ</t>
    </rPh>
    <rPh sb="27" eb="29">
      <t>タンカ</t>
    </rPh>
    <rPh sb="30" eb="32">
      <t>ヘイキン</t>
    </rPh>
    <rPh sb="33" eb="35">
      <t>ジドウ</t>
    </rPh>
    <rPh sb="35" eb="37">
      <t>ケイサン</t>
    </rPh>
    <phoneticPr fontId="22"/>
  </si>
  <si>
    <t>引上げ前（令和７年１月～11月の任意の１月の値を入力してください）</t>
    <rPh sb="0" eb="2">
      <t>ヒキア</t>
    </rPh>
    <rPh sb="3" eb="4">
      <t>マエ</t>
    </rPh>
    <rPh sb="5" eb="7">
      <t>レイワ</t>
    </rPh>
    <rPh sb="8" eb="9">
      <t>ネン</t>
    </rPh>
    <rPh sb="10" eb="11">
      <t>ガツ</t>
    </rPh>
    <rPh sb="14" eb="15">
      <t>ガツ</t>
    </rPh>
    <rPh sb="16" eb="18">
      <t>ニンイ</t>
    </rPh>
    <rPh sb="20" eb="21">
      <t>ツキ</t>
    </rPh>
    <rPh sb="22" eb="23">
      <t>アタイ</t>
    </rPh>
    <rPh sb="24" eb="26">
      <t>ニュウリョク</t>
    </rPh>
    <phoneticPr fontId="22"/>
  </si>
  <si>
    <t>事業場内平均賃金
（時給単価）</t>
    <rPh sb="0" eb="4">
      <t>ジギョウジョウナイ</t>
    </rPh>
    <rPh sb="6" eb="8">
      <t>チンギン</t>
    </rPh>
    <rPh sb="10" eb="14">
      <t>ジキュウタンカ</t>
    </rPh>
    <phoneticPr fontId="22"/>
  </si>
  <si>
    <t>引上げ後（事業実施期間内（令和７年２～12月）の任意の１月の値を入力してください）</t>
    <rPh sb="0" eb="2">
      <t>ヒキア</t>
    </rPh>
    <rPh sb="3" eb="4">
      <t>ゴ</t>
    </rPh>
    <rPh sb="13" eb="15">
      <t>レイワ</t>
    </rPh>
    <rPh sb="16" eb="17">
      <t>ネン</t>
    </rPh>
    <rPh sb="21" eb="22">
      <t>ガツ</t>
    </rPh>
    <rPh sb="24" eb="26">
      <t>ニンイ</t>
    </rPh>
    <rPh sb="28" eb="29">
      <t>ツキ</t>
    </rPh>
    <rPh sb="30" eb="31">
      <t>アタイ</t>
    </rPh>
    <rPh sb="32" eb="34">
      <t>ニュウリョク</t>
    </rPh>
    <phoneticPr fontId="22"/>
  </si>
  <si>
    <t>【参考】賃上げした月：　令和 ７ 年</t>
    <rPh sb="1" eb="3">
      <t>サンコウ</t>
    </rPh>
    <rPh sb="4" eb="6">
      <t>チンア</t>
    </rPh>
    <rPh sb="9" eb="10">
      <t>ツキ</t>
    </rPh>
    <rPh sb="12" eb="14">
      <t>レイワ</t>
    </rPh>
    <rPh sb="17" eb="18">
      <t>ネン</t>
    </rPh>
    <phoneticPr fontId="22"/>
  </si>
  <si>
    <t>２　地域別最低賃金（富山県）を満たしていない従業員がいないこと。</t>
    <rPh sb="2" eb="5">
      <t>チイキベツ</t>
    </rPh>
    <rPh sb="5" eb="9">
      <t>サイテイチンギン</t>
    </rPh>
    <rPh sb="10" eb="13">
      <t>トヤマケン</t>
    </rPh>
    <rPh sb="22" eb="25">
      <t>ジュウギョウイン</t>
    </rPh>
    <phoneticPr fontId="22"/>
  </si>
  <si>
    <t>上記の引上げ実績額について、賃上げ実績確認表【別シート】を別途添付すること。</t>
    <rPh sb="6" eb="8">
      <t>ジッセキ</t>
    </rPh>
    <rPh sb="14" eb="16">
      <t>チンア</t>
    </rPh>
    <rPh sb="17" eb="19">
      <t>ジッセキ</t>
    </rPh>
    <rPh sb="23" eb="24">
      <t>ベツ</t>
    </rPh>
    <rPh sb="29" eb="31">
      <t>ベット</t>
    </rPh>
    <phoneticPr fontId="22"/>
  </si>
  <si>
    <t>引上げ実績がわかる証拠書類として給与明細一覧表（給与台帳）等を提出すること。</t>
    <rPh sb="0" eb="2">
      <t>ヒキア</t>
    </rPh>
    <rPh sb="3" eb="5">
      <t>ジッセキ</t>
    </rPh>
    <rPh sb="9" eb="13">
      <t>ショウコショルイ</t>
    </rPh>
    <rPh sb="16" eb="23">
      <t>キュウヨメイサイイチランヒョウ</t>
    </rPh>
    <rPh sb="24" eb="28">
      <t>キュウヨダイチョウ</t>
    </rPh>
    <rPh sb="29" eb="30">
      <t>トウ</t>
    </rPh>
    <rPh sb="31" eb="33">
      <t>テイシュツ</t>
    </rPh>
    <phoneticPr fontId="2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</si>
</sst>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0&quot;円&quot;"/>
    <numFmt numFmtId="177" formatCode="\+#,##0;\-#,##0"/>
    <numFmt numFmtId="178" formatCode="#,##0.00&quot;h&quot;"/>
    <numFmt numFmtId="179" formatCode="\(#,##0.00&quot;h&quot;\)"/>
    <numFmt numFmtId="180" formatCode="#,##0&quot;人&quot;"/>
    <numFmt numFmtId="181" formatCode="#,##0&quot;人　最低賃金を下回っています。&quot;"/>
    <numFmt numFmtId="182" formatCode="#,##0.0;[Red]\-#,##0.0"/>
    <numFmt numFmtId="183" formatCode="0.0"/>
    <numFmt numFmtId="184" formatCode="#,##0.00&quot;円&quot;"/>
  </numFmts>
  <fonts count="85" x14ac:knownFonts="1">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8"/>
      <color theme="1"/>
      <name val="游ゴシック"/>
      <family val="3"/>
      <charset val="128"/>
      <scheme val="minor"/>
    </font>
    <font>
      <sz val="14"/>
      <color theme="1"/>
      <name val="游ゴシック"/>
      <family val="2"/>
      <charset val="128"/>
      <scheme val="minor"/>
    </font>
    <font>
      <b/>
      <sz val="9"/>
      <color theme="1"/>
      <name val="游ゴシック"/>
      <family val="3"/>
      <charset val="128"/>
      <scheme val="minor"/>
    </font>
    <font>
      <b/>
      <sz val="11"/>
      <color theme="1"/>
      <name val="游ゴシック"/>
      <family val="3"/>
      <charset val="128"/>
      <scheme val="minor"/>
    </font>
    <font>
      <sz val="20"/>
      <color theme="1"/>
      <name val="游ゴシック"/>
      <family val="2"/>
      <charset val="128"/>
      <scheme val="minor"/>
    </font>
    <font>
      <b/>
      <sz val="10"/>
      <color theme="1"/>
      <name val="游ゴシック"/>
      <family val="3"/>
      <charset val="128"/>
      <scheme val="minor"/>
    </font>
    <font>
      <sz val="8"/>
      <color theme="1"/>
      <name val="游ゴシック"/>
      <family val="2"/>
      <charset val="128"/>
      <scheme val="minor"/>
    </font>
    <font>
      <sz val="8"/>
      <color theme="1"/>
      <name val="游ゴシック"/>
      <family val="3"/>
      <charset val="128"/>
      <scheme val="minor"/>
    </font>
    <font>
      <b/>
      <u/>
      <sz val="14"/>
      <color theme="1"/>
      <name val="游ゴシック"/>
      <family val="3"/>
      <charset val="128"/>
      <scheme val="minor"/>
    </font>
    <font>
      <sz val="12"/>
      <color theme="1"/>
      <name val="游ゴシック"/>
      <family val="2"/>
      <charset val="128"/>
      <scheme val="minor"/>
    </font>
    <font>
      <sz val="12"/>
      <color theme="1"/>
      <name val="游ゴシック"/>
      <family val="3"/>
      <charset val="128"/>
      <scheme val="minor"/>
    </font>
    <font>
      <b/>
      <sz val="14"/>
      <color theme="1"/>
      <name val="游ゴシック"/>
      <family val="3"/>
      <charset val="128"/>
      <scheme val="minor"/>
    </font>
    <font>
      <b/>
      <sz val="8"/>
      <color theme="1"/>
      <name val="游ゴシック"/>
      <family val="3"/>
      <charset val="128"/>
      <scheme val="minor"/>
    </font>
    <font>
      <sz val="11"/>
      <color theme="1"/>
      <name val="游ゴシック"/>
      <family val="3"/>
      <charset val="128"/>
      <scheme val="minor"/>
    </font>
    <font>
      <sz val="8"/>
      <color rgb="FFFF0000"/>
      <name val="游ゴシック"/>
      <family val="3"/>
      <charset val="128"/>
      <scheme val="minor"/>
    </font>
    <font>
      <sz val="8"/>
      <name val="游ゴシック"/>
      <family val="3"/>
      <charset val="128"/>
      <scheme val="minor"/>
    </font>
    <font>
      <b/>
      <sz val="8"/>
      <color rgb="FFFF0000"/>
      <name val="游ゴシック"/>
      <family val="3"/>
      <charset val="128"/>
      <scheme val="minor"/>
    </font>
    <font>
      <sz val="10"/>
      <color theme="1"/>
      <name val="游ゴシック"/>
      <family val="3"/>
      <charset val="128"/>
      <scheme val="minor"/>
    </font>
    <font>
      <sz val="10"/>
      <color rgb="FF000000"/>
      <name val="游ゴシック"/>
      <family val="3"/>
      <charset val="128"/>
      <scheme val="minor"/>
    </font>
    <font>
      <sz val="6"/>
      <name val="游ゴシック"/>
      <family val="3"/>
      <charset val="128"/>
      <scheme val="minor"/>
    </font>
    <font>
      <b/>
      <sz val="12"/>
      <color theme="1"/>
      <name val="游ゴシック"/>
      <family val="3"/>
      <charset val="128"/>
      <scheme val="minor"/>
    </font>
    <font>
      <sz val="11"/>
      <color theme="1"/>
      <name val="游ゴシック"/>
      <family val="2"/>
      <scheme val="minor"/>
    </font>
    <font>
      <sz val="14"/>
      <name val="ＭＳ 明朝"/>
      <family val="1"/>
      <charset val="128"/>
    </font>
    <font>
      <sz val="22"/>
      <color theme="1"/>
      <name val="游ゴシック"/>
      <family val="2"/>
      <charset val="128"/>
      <scheme val="minor"/>
    </font>
    <font>
      <b/>
      <sz val="22"/>
      <color rgb="FFFF0000"/>
      <name val="游ゴシック"/>
      <family val="3"/>
      <charset val="128"/>
      <scheme val="minor"/>
    </font>
    <font>
      <sz val="6"/>
      <color theme="1"/>
      <name val="游ゴシック"/>
      <family val="3"/>
      <charset val="128"/>
      <scheme val="minor"/>
    </font>
    <font>
      <b/>
      <sz val="12"/>
      <color rgb="FFFF0000"/>
      <name val="游ゴシック"/>
      <family val="3"/>
      <charset val="128"/>
      <scheme val="minor"/>
    </font>
    <font>
      <b/>
      <sz val="6"/>
      <color theme="1"/>
      <name val="游ゴシック"/>
      <family val="3"/>
      <charset val="128"/>
      <scheme val="minor"/>
    </font>
    <font>
      <sz val="10"/>
      <color rgb="FF000000"/>
      <name val="ＭＳ Ｐゴシック"/>
      <family val="3"/>
      <charset val="128"/>
    </font>
    <font>
      <b/>
      <sz val="10"/>
      <color theme="9"/>
      <name val="游ゴシック"/>
      <family val="3"/>
      <charset val="128"/>
      <scheme val="minor"/>
    </font>
    <font>
      <b/>
      <sz val="12"/>
      <color theme="9"/>
      <name val="游ゴシック"/>
      <family val="3"/>
      <charset val="128"/>
      <scheme val="minor"/>
    </font>
    <font>
      <b/>
      <sz val="10"/>
      <color theme="4"/>
      <name val="游ゴシック"/>
      <family val="3"/>
      <charset val="128"/>
      <scheme val="minor"/>
    </font>
    <font>
      <b/>
      <sz val="12"/>
      <color theme="4"/>
      <name val="游ゴシック"/>
      <family val="3"/>
      <charset val="128"/>
      <scheme val="minor"/>
    </font>
    <font>
      <b/>
      <sz val="10"/>
      <color theme="5"/>
      <name val="游ゴシック"/>
      <family val="3"/>
      <charset val="128"/>
      <scheme val="minor"/>
    </font>
    <font>
      <b/>
      <sz val="12"/>
      <color theme="5"/>
      <name val="游ゴシック"/>
      <family val="3"/>
      <charset val="128"/>
      <scheme val="minor"/>
    </font>
    <font>
      <sz val="10"/>
      <color rgb="FF000000"/>
      <name val="BIZ UDPゴシック"/>
      <family val="3"/>
      <charset val="128"/>
    </font>
    <font>
      <b/>
      <sz val="10"/>
      <color rgb="FF000000"/>
      <name val="BIZ UDPゴシック"/>
      <family val="3"/>
      <charset val="128"/>
    </font>
    <font>
      <b/>
      <sz val="10"/>
      <color theme="4"/>
      <name val="BIZ UDPゴシック"/>
      <family val="3"/>
      <charset val="128"/>
    </font>
    <font>
      <b/>
      <sz val="10"/>
      <color theme="9"/>
      <name val="BIZ UDPゴシック"/>
      <family val="3"/>
      <charset val="128"/>
    </font>
    <font>
      <sz val="10"/>
      <color theme="4"/>
      <name val="BIZ UDPゴシック"/>
      <family val="3"/>
      <charset val="128"/>
    </font>
    <font>
      <b/>
      <sz val="10"/>
      <color theme="1"/>
      <name val="BIZ UDPゴシック"/>
      <family val="3"/>
      <charset val="128"/>
    </font>
    <font>
      <b/>
      <sz val="10"/>
      <name val="游ゴシック"/>
      <family val="3"/>
      <charset val="128"/>
      <scheme val="minor"/>
    </font>
    <font>
      <b/>
      <sz val="12"/>
      <name val="游ゴシック"/>
      <family val="3"/>
      <charset val="128"/>
      <scheme val="minor"/>
    </font>
    <font>
      <sz val="12"/>
      <color rgb="FF000000"/>
      <name val="BIZ UDPゴシック"/>
      <family val="3"/>
      <charset val="128"/>
    </font>
    <font>
      <b/>
      <sz val="9"/>
      <color rgb="FF000000"/>
      <name val="BIZ UDPゴシック"/>
      <family val="3"/>
      <charset val="128"/>
    </font>
    <font>
      <b/>
      <sz val="10"/>
      <color rgb="FFFF0000"/>
      <name val="BIZ UDPゴシック"/>
      <family val="3"/>
      <charset val="128"/>
    </font>
    <font>
      <b/>
      <sz val="9"/>
      <color theme="4"/>
      <name val="BIZ UDPゴシック"/>
      <family val="3"/>
      <charset val="128"/>
    </font>
    <font>
      <b/>
      <sz val="9"/>
      <color theme="9"/>
      <name val="BIZ UDPゴシック"/>
      <family val="3"/>
      <charset val="128"/>
    </font>
    <font>
      <sz val="14"/>
      <color rgb="FF000000"/>
      <name val="BIZ UDPゴシック"/>
      <family val="3"/>
      <charset val="128"/>
    </font>
    <font>
      <b/>
      <sz val="20"/>
      <color theme="0"/>
      <name val="BIZ UDPゴシック"/>
      <family val="3"/>
      <charset val="128"/>
    </font>
    <font>
      <b/>
      <sz val="14"/>
      <color theme="0"/>
      <name val="BIZ UDPゴシック"/>
      <family val="3"/>
      <charset val="128"/>
    </font>
    <font>
      <b/>
      <sz val="9"/>
      <name val="BIZ UDPゴシック"/>
      <family val="3"/>
      <charset val="128"/>
    </font>
    <font>
      <sz val="14"/>
      <color theme="0"/>
      <name val="BIZ UDPゴシック"/>
      <family val="3"/>
      <charset val="128"/>
    </font>
    <font>
      <b/>
      <sz val="10"/>
      <color theme="5" tint="-0.249977111117893"/>
      <name val="游ゴシック"/>
      <family val="3"/>
      <charset val="128"/>
      <scheme val="minor"/>
    </font>
    <font>
      <b/>
      <sz val="12"/>
      <color theme="5" tint="-0.249977111117893"/>
      <name val="游ゴシック"/>
      <family val="3"/>
      <charset val="128"/>
      <scheme val="minor"/>
    </font>
    <font>
      <b/>
      <sz val="10"/>
      <color theme="5" tint="-0.249977111117893"/>
      <name val="BIZ UDPゴシック"/>
      <family val="3"/>
      <charset val="128"/>
    </font>
    <font>
      <sz val="10"/>
      <color theme="5" tint="-0.249977111117893"/>
      <name val="BIZ UDPゴシック"/>
      <family val="3"/>
      <charset val="128"/>
    </font>
    <font>
      <b/>
      <sz val="9"/>
      <color theme="5" tint="-0.249977111117893"/>
      <name val="BIZ UDPゴシック"/>
      <family val="3"/>
      <charset val="128"/>
    </font>
    <font>
      <b/>
      <sz val="10.5"/>
      <color rgb="FFED7D31"/>
      <name val="游ゴシック"/>
      <family val="3"/>
      <charset val="128"/>
      <scheme val="minor"/>
    </font>
    <font>
      <b/>
      <sz val="10.5"/>
      <name val="游ゴシック"/>
      <family val="3"/>
      <charset val="128"/>
      <scheme val="minor"/>
    </font>
    <font>
      <b/>
      <sz val="9"/>
      <color rgb="FFFF0000"/>
      <name val="游ゴシック"/>
      <family val="3"/>
      <charset val="128"/>
      <scheme val="minor"/>
    </font>
    <font>
      <sz val="10"/>
      <color rgb="FFFF0000"/>
      <name val="游ゴシック"/>
      <family val="3"/>
      <charset val="128"/>
      <scheme val="minor"/>
    </font>
    <font>
      <sz val="10"/>
      <color theme="1"/>
      <name val="游ゴシック"/>
      <family val="2"/>
      <charset val="128"/>
      <scheme val="minor"/>
    </font>
    <font>
      <b/>
      <u val="double"/>
      <sz val="14"/>
      <color theme="1"/>
      <name val="游ゴシック"/>
      <family val="3"/>
      <charset val="128"/>
      <scheme val="minor"/>
    </font>
    <font>
      <b/>
      <sz val="16"/>
      <color rgb="FFFF0000"/>
      <name val="游ゴシック"/>
      <family val="3"/>
      <charset val="128"/>
      <scheme val="minor"/>
    </font>
    <font>
      <b/>
      <u/>
      <sz val="12"/>
      <color theme="1"/>
      <name val="游ゴシック"/>
      <family val="3"/>
      <charset val="128"/>
      <scheme val="minor"/>
    </font>
    <font>
      <b/>
      <sz val="20"/>
      <color rgb="FFFF0000"/>
      <name val="游ゴシック"/>
      <family val="3"/>
      <charset val="128"/>
      <scheme val="minor"/>
    </font>
    <font>
      <sz val="20"/>
      <color theme="1"/>
      <name val="游ゴシック"/>
      <family val="3"/>
      <charset val="128"/>
      <scheme val="minor"/>
    </font>
    <font>
      <b/>
      <sz val="8"/>
      <name val="游ゴシック"/>
      <family val="3"/>
      <charset val="128"/>
      <scheme val="minor"/>
    </font>
    <font>
      <b/>
      <sz val="16"/>
      <color theme="1"/>
      <name val="游ゴシック"/>
      <family val="3"/>
      <charset val="128"/>
      <scheme val="minor"/>
    </font>
    <font>
      <b/>
      <sz val="8"/>
      <color rgb="FFFF0000"/>
      <name val="游ゴシック"/>
      <family val="2"/>
      <charset val="128"/>
      <scheme val="minor"/>
    </font>
    <font>
      <b/>
      <sz val="8"/>
      <color theme="1"/>
      <name val="游ゴシック"/>
      <family val="2"/>
      <charset val="128"/>
      <scheme val="minor"/>
    </font>
    <font>
      <b/>
      <sz val="6"/>
      <color rgb="FFFF0000"/>
      <name val="游ゴシック"/>
      <family val="3"/>
      <charset val="128"/>
      <scheme val="minor"/>
    </font>
    <font>
      <sz val="6"/>
      <color rgb="FFFF0000"/>
      <name val="游ゴシック"/>
      <family val="3"/>
      <charset val="128"/>
      <scheme val="minor"/>
    </font>
    <font>
      <b/>
      <sz val="8"/>
      <color theme="1"/>
      <name val="BIZ UDPゴシック"/>
      <family val="3"/>
      <charset val="128"/>
    </font>
    <font>
      <b/>
      <sz val="8"/>
      <color rgb="FFFF0000"/>
      <name val="HGP創英角ｺﾞｼｯｸUB"/>
      <family val="3"/>
      <charset val="128"/>
    </font>
    <font>
      <sz val="14"/>
      <color rgb="FF000000"/>
      <name val="ＭＳ 明朝"/>
      <family val="1"/>
      <charset val="128"/>
    </font>
    <font>
      <sz val="14"/>
      <color rgb="FF000000"/>
      <name val="ＭＳ ゴシック"/>
      <family val="3"/>
      <charset val="128"/>
    </font>
    <font>
      <sz val="8"/>
      <color rgb="FF000000"/>
      <name val="ＭＳ 明朝"/>
      <family val="1"/>
      <charset val="128"/>
    </font>
    <font>
      <sz val="10"/>
      <color rgb="FF000000"/>
      <name val="ＭＳ 明朝"/>
      <family val="1"/>
      <charset val="128"/>
    </font>
    <font>
      <sz val="16"/>
      <color rgb="FF000000"/>
      <name val="ＭＳ 明朝"/>
      <family val="1"/>
      <charset val="128"/>
    </font>
    <font>
      <sz val="12"/>
      <color rgb="FF000000"/>
      <name val="ＭＳ 明朝"/>
      <family val="1"/>
      <charset val="128"/>
    </font>
  </fonts>
  <fills count="13">
    <fill>
      <patternFill patternType="none"/>
    </fill>
    <fill>
      <patternFill patternType="gray125"/>
    </fill>
    <fill>
      <patternFill patternType="solid">
        <fgColor theme="7" tint="0.79998168889431442"/>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rgb="FFFFC000"/>
        <bgColor indexed="64"/>
      </patternFill>
    </fill>
    <fill>
      <patternFill patternType="solid">
        <fgColor theme="5" tint="0.7999816888943144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FF0000"/>
        <bgColor indexed="64"/>
      </patternFill>
    </fill>
    <fill>
      <patternFill patternType="solid">
        <fgColor rgb="FFFFCCCC"/>
        <bgColor indexed="64"/>
      </patternFill>
    </fill>
    <fill>
      <patternFill patternType="solid">
        <fgColor theme="7" tint="0.59999389629810485"/>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style="mediumDashed">
        <color indexed="64"/>
      </right>
      <top style="mediumDashed">
        <color indexed="64"/>
      </top>
      <bottom/>
      <diagonal/>
    </border>
    <border>
      <left style="mediumDashed">
        <color indexed="64"/>
      </left>
      <right/>
      <top style="mediumDashed">
        <color indexed="64"/>
      </top>
      <bottom/>
      <diagonal/>
    </border>
    <border>
      <left/>
      <right/>
      <top style="mediumDashed">
        <color indexed="64"/>
      </top>
      <bottom/>
      <diagonal/>
    </border>
    <border>
      <left style="mediumDashed">
        <color indexed="64"/>
      </left>
      <right style="thin">
        <color indexed="64"/>
      </right>
      <top style="mediumDashed">
        <color indexed="64"/>
      </top>
      <bottom style="thin">
        <color indexed="64"/>
      </bottom>
      <diagonal/>
    </border>
    <border>
      <left style="thin">
        <color indexed="64"/>
      </left>
      <right style="thin">
        <color indexed="64"/>
      </right>
      <top style="mediumDashed">
        <color indexed="64"/>
      </top>
      <bottom style="thin">
        <color indexed="64"/>
      </bottom>
      <diagonal/>
    </border>
    <border>
      <left style="thin">
        <color indexed="64"/>
      </left>
      <right style="thin">
        <color indexed="64"/>
      </right>
      <top/>
      <bottom/>
      <diagonal/>
    </border>
    <border>
      <left style="thin">
        <color indexed="64"/>
      </left>
      <right style="mediumDashed">
        <color indexed="64"/>
      </right>
      <top/>
      <bottom/>
      <diagonal/>
    </border>
    <border>
      <left style="mediumDashed">
        <color indexed="64"/>
      </left>
      <right/>
      <top/>
      <bottom/>
      <diagonal/>
    </border>
    <border>
      <left style="mediumDashed">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Dashed">
        <color indexed="64"/>
      </right>
      <top/>
      <bottom style="thin">
        <color indexed="64"/>
      </bottom>
      <diagonal/>
    </border>
    <border>
      <left style="mediumDashed">
        <color indexed="64"/>
      </left>
      <right style="thin">
        <color indexed="64"/>
      </right>
      <top style="thin">
        <color indexed="64"/>
      </top>
      <bottom style="mediumDashed">
        <color indexed="64"/>
      </bottom>
      <diagonal/>
    </border>
    <border>
      <left style="thin">
        <color indexed="64"/>
      </left>
      <right style="thin">
        <color indexed="64"/>
      </right>
      <top style="thin">
        <color indexed="64"/>
      </top>
      <bottom style="mediumDashed">
        <color indexed="64"/>
      </bottom>
      <diagonal/>
    </border>
    <border>
      <left style="thin">
        <color indexed="64"/>
      </left>
      <right style="mediumDashed">
        <color indexed="64"/>
      </right>
      <top style="thin">
        <color indexed="64"/>
      </top>
      <bottom style="mediumDashed">
        <color indexed="64"/>
      </bottom>
      <diagonal/>
    </border>
    <border>
      <left/>
      <right/>
      <top/>
      <bottom style="thin">
        <color indexed="64"/>
      </bottom>
      <diagonal/>
    </border>
    <border>
      <left style="thin">
        <color indexed="64"/>
      </left>
      <right style="thin">
        <color indexed="64"/>
      </right>
      <top style="thick">
        <color indexed="64"/>
      </top>
      <bottom/>
      <diagonal/>
    </border>
    <border>
      <left style="thin">
        <color indexed="64"/>
      </left>
      <right/>
      <top style="thin">
        <color indexed="64"/>
      </top>
      <bottom/>
      <diagonal/>
    </border>
    <border>
      <left style="thin">
        <color indexed="64"/>
      </left>
      <right style="thin">
        <color indexed="64"/>
      </right>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bottom style="thin">
        <color indexed="64"/>
      </bottom>
      <diagonal/>
    </border>
    <border>
      <left style="thin">
        <color indexed="64"/>
      </left>
      <right style="thick">
        <color indexed="64"/>
      </right>
      <top/>
      <bottom style="thin">
        <color indexed="64"/>
      </bottom>
      <diagonal/>
    </border>
    <border>
      <left/>
      <right style="thin">
        <color indexed="64"/>
      </right>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diagonal/>
    </border>
    <border>
      <left/>
      <right/>
      <top style="thin">
        <color indexed="64"/>
      </top>
      <bottom/>
      <diagonal/>
    </border>
    <border>
      <left style="thick">
        <color indexed="64"/>
      </left>
      <right style="thin">
        <color indexed="64"/>
      </right>
      <top style="thin">
        <color indexed="64"/>
      </top>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n">
        <color indexed="64"/>
      </left>
      <right style="thin">
        <color indexed="64"/>
      </right>
      <top style="thin">
        <color indexed="64"/>
      </top>
      <bottom style="medium">
        <color indexed="64"/>
      </bottom>
      <diagonal/>
    </border>
    <border>
      <left/>
      <right/>
      <top/>
      <bottom style="mediumDashed">
        <color indexed="64"/>
      </bottom>
      <diagonal/>
    </border>
    <border>
      <left style="thin">
        <color indexed="64"/>
      </left>
      <right/>
      <top style="thin">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DashDot">
        <color auto="1"/>
      </left>
      <right/>
      <top/>
      <bottom/>
      <diagonal/>
    </border>
    <border>
      <left style="thick">
        <color theme="5"/>
      </left>
      <right style="thin">
        <color indexed="64"/>
      </right>
      <top style="thick">
        <color theme="5"/>
      </top>
      <bottom style="thin">
        <color indexed="64"/>
      </bottom>
      <diagonal/>
    </border>
    <border>
      <left style="thin">
        <color indexed="64"/>
      </left>
      <right style="thin">
        <color indexed="64"/>
      </right>
      <top style="thick">
        <color theme="5"/>
      </top>
      <bottom style="thin">
        <color indexed="64"/>
      </bottom>
      <diagonal/>
    </border>
    <border>
      <left style="thin">
        <color indexed="64"/>
      </left>
      <right style="thick">
        <color theme="5"/>
      </right>
      <top style="thick">
        <color theme="5"/>
      </top>
      <bottom style="thin">
        <color indexed="64"/>
      </bottom>
      <diagonal/>
    </border>
    <border>
      <left style="thick">
        <color theme="5"/>
      </left>
      <right style="thin">
        <color indexed="64"/>
      </right>
      <top style="thin">
        <color indexed="64"/>
      </top>
      <bottom style="thin">
        <color indexed="64"/>
      </bottom>
      <diagonal/>
    </border>
    <border>
      <left style="thin">
        <color indexed="64"/>
      </left>
      <right style="thick">
        <color theme="5"/>
      </right>
      <top/>
      <bottom style="thin">
        <color indexed="64"/>
      </bottom>
      <diagonal/>
    </border>
    <border>
      <left style="thick">
        <color theme="5"/>
      </left>
      <right style="thin">
        <color indexed="64"/>
      </right>
      <top style="thin">
        <color indexed="64"/>
      </top>
      <bottom style="thick">
        <color theme="5"/>
      </bottom>
      <diagonal/>
    </border>
    <border>
      <left style="thin">
        <color indexed="64"/>
      </left>
      <right style="thin">
        <color indexed="64"/>
      </right>
      <top style="thin">
        <color indexed="64"/>
      </top>
      <bottom style="thick">
        <color theme="5"/>
      </bottom>
      <diagonal/>
    </border>
    <border>
      <left style="thin">
        <color indexed="64"/>
      </left>
      <right style="thick">
        <color theme="5"/>
      </right>
      <top style="thin">
        <color indexed="64"/>
      </top>
      <bottom style="thick">
        <color theme="5"/>
      </bottom>
      <diagonal/>
    </border>
    <border>
      <left style="thin">
        <color indexed="64"/>
      </left>
      <right style="thick">
        <color theme="5"/>
      </right>
      <top style="thin">
        <color indexed="64"/>
      </top>
      <bottom style="thin">
        <color indexed="64"/>
      </bottom>
      <diagonal/>
    </border>
    <border>
      <left style="medium">
        <color indexed="64"/>
      </left>
      <right/>
      <top/>
      <bottom/>
      <diagonal/>
    </border>
    <border>
      <left style="thick">
        <color indexed="64"/>
      </left>
      <right style="thin">
        <color indexed="64"/>
      </right>
      <top style="thick">
        <color indexed="64"/>
      </top>
      <bottom/>
      <diagonal/>
    </border>
    <border>
      <left style="thin">
        <color indexed="64"/>
      </left>
      <right style="thick">
        <color indexed="64"/>
      </right>
      <top style="thick">
        <color indexed="64"/>
      </top>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style="thin">
        <color indexed="64"/>
      </right>
      <top/>
      <bottom style="thin">
        <color indexed="64"/>
      </bottom>
      <diagonal/>
    </border>
    <border>
      <left style="thick">
        <color indexed="64"/>
      </left>
      <right/>
      <top style="thick">
        <color indexed="64"/>
      </top>
      <bottom style="thin">
        <color indexed="64"/>
      </bottom>
      <diagonal/>
    </border>
    <border>
      <left/>
      <right/>
      <top style="thick">
        <color indexed="64"/>
      </top>
      <bottom style="thin">
        <color indexed="64"/>
      </bottom>
      <diagonal/>
    </border>
    <border>
      <left/>
      <right style="thick">
        <color indexed="64"/>
      </right>
      <top style="thick">
        <color indexed="64"/>
      </top>
      <bottom style="thin">
        <color indexed="64"/>
      </bottom>
      <diagonal/>
    </border>
    <border>
      <left style="medium">
        <color indexed="64"/>
      </left>
      <right style="medium">
        <color indexed="64"/>
      </right>
      <top style="medium">
        <color indexed="64"/>
      </top>
      <bottom style="medium">
        <color indexed="64"/>
      </bottom>
      <diagonal/>
    </border>
    <border>
      <left style="dashed">
        <color auto="1"/>
      </left>
      <right/>
      <top style="dashed">
        <color auto="1"/>
      </top>
      <bottom/>
      <diagonal/>
    </border>
    <border>
      <left/>
      <right/>
      <top style="dashed">
        <color auto="1"/>
      </top>
      <bottom/>
      <diagonal/>
    </border>
    <border>
      <left/>
      <right style="dashed">
        <color auto="1"/>
      </right>
      <top style="dashed">
        <color auto="1"/>
      </top>
      <bottom/>
      <diagonal/>
    </border>
    <border>
      <left style="dashed">
        <color auto="1"/>
      </left>
      <right/>
      <top/>
      <bottom/>
      <diagonal/>
    </border>
    <border>
      <left/>
      <right style="dashed">
        <color auto="1"/>
      </right>
      <top/>
      <bottom/>
      <diagonal/>
    </border>
    <border>
      <left style="dashed">
        <color auto="1"/>
      </left>
      <right/>
      <top/>
      <bottom style="dashed">
        <color auto="1"/>
      </bottom>
      <diagonal/>
    </border>
    <border>
      <left/>
      <right/>
      <top/>
      <bottom style="dashed">
        <color auto="1"/>
      </bottom>
      <diagonal/>
    </border>
    <border>
      <left/>
      <right style="medium">
        <color indexed="64"/>
      </right>
      <top/>
      <bottom style="dashed">
        <color auto="1"/>
      </bottom>
      <diagonal/>
    </border>
    <border>
      <left/>
      <right style="medium">
        <color indexed="64"/>
      </right>
      <top/>
      <bottom/>
      <diagonal/>
    </border>
    <border>
      <left style="medium">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indexed="64"/>
      </bottom>
      <diagonal/>
    </border>
    <border>
      <left style="thick">
        <color indexed="64"/>
      </left>
      <right style="thin">
        <color indexed="64"/>
      </right>
      <top/>
      <bottom style="thick">
        <color indexed="64"/>
      </bottom>
      <diagonal/>
    </border>
    <border>
      <left style="thin">
        <color indexed="64"/>
      </left>
      <right style="thick">
        <color indexed="64"/>
      </right>
      <top/>
      <bottom style="thick">
        <color indexed="64"/>
      </bottom>
      <diagonal/>
    </border>
    <border>
      <left style="thick">
        <color indexed="64"/>
      </left>
      <right style="thin">
        <color indexed="64"/>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right style="dashed">
        <color indexed="64"/>
      </right>
      <top/>
      <bottom style="dashed">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dashed">
        <color auto="1"/>
      </bottom>
      <diagonal/>
    </border>
    <border>
      <left style="thick">
        <color theme="5"/>
      </left>
      <right style="thick">
        <color theme="5"/>
      </right>
      <top style="thick">
        <color theme="5"/>
      </top>
      <bottom style="thick">
        <color theme="5"/>
      </bottom>
      <diagonal/>
    </border>
    <border>
      <left style="thin">
        <color indexed="64"/>
      </left>
      <right/>
      <top style="thin">
        <color indexed="64"/>
      </top>
      <bottom style="thick">
        <color theme="5"/>
      </bottom>
      <diagonal/>
    </border>
    <border>
      <left style="thin">
        <color indexed="64"/>
      </left>
      <right/>
      <top style="thick">
        <color theme="5"/>
      </top>
      <bottom style="thin">
        <color indexed="64"/>
      </bottom>
      <diagonal/>
    </border>
    <border>
      <left/>
      <right/>
      <top style="thick">
        <color indexed="64"/>
      </top>
      <bottom/>
      <diagonal/>
    </border>
    <border>
      <left style="thin">
        <color indexed="64"/>
      </left>
      <right style="thin">
        <color indexed="64"/>
      </right>
      <top/>
      <bottom style="thick">
        <color theme="5"/>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thin">
        <color indexed="64"/>
      </right>
      <top style="thin">
        <color indexed="64"/>
      </top>
      <bottom style="medium">
        <color auto="1"/>
      </bottom>
      <diagonal/>
    </border>
    <border>
      <left style="thin">
        <color indexed="64"/>
      </left>
      <right/>
      <top/>
      <bottom style="thick">
        <color theme="5"/>
      </bottom>
      <diagonal/>
    </border>
    <border>
      <left/>
      <right style="thick">
        <color theme="5"/>
      </right>
      <top/>
      <bottom/>
      <diagonal/>
    </border>
    <border>
      <left style="thin">
        <color theme="1" tint="0.499984740745262"/>
      </left>
      <right/>
      <top style="thin">
        <color theme="1" tint="0.499984740745262"/>
      </top>
      <bottom/>
      <diagonal/>
    </border>
    <border>
      <left/>
      <right style="thin">
        <color theme="1" tint="0.499984740745262"/>
      </right>
      <top style="thin">
        <color theme="1" tint="0.499984740745262"/>
      </top>
      <bottom/>
      <diagonal/>
    </border>
    <border>
      <left style="thick">
        <color theme="5"/>
      </left>
      <right/>
      <top style="thick">
        <color theme="5"/>
      </top>
      <bottom style="thin">
        <color indexed="64"/>
      </bottom>
      <diagonal/>
    </border>
    <border>
      <left/>
      <right style="thick">
        <color theme="5"/>
      </right>
      <top style="thick">
        <color theme="5"/>
      </top>
      <bottom style="thin">
        <color indexed="64"/>
      </bottom>
      <diagonal/>
    </border>
    <border>
      <left style="thick">
        <color theme="5"/>
      </left>
      <right/>
      <top style="thin">
        <color indexed="64"/>
      </top>
      <bottom style="thin">
        <color indexed="64"/>
      </bottom>
      <diagonal/>
    </border>
    <border>
      <left/>
      <right style="thick">
        <color theme="5"/>
      </right>
      <top style="thin">
        <color indexed="64"/>
      </top>
      <bottom style="thin">
        <color indexed="64"/>
      </bottom>
      <diagonal/>
    </border>
    <border>
      <left style="thick">
        <color theme="5"/>
      </left>
      <right/>
      <top style="thin">
        <color indexed="64"/>
      </top>
      <bottom style="thick">
        <color theme="5"/>
      </bottom>
      <diagonal/>
    </border>
    <border>
      <left/>
      <right style="thick">
        <color theme="5"/>
      </right>
      <top style="thin">
        <color indexed="64"/>
      </top>
      <bottom style="thick">
        <color theme="5"/>
      </bottom>
      <diagonal/>
    </border>
    <border>
      <left style="mediumDashed">
        <color theme="5"/>
      </left>
      <right style="mediumDashed">
        <color theme="5"/>
      </right>
      <top style="mediumDashed">
        <color theme="5"/>
      </top>
      <bottom style="mediumDashed">
        <color theme="5"/>
      </bottom>
      <diagonal/>
    </border>
    <border>
      <left style="mediumDashed">
        <color theme="5"/>
      </left>
      <right/>
      <top/>
      <bottom/>
      <diagonal/>
    </border>
    <border>
      <left/>
      <right/>
      <top style="thick">
        <color theme="5"/>
      </top>
      <bottom/>
      <diagonal/>
    </border>
    <border>
      <left/>
      <right style="thin">
        <color indexed="64"/>
      </right>
      <top style="thin">
        <color indexed="64"/>
      </top>
      <bottom style="mediumDashed">
        <color theme="5"/>
      </bottom>
      <diagonal/>
    </border>
    <border>
      <left style="thin">
        <color indexed="64"/>
      </left>
      <right/>
      <top style="thin">
        <color indexed="64"/>
      </top>
      <bottom style="mediumDashed">
        <color theme="5"/>
      </bottom>
      <diagonal/>
    </border>
    <border>
      <left style="thick">
        <color theme="5"/>
      </left>
      <right style="thin">
        <color indexed="64"/>
      </right>
      <top style="thin">
        <color indexed="64"/>
      </top>
      <bottom/>
      <diagonal/>
    </border>
    <border>
      <left style="thin">
        <color indexed="64"/>
      </left>
      <right style="thick">
        <color theme="5"/>
      </right>
      <top style="thin">
        <color indexed="64"/>
      </top>
      <bottom/>
      <diagonal/>
    </border>
    <border>
      <left style="thick">
        <color indexed="64"/>
      </left>
      <right/>
      <top style="thin">
        <color indexed="64"/>
      </top>
      <bottom/>
      <diagonal/>
    </border>
    <border>
      <left style="thick">
        <color theme="4"/>
      </left>
      <right style="thick">
        <color theme="4"/>
      </right>
      <top style="thick">
        <color theme="4"/>
      </top>
      <bottom style="thick">
        <color theme="4"/>
      </bottom>
      <diagonal/>
    </border>
    <border>
      <left/>
      <right style="thin">
        <color indexed="64"/>
      </right>
      <top style="thin">
        <color indexed="64"/>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Dashed">
        <color theme="5"/>
      </left>
      <right/>
      <top style="mediumDashed">
        <color theme="5"/>
      </top>
      <bottom style="mediumDashed">
        <color theme="5"/>
      </bottom>
      <diagonal/>
    </border>
    <border>
      <left/>
      <right style="mediumDashed">
        <color theme="5"/>
      </right>
      <top style="mediumDashed">
        <color theme="5"/>
      </top>
      <bottom style="mediumDashed">
        <color theme="5"/>
      </bottom>
      <diagonal/>
    </border>
    <border>
      <left style="thick">
        <color indexed="64"/>
      </left>
      <right/>
      <top/>
      <bottom/>
      <diagonal/>
    </border>
    <border>
      <left/>
      <right style="thick">
        <color indexed="64"/>
      </right>
      <top/>
      <bottom/>
      <diagonal/>
    </border>
    <border>
      <left/>
      <right style="thin">
        <color indexed="64"/>
      </right>
      <top/>
      <bottom/>
      <diagonal/>
    </border>
    <border>
      <left/>
      <right style="thick">
        <color theme="5"/>
      </right>
      <top style="thin">
        <color indexed="64"/>
      </top>
      <bottom style="thin">
        <color theme="1"/>
      </bottom>
      <diagonal/>
    </border>
    <border>
      <left/>
      <right style="thick">
        <color indexed="64"/>
      </right>
      <top style="thin">
        <color indexed="64"/>
      </top>
      <bottom/>
      <diagonal/>
    </border>
    <border>
      <left style="thick">
        <color theme="4"/>
      </left>
      <right/>
      <top/>
      <bottom style="dashed">
        <color auto="1"/>
      </bottom>
      <diagonal/>
    </border>
    <border>
      <left/>
      <right style="mediumDashed">
        <color theme="5"/>
      </right>
      <top/>
      <bottom/>
      <diagonal/>
    </border>
    <border>
      <left style="thick">
        <color indexed="64"/>
      </left>
      <right/>
      <top style="medium">
        <color auto="1"/>
      </top>
      <bottom/>
      <diagonal/>
    </border>
    <border>
      <left/>
      <right/>
      <top style="medium">
        <color rgb="FFFF0000"/>
      </top>
      <bottom/>
      <diagonal/>
    </border>
    <border>
      <left style="medium">
        <color theme="5"/>
      </left>
      <right style="medium">
        <color theme="5"/>
      </right>
      <top style="medium">
        <color theme="5"/>
      </top>
      <bottom style="medium">
        <color theme="5"/>
      </bottom>
      <diagonal/>
    </border>
    <border>
      <left style="thin">
        <color theme="1"/>
      </left>
      <right style="thin">
        <color theme="1"/>
      </right>
      <top/>
      <bottom style="thin">
        <color theme="1"/>
      </bottom>
      <diagonal/>
    </border>
    <border>
      <left style="thin">
        <color indexed="64"/>
      </left>
      <right style="thin">
        <color indexed="64"/>
      </right>
      <top style="medium">
        <color indexed="64"/>
      </top>
      <bottom style="thick">
        <color indexed="64"/>
      </bottom>
      <diagonal/>
    </border>
    <border>
      <left style="thick">
        <color indexed="64"/>
      </left>
      <right/>
      <top/>
      <bottom style="thick">
        <color indexed="64"/>
      </bottom>
      <diagonal/>
    </border>
    <border>
      <left style="thin">
        <color indexed="64"/>
      </left>
      <right style="thin">
        <color indexed="64"/>
      </right>
      <top style="thick">
        <color theme="5"/>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n">
        <color indexed="64"/>
      </bottom>
      <diagonal/>
    </border>
  </borders>
  <cellStyleXfs count="6">
    <xf numFmtId="0" fontId="0" fillId="0" borderId="0">
      <alignment vertical="center"/>
    </xf>
    <xf numFmtId="38" fontId="1" fillId="0" borderId="0" applyFont="0" applyFill="0" applyBorder="0" applyAlignment="0" applyProtection="0">
      <alignment vertical="center"/>
    </xf>
    <xf numFmtId="0" fontId="24" fillId="0" borderId="0"/>
    <xf numFmtId="9" fontId="24" fillId="0" borderId="0" applyFont="0" applyFill="0" applyBorder="0" applyAlignment="0" applyProtection="0">
      <alignment vertical="center"/>
    </xf>
    <xf numFmtId="38" fontId="24" fillId="0" borderId="0" applyFont="0" applyFill="0" applyBorder="0" applyAlignment="0" applyProtection="0">
      <alignment vertical="center"/>
    </xf>
    <xf numFmtId="38" fontId="1" fillId="0" borderId="0" applyFont="0" applyFill="0" applyBorder="0" applyAlignment="0" applyProtection="0">
      <alignment vertical="center"/>
    </xf>
  </cellStyleXfs>
  <cellXfs count="543">
    <xf numFmtId="0" fontId="0" fillId="0" borderId="0" xfId="0">
      <alignment vertical="center"/>
    </xf>
    <xf numFmtId="0" fontId="3" fillId="0" borderId="0" xfId="0" applyFont="1" applyAlignment="1">
      <alignment horizontal="center" vertical="center"/>
    </xf>
    <xf numFmtId="0" fontId="0" fillId="0" borderId="0" xfId="0" applyAlignment="1">
      <alignment horizontal="left" vertical="center"/>
    </xf>
    <xf numFmtId="0" fontId="10" fillId="0" borderId="0" xfId="0" applyFont="1">
      <alignment vertical="center"/>
    </xf>
    <xf numFmtId="0" fontId="9" fillId="0" borderId="0" xfId="0" applyFont="1" applyAlignment="1">
      <alignment horizontal="center" vertical="center"/>
    </xf>
    <xf numFmtId="0" fontId="15" fillId="0" borderId="0" xfId="0" applyFont="1">
      <alignment vertical="center"/>
    </xf>
    <xf numFmtId="0" fontId="20" fillId="0" borderId="0" xfId="0" applyFont="1">
      <alignment vertical="center"/>
    </xf>
    <xf numFmtId="0" fontId="15" fillId="0" borderId="0" xfId="0" applyFont="1" applyAlignment="1">
      <alignment vertical="center" wrapText="1"/>
    </xf>
    <xf numFmtId="177" fontId="15" fillId="0" borderId="0" xfId="0" applyNumberFormat="1" applyFont="1">
      <alignment vertical="center"/>
    </xf>
    <xf numFmtId="177" fontId="0" fillId="0" borderId="0" xfId="0" applyNumberFormat="1">
      <alignment vertical="center"/>
    </xf>
    <xf numFmtId="38" fontId="10" fillId="0" borderId="0" xfId="1" applyFont="1" applyBorder="1">
      <alignment vertical="center"/>
    </xf>
    <xf numFmtId="0" fontId="21" fillId="0" borderId="0" xfId="0" applyFont="1">
      <alignment vertical="center"/>
    </xf>
    <xf numFmtId="0" fontId="10" fillId="0" borderId="0" xfId="0" applyFont="1" applyAlignment="1">
      <alignment horizontal="right" vertical="center"/>
    </xf>
    <xf numFmtId="0" fontId="10" fillId="0" borderId="0" xfId="0" applyFont="1" applyAlignment="1">
      <alignment horizontal="left" vertical="center"/>
    </xf>
    <xf numFmtId="178" fontId="10" fillId="0" borderId="0" xfId="0" applyNumberFormat="1" applyFont="1" applyAlignment="1">
      <alignment horizontal="right" vertical="center"/>
    </xf>
    <xf numFmtId="179" fontId="10" fillId="0" borderId="0" xfId="0" applyNumberFormat="1" applyFont="1">
      <alignment vertical="center"/>
    </xf>
    <xf numFmtId="38" fontId="10" fillId="0" borderId="0" xfId="1" applyFont="1" applyFill="1" applyBorder="1">
      <alignment vertical="center"/>
    </xf>
    <xf numFmtId="0" fontId="10" fillId="0" borderId="0" xfId="0" applyFont="1" applyAlignment="1">
      <alignment horizontal="right" vertical="center" wrapText="1"/>
    </xf>
    <xf numFmtId="177" fontId="10" fillId="0" borderId="0" xfId="1" applyNumberFormat="1" applyFont="1" applyFill="1" applyBorder="1">
      <alignment vertical="center"/>
    </xf>
    <xf numFmtId="38" fontId="15" fillId="0" borderId="0" xfId="1" applyFont="1" applyFill="1" applyBorder="1">
      <alignment vertical="center"/>
    </xf>
    <xf numFmtId="38" fontId="0" fillId="0" borderId="0" xfId="0" applyNumberFormat="1" applyAlignment="1">
      <alignment horizontal="center" vertical="center"/>
    </xf>
    <xf numFmtId="177" fontId="6" fillId="0" borderId="0" xfId="0" applyNumberFormat="1" applyFont="1">
      <alignment vertical="center"/>
    </xf>
    <xf numFmtId="38" fontId="0" fillId="0" borderId="0" xfId="0" applyNumberFormat="1">
      <alignment vertical="center"/>
    </xf>
    <xf numFmtId="38" fontId="15" fillId="0" borderId="0" xfId="0" applyNumberFormat="1" applyFont="1" applyAlignment="1">
      <alignment horizontal="center" vertical="center"/>
    </xf>
    <xf numFmtId="180" fontId="10" fillId="0" borderId="0" xfId="0" applyNumberFormat="1" applyFont="1">
      <alignment vertical="center"/>
    </xf>
    <xf numFmtId="177" fontId="0" fillId="0" borderId="0" xfId="0" applyNumberFormat="1" applyAlignment="1">
      <alignment horizontal="left" vertical="center"/>
    </xf>
    <xf numFmtId="38" fontId="0" fillId="0" borderId="0" xfId="0" applyNumberFormat="1" applyAlignment="1">
      <alignment horizontal="left" vertical="center"/>
    </xf>
    <xf numFmtId="177" fontId="6" fillId="0" borderId="0" xfId="0" applyNumberFormat="1" applyFont="1" applyAlignment="1">
      <alignment horizontal="left" vertical="center"/>
    </xf>
    <xf numFmtId="0" fontId="14" fillId="0" borderId="0" xfId="0" applyFont="1">
      <alignment vertical="center"/>
    </xf>
    <xf numFmtId="0" fontId="23" fillId="0" borderId="0" xfId="0" applyFont="1" applyAlignment="1">
      <alignment vertical="center" shrinkToFit="1"/>
    </xf>
    <xf numFmtId="0" fontId="5" fillId="0" borderId="0" xfId="0" applyFont="1">
      <alignment vertical="center"/>
    </xf>
    <xf numFmtId="0" fontId="25" fillId="0" borderId="0" xfId="2" applyFont="1"/>
    <xf numFmtId="0" fontId="20" fillId="0" borderId="0" xfId="0" applyFont="1" applyAlignment="1">
      <alignment vertical="center" shrinkToFit="1"/>
    </xf>
    <xf numFmtId="177" fontId="8" fillId="0" borderId="3" xfId="0" applyNumberFormat="1" applyFont="1" applyBorder="1" applyAlignment="1">
      <alignment horizontal="center" vertical="center" shrinkToFit="1"/>
    </xf>
    <xf numFmtId="177" fontId="8" fillId="0" borderId="0" xfId="0" applyNumberFormat="1" applyFont="1" applyAlignment="1">
      <alignment vertical="center" shrinkToFit="1"/>
    </xf>
    <xf numFmtId="177" fontId="8" fillId="5" borderId="57" xfId="0" applyNumberFormat="1" applyFont="1" applyFill="1" applyBorder="1">
      <alignment vertical="center"/>
    </xf>
    <xf numFmtId="38" fontId="8" fillId="5" borderId="59" xfId="0" applyNumberFormat="1" applyFont="1" applyFill="1" applyBorder="1" applyAlignment="1">
      <alignment horizontal="center" vertical="center"/>
    </xf>
    <xf numFmtId="38" fontId="8" fillId="5" borderId="26" xfId="0" applyNumberFormat="1" applyFont="1" applyFill="1" applyBorder="1" applyAlignment="1">
      <alignment horizontal="center" vertical="center"/>
    </xf>
    <xf numFmtId="0" fontId="31" fillId="0" borderId="0" xfId="0" applyFont="1" applyAlignment="1">
      <alignment vertical="center" wrapText="1"/>
    </xf>
    <xf numFmtId="0" fontId="0" fillId="0" borderId="68" xfId="0" applyBorder="1">
      <alignment vertical="center"/>
    </xf>
    <xf numFmtId="0" fontId="34" fillId="0" borderId="0" xfId="0" applyFont="1" applyAlignment="1">
      <alignment horizontal="right" vertical="center"/>
    </xf>
    <xf numFmtId="0" fontId="34" fillId="0" borderId="0" xfId="0" applyFont="1">
      <alignment vertical="center"/>
    </xf>
    <xf numFmtId="0" fontId="20" fillId="0" borderId="0" xfId="0" applyFont="1" applyAlignment="1">
      <alignment horizontal="right" vertical="center"/>
    </xf>
    <xf numFmtId="0" fontId="32" fillId="0" borderId="0" xfId="0" applyFont="1">
      <alignment vertical="center"/>
    </xf>
    <xf numFmtId="0" fontId="36" fillId="0" borderId="0" xfId="0" applyFont="1">
      <alignment vertical="center"/>
    </xf>
    <xf numFmtId="0" fontId="0" fillId="0" borderId="66" xfId="0" applyBorder="1" applyAlignment="1">
      <alignment horizontal="left" vertical="center"/>
    </xf>
    <xf numFmtId="0" fontId="0" fillId="0" borderId="66" xfId="0" applyBorder="1">
      <alignment vertical="center"/>
    </xf>
    <xf numFmtId="0" fontId="7" fillId="0" borderId="68" xfId="0" applyFont="1" applyBorder="1">
      <alignment vertical="center"/>
    </xf>
    <xf numFmtId="0" fontId="7" fillId="0" borderId="70" xfId="0" applyFont="1" applyBorder="1">
      <alignment vertical="center"/>
    </xf>
    <xf numFmtId="0" fontId="8" fillId="0" borderId="0" xfId="0" applyFont="1" applyAlignment="1">
      <alignment horizontal="right" vertical="center"/>
    </xf>
    <xf numFmtId="38" fontId="8" fillId="0" borderId="73" xfId="0" applyNumberFormat="1" applyFont="1" applyBorder="1" applyAlignment="1">
      <alignment horizontal="center" vertical="center"/>
    </xf>
    <xf numFmtId="177" fontId="8" fillId="0" borderId="73" xfId="0" applyNumberFormat="1" applyFont="1" applyBorder="1">
      <alignment vertical="center"/>
    </xf>
    <xf numFmtId="0" fontId="29" fillId="2" borderId="0" xfId="0" applyFont="1" applyFill="1" applyAlignment="1">
      <alignment horizontal="left" vertical="top" wrapText="1" indent="1"/>
    </xf>
    <xf numFmtId="0" fontId="29" fillId="2" borderId="0" xfId="0" applyFont="1" applyFill="1" applyAlignment="1">
      <alignment horizontal="left" vertical="top" indent="1"/>
    </xf>
    <xf numFmtId="0" fontId="9" fillId="0" borderId="20" xfId="0" applyFont="1" applyBorder="1" applyAlignment="1">
      <alignment vertical="center" shrinkToFit="1"/>
    </xf>
    <xf numFmtId="0" fontId="9" fillId="0" borderId="0" xfId="0" applyFont="1" applyAlignment="1">
      <alignment vertical="center" shrinkToFit="1"/>
    </xf>
    <xf numFmtId="0" fontId="0" fillId="2" borderId="0" xfId="0" applyFill="1">
      <alignment vertical="center"/>
    </xf>
    <xf numFmtId="0" fontId="35" fillId="0" borderId="0" xfId="0" applyFont="1" applyAlignment="1">
      <alignment horizontal="center" vertical="center"/>
    </xf>
    <xf numFmtId="0" fontId="33" fillId="0" borderId="0" xfId="0" applyFont="1" applyAlignment="1">
      <alignment horizontal="center" vertical="center"/>
    </xf>
    <xf numFmtId="0" fontId="37" fillId="0" borderId="0" xfId="0" applyFont="1" applyAlignment="1">
      <alignment horizontal="center" vertical="center"/>
    </xf>
    <xf numFmtId="0" fontId="29" fillId="0" borderId="67" xfId="0" applyFont="1" applyBorder="1" applyAlignment="1">
      <alignment horizontal="left" vertical="top" indent="1"/>
    </xf>
    <xf numFmtId="0" fontId="29" fillId="0" borderId="69" xfId="0" applyFont="1" applyBorder="1" applyAlignment="1">
      <alignment horizontal="left" vertical="top" indent="1"/>
    </xf>
    <xf numFmtId="0" fontId="8" fillId="0" borderId="0" xfId="0" applyFont="1" applyAlignment="1">
      <alignment vertical="center" shrinkToFit="1"/>
    </xf>
    <xf numFmtId="0" fontId="44" fillId="0" borderId="71" xfId="0" applyFont="1" applyBorder="1" applyAlignment="1">
      <alignment horizontal="right" vertical="center"/>
    </xf>
    <xf numFmtId="0" fontId="45" fillId="0" borderId="1" xfId="0" applyFont="1" applyBorder="1" applyAlignment="1">
      <alignment horizontal="center" vertical="center"/>
    </xf>
    <xf numFmtId="0" fontId="38" fillId="0" borderId="0" xfId="0" applyFont="1" applyAlignment="1">
      <alignment vertical="center" wrapText="1"/>
    </xf>
    <xf numFmtId="0" fontId="6" fillId="0" borderId="0" xfId="0" applyFont="1">
      <alignment vertical="center"/>
    </xf>
    <xf numFmtId="0" fontId="39" fillId="0" borderId="65" xfId="0" applyFont="1" applyBorder="1">
      <alignment vertical="center"/>
    </xf>
    <xf numFmtId="2" fontId="6" fillId="0" borderId="64" xfId="0" applyNumberFormat="1" applyFont="1" applyBorder="1" applyAlignment="1">
      <alignment horizontal="right" vertical="center"/>
    </xf>
    <xf numFmtId="2" fontId="6" fillId="6" borderId="64" xfId="0" applyNumberFormat="1" applyFont="1" applyFill="1" applyBorder="1" applyAlignment="1">
      <alignment horizontal="right" vertical="center"/>
    </xf>
    <xf numFmtId="0" fontId="29" fillId="0" borderId="66" xfId="0" applyFont="1" applyBorder="1" applyAlignment="1">
      <alignment horizontal="left" vertical="top" indent="1"/>
    </xf>
    <xf numFmtId="0" fontId="29" fillId="0" borderId="0" xfId="0" applyFont="1" applyAlignment="1">
      <alignment horizontal="left" vertical="top" indent="1"/>
    </xf>
    <xf numFmtId="0" fontId="6" fillId="0" borderId="86" xfId="0" applyFont="1" applyBorder="1">
      <alignment vertical="center"/>
    </xf>
    <xf numFmtId="0" fontId="29" fillId="0" borderId="71" xfId="0" applyFont="1" applyBorder="1" applyAlignment="1">
      <alignment horizontal="left" vertical="top" indent="1"/>
    </xf>
    <xf numFmtId="0" fontId="29" fillId="0" borderId="82" xfId="0" applyFont="1" applyBorder="1" applyAlignment="1">
      <alignment horizontal="left" vertical="top" indent="1"/>
    </xf>
    <xf numFmtId="0" fontId="6" fillId="0" borderId="55" xfId="0" applyFont="1" applyBorder="1">
      <alignment vertical="center"/>
    </xf>
    <xf numFmtId="0" fontId="29" fillId="2" borderId="77" xfId="0" applyFont="1" applyFill="1" applyBorder="1" applyAlignment="1">
      <alignment horizontal="left" vertical="top" wrapText="1" indent="1"/>
    </xf>
    <xf numFmtId="0" fontId="7" fillId="2" borderId="77" xfId="0" applyFont="1" applyFill="1" applyBorder="1">
      <alignment vertical="center"/>
    </xf>
    <xf numFmtId="0" fontId="44" fillId="2" borderId="77" xfId="0" applyFont="1" applyFill="1" applyBorder="1" applyAlignment="1">
      <alignment horizontal="right" vertical="center"/>
    </xf>
    <xf numFmtId="0" fontId="45" fillId="2" borderId="77" xfId="0" applyFont="1" applyFill="1" applyBorder="1" applyAlignment="1">
      <alignment horizontal="center" vertical="center"/>
    </xf>
    <xf numFmtId="0" fontId="44" fillId="2" borderId="77" xfId="0" applyFont="1" applyFill="1" applyBorder="1">
      <alignment vertical="center"/>
    </xf>
    <xf numFmtId="0" fontId="0" fillId="2" borderId="77" xfId="0" applyFill="1" applyBorder="1">
      <alignment vertical="center"/>
    </xf>
    <xf numFmtId="0" fontId="6" fillId="2" borderId="77" xfId="0" applyFont="1" applyFill="1" applyBorder="1" applyAlignment="1">
      <alignment horizontal="left" vertical="center"/>
    </xf>
    <xf numFmtId="0" fontId="8" fillId="2" borderId="77" xfId="0" applyFont="1" applyFill="1" applyBorder="1" applyAlignment="1">
      <alignment horizontal="right" vertical="center"/>
    </xf>
    <xf numFmtId="0" fontId="6" fillId="2" borderId="77" xfId="0" applyFont="1" applyFill="1" applyBorder="1">
      <alignment vertical="center"/>
    </xf>
    <xf numFmtId="0" fontId="29" fillId="2" borderId="77" xfId="0" applyFont="1" applyFill="1" applyBorder="1" applyAlignment="1">
      <alignment horizontal="left" vertical="top" indent="1"/>
    </xf>
    <xf numFmtId="0" fontId="44" fillId="0" borderId="0" xfId="0" applyFont="1">
      <alignment vertical="center"/>
    </xf>
    <xf numFmtId="0" fontId="51" fillId="0" borderId="87" xfId="0" applyFont="1" applyBorder="1" applyAlignment="1">
      <alignment horizontal="center" vertical="center" wrapText="1"/>
    </xf>
    <xf numFmtId="2" fontId="6" fillId="2" borderId="77" xfId="0" applyNumberFormat="1" applyFont="1" applyFill="1" applyBorder="1" applyAlignment="1">
      <alignment horizontal="right" vertical="center"/>
    </xf>
    <xf numFmtId="0" fontId="7" fillId="0" borderId="90" xfId="0" applyFont="1" applyBorder="1">
      <alignment vertical="center"/>
    </xf>
    <xf numFmtId="0" fontId="44" fillId="0" borderId="90" xfId="0" applyFont="1" applyBorder="1" applyAlignment="1">
      <alignment horizontal="right" vertical="center"/>
    </xf>
    <xf numFmtId="0" fontId="45" fillId="0" borderId="90" xfId="0" applyFont="1" applyBorder="1" applyAlignment="1">
      <alignment horizontal="center" vertical="center"/>
    </xf>
    <xf numFmtId="0" fontId="44" fillId="0" borderId="90" xfId="0" applyFont="1" applyBorder="1">
      <alignment vertical="center"/>
    </xf>
    <xf numFmtId="0" fontId="0" fillId="0" borderId="90" xfId="0" applyBorder="1">
      <alignment vertical="center"/>
    </xf>
    <xf numFmtId="0" fontId="6" fillId="0" borderId="90" xfId="0" applyFont="1" applyBorder="1" applyAlignment="1">
      <alignment horizontal="left" vertical="center"/>
    </xf>
    <xf numFmtId="0" fontId="8" fillId="0" borderId="90" xfId="0" applyFont="1" applyBorder="1" applyAlignment="1">
      <alignment horizontal="right" vertical="center"/>
    </xf>
    <xf numFmtId="183" fontId="6" fillId="0" borderId="90" xfId="0" applyNumberFormat="1" applyFont="1" applyBorder="1" applyAlignment="1">
      <alignment horizontal="center" vertical="center"/>
    </xf>
    <xf numFmtId="0" fontId="6" fillId="0" borderId="90" xfId="0" applyFont="1" applyBorder="1">
      <alignment vertical="center"/>
    </xf>
    <xf numFmtId="0" fontId="29" fillId="0" borderId="90" xfId="0" applyFont="1" applyBorder="1" applyAlignment="1">
      <alignment horizontal="left" vertical="top" indent="1"/>
    </xf>
    <xf numFmtId="0" fontId="29" fillId="0" borderId="90" xfId="0" applyFont="1" applyBorder="1" applyAlignment="1">
      <alignment horizontal="left" vertical="top" wrapText="1" indent="1"/>
    </xf>
    <xf numFmtId="0" fontId="52" fillId="0" borderId="97" xfId="0" applyFont="1" applyBorder="1" applyAlignment="1">
      <alignment vertical="top" wrapText="1"/>
    </xf>
    <xf numFmtId="0" fontId="5" fillId="0" borderId="0" xfId="0" applyFont="1" applyAlignment="1">
      <alignment horizontal="center" vertical="center"/>
    </xf>
    <xf numFmtId="0" fontId="23" fillId="2" borderId="0" xfId="0" applyFont="1" applyFill="1">
      <alignment vertical="center"/>
    </xf>
    <xf numFmtId="0" fontId="0" fillId="2" borderId="0" xfId="0" applyFill="1" applyAlignment="1">
      <alignment horizontal="right" vertical="center"/>
    </xf>
    <xf numFmtId="0" fontId="56" fillId="0" borderId="0" xfId="0" applyFont="1" applyAlignment="1">
      <alignment horizontal="right" vertical="center"/>
    </xf>
    <xf numFmtId="0" fontId="56" fillId="0" borderId="71" xfId="0" applyFont="1" applyBorder="1" applyAlignment="1">
      <alignment horizontal="right" vertical="center"/>
    </xf>
    <xf numFmtId="0" fontId="10" fillId="9" borderId="22" xfId="0" applyFont="1" applyFill="1" applyBorder="1" applyAlignment="1">
      <alignment horizontal="center" vertical="center" wrapText="1"/>
    </xf>
    <xf numFmtId="0" fontId="29" fillId="2" borderId="0" xfId="0" applyFont="1" applyFill="1" applyAlignment="1">
      <alignment horizontal="left" vertical="top"/>
    </xf>
    <xf numFmtId="0" fontId="61" fillId="0" borderId="71" xfId="0" applyFont="1" applyBorder="1">
      <alignment vertical="center"/>
    </xf>
    <xf numFmtId="0" fontId="62" fillId="0" borderId="71" xfId="0" applyFont="1" applyBorder="1">
      <alignment vertical="center"/>
    </xf>
    <xf numFmtId="0" fontId="14" fillId="0" borderId="106" xfId="0" applyFont="1" applyBorder="1" applyAlignment="1">
      <alignment horizontal="center" vertical="center"/>
    </xf>
    <xf numFmtId="0" fontId="17" fillId="0" borderId="11" xfId="0" applyFont="1" applyBorder="1" applyAlignment="1">
      <alignment horizontal="center" vertical="center" wrapText="1"/>
    </xf>
    <xf numFmtId="0" fontId="0" fillId="0" borderId="20" xfId="0" applyBorder="1">
      <alignment vertical="center"/>
    </xf>
    <xf numFmtId="0" fontId="0" fillId="0" borderId="20" xfId="0" applyBorder="1" applyAlignment="1">
      <alignment horizontal="left" vertical="center"/>
    </xf>
    <xf numFmtId="0" fontId="43" fillId="0" borderId="11" xfId="0" applyFont="1" applyBorder="1" applyAlignment="1">
      <alignment horizontal="center" vertical="center" wrapText="1"/>
    </xf>
    <xf numFmtId="0" fontId="43" fillId="6" borderId="38" xfId="0" applyFont="1" applyFill="1" applyBorder="1" applyAlignment="1">
      <alignment horizontal="center" vertical="center" wrapText="1"/>
    </xf>
    <xf numFmtId="0" fontId="43" fillId="9" borderId="11" xfId="0" applyFont="1" applyFill="1" applyBorder="1" applyAlignment="1">
      <alignment horizontal="center" vertical="center" wrapText="1"/>
    </xf>
    <xf numFmtId="0" fontId="43" fillId="3" borderId="60" xfId="0" applyFont="1" applyFill="1" applyBorder="1" applyAlignment="1">
      <alignment horizontal="center" vertical="center" wrapText="1"/>
    </xf>
    <xf numFmtId="0" fontId="43" fillId="4" borderId="15" xfId="0" applyFont="1" applyFill="1" applyBorder="1" applyAlignment="1">
      <alignment horizontal="center" vertical="center" wrapText="1"/>
    </xf>
    <xf numFmtId="0" fontId="43" fillId="5" borderId="26" xfId="0" applyFont="1" applyFill="1" applyBorder="1" applyAlignment="1">
      <alignment horizontal="center" vertical="center" wrapText="1"/>
    </xf>
    <xf numFmtId="0" fontId="5" fillId="0" borderId="0" xfId="0" applyFont="1" applyAlignment="1">
      <alignment horizontal="right" vertical="center"/>
    </xf>
    <xf numFmtId="0" fontId="13" fillId="0" borderId="0" xfId="0" applyFont="1">
      <alignment vertical="center"/>
    </xf>
    <xf numFmtId="0" fontId="13" fillId="0" borderId="20" xfId="0" applyFont="1" applyBorder="1">
      <alignment vertical="center"/>
    </xf>
    <xf numFmtId="183" fontId="6" fillId="0" borderId="0" xfId="0" applyNumberFormat="1" applyFont="1">
      <alignment vertical="center"/>
    </xf>
    <xf numFmtId="0" fontId="6" fillId="0" borderId="0" xfId="0" applyFont="1" applyAlignment="1">
      <alignment vertical="center" wrapText="1"/>
    </xf>
    <xf numFmtId="0" fontId="8" fillId="0" borderId="0" xfId="0" applyFont="1">
      <alignment vertical="center"/>
    </xf>
    <xf numFmtId="183" fontId="6" fillId="0" borderId="0" xfId="0" applyNumberFormat="1" applyFont="1" applyAlignment="1">
      <alignment vertical="center" shrinkToFit="1"/>
    </xf>
    <xf numFmtId="0" fontId="43" fillId="0" borderId="25" xfId="0" applyFont="1" applyBorder="1" applyAlignment="1">
      <alignment horizontal="center" vertical="center" wrapText="1"/>
    </xf>
    <xf numFmtId="0" fontId="10" fillId="0" borderId="0" xfId="0" applyFont="1" applyAlignment="1">
      <alignment horizontal="center" vertical="center"/>
    </xf>
    <xf numFmtId="0" fontId="10" fillId="0" borderId="108" xfId="0" applyFont="1" applyBorder="1" applyAlignment="1">
      <alignment horizontal="center" vertical="center"/>
    </xf>
    <xf numFmtId="0" fontId="10" fillId="0" borderId="108" xfId="0" applyFont="1" applyBorder="1">
      <alignment vertical="center"/>
    </xf>
    <xf numFmtId="38" fontId="10" fillId="0" borderId="31" xfId="0" applyNumberFormat="1" applyFont="1" applyBorder="1">
      <alignment vertical="center"/>
    </xf>
    <xf numFmtId="181" fontId="19" fillId="0" borderId="113" xfId="0" applyNumberFormat="1" applyFont="1" applyBorder="1">
      <alignment vertical="center"/>
    </xf>
    <xf numFmtId="0" fontId="43" fillId="0" borderId="26" xfId="0" applyFont="1" applyBorder="1" applyAlignment="1">
      <alignment horizontal="center" vertical="center" wrapText="1"/>
    </xf>
    <xf numFmtId="0" fontId="10" fillId="0" borderId="108" xfId="0" applyFont="1" applyBorder="1" applyAlignment="1">
      <alignment horizontal="right" vertical="center"/>
    </xf>
    <xf numFmtId="0" fontId="16" fillId="0" borderId="0" xfId="0" applyFont="1">
      <alignment vertical="center"/>
    </xf>
    <xf numFmtId="0" fontId="16" fillId="0" borderId="46" xfId="0" quotePrefix="1" applyFont="1" applyBorder="1" applyAlignment="1" applyProtection="1">
      <alignment vertical="center" shrinkToFit="1"/>
      <protection locked="0"/>
    </xf>
    <xf numFmtId="0" fontId="16" fillId="0" borderId="47" xfId="0" applyFont="1" applyBorder="1" applyAlignment="1" applyProtection="1">
      <alignment horizontal="left" vertical="center" shrinkToFit="1"/>
      <protection locked="0"/>
    </xf>
    <xf numFmtId="179" fontId="16" fillId="0" borderId="89" xfId="0" applyNumberFormat="1" applyFont="1" applyBorder="1" applyAlignment="1" applyProtection="1">
      <alignment vertical="center" shrinkToFit="1"/>
      <protection locked="0"/>
    </xf>
    <xf numFmtId="38" fontId="16" fillId="0" borderId="47" xfId="1" applyFont="1" applyBorder="1" applyAlignment="1" applyProtection="1">
      <alignment vertical="center" shrinkToFit="1"/>
      <protection locked="0"/>
    </xf>
    <xf numFmtId="38" fontId="16" fillId="0" borderId="48" xfId="1" applyFont="1" applyBorder="1" applyAlignment="1" applyProtection="1">
      <alignment vertical="center" shrinkToFit="1"/>
      <protection locked="0"/>
    </xf>
    <xf numFmtId="38" fontId="16" fillId="0" borderId="2" xfId="1" applyFont="1" applyBorder="1" applyAlignment="1">
      <alignment vertical="center" shrinkToFit="1"/>
    </xf>
    <xf numFmtId="38" fontId="16" fillId="0" borderId="46" xfId="1" applyFont="1" applyFill="1" applyBorder="1" applyAlignment="1" applyProtection="1">
      <alignment vertical="center" shrinkToFit="1"/>
      <protection locked="0"/>
    </xf>
    <xf numFmtId="177" fontId="16" fillId="0" borderId="29" xfId="1" applyNumberFormat="1" applyFont="1" applyBorder="1" applyAlignment="1">
      <alignment vertical="center" shrinkToFit="1"/>
    </xf>
    <xf numFmtId="182" fontId="6" fillId="0" borderId="28" xfId="1" applyNumberFormat="1" applyFont="1" applyBorder="1" applyAlignment="1">
      <alignment vertical="center" shrinkToFit="1"/>
    </xf>
    <xf numFmtId="182" fontId="6" fillId="0" borderId="1" xfId="1" applyNumberFormat="1" applyFont="1" applyBorder="1" applyAlignment="1">
      <alignment vertical="center" shrinkToFit="1"/>
    </xf>
    <xf numFmtId="182" fontId="6" fillId="0" borderId="29" xfId="0" applyNumberFormat="1" applyFont="1" applyBorder="1" applyAlignment="1">
      <alignment vertical="center" shrinkToFit="1"/>
    </xf>
    <xf numFmtId="0" fontId="16" fillId="0" borderId="49" xfId="0" applyFont="1" applyBorder="1" applyAlignment="1" applyProtection="1">
      <alignment vertical="center" shrinkToFit="1"/>
      <protection locked="0"/>
    </xf>
    <xf numFmtId="0" fontId="16" fillId="0" borderId="1" xfId="0" applyFont="1" applyBorder="1" applyAlignment="1" applyProtection="1">
      <alignment horizontal="left" vertical="center" shrinkToFit="1"/>
      <protection locked="0"/>
    </xf>
    <xf numFmtId="178" fontId="16" fillId="0" borderId="1" xfId="0" applyNumberFormat="1" applyFont="1" applyBorder="1" applyAlignment="1" applyProtection="1">
      <alignment vertical="center" shrinkToFit="1"/>
      <protection locked="0"/>
    </xf>
    <xf numFmtId="179" fontId="16" fillId="0" borderId="2" xfId="0" applyNumberFormat="1" applyFont="1" applyBorder="1" applyAlignment="1" applyProtection="1">
      <alignment vertical="center" shrinkToFit="1"/>
      <protection locked="0"/>
    </xf>
    <xf numFmtId="38" fontId="16" fillId="0" borderId="1" xfId="1" applyFont="1" applyBorder="1" applyAlignment="1" applyProtection="1">
      <alignment vertical="center" shrinkToFit="1"/>
      <protection locked="0"/>
    </xf>
    <xf numFmtId="38" fontId="16" fillId="0" borderId="50" xfId="1" applyFont="1" applyBorder="1" applyAlignment="1" applyProtection="1">
      <alignment vertical="center" shrinkToFit="1"/>
      <protection locked="0"/>
    </xf>
    <xf numFmtId="38" fontId="16" fillId="0" borderId="49" xfId="1" applyFont="1" applyFill="1" applyBorder="1" applyAlignment="1" applyProtection="1">
      <alignment vertical="center" shrinkToFit="1"/>
      <protection locked="0"/>
    </xf>
    <xf numFmtId="38" fontId="16" fillId="0" borderId="54" xfId="1" applyFont="1" applyBorder="1" applyAlignment="1" applyProtection="1">
      <alignment vertical="center" shrinkToFit="1"/>
      <protection locked="0"/>
    </xf>
    <xf numFmtId="0" fontId="16" fillId="0" borderId="111" xfId="0" applyFont="1" applyBorder="1" applyAlignment="1" applyProtection="1">
      <alignment vertical="center" shrinkToFit="1"/>
      <protection locked="0"/>
    </xf>
    <xf numFmtId="0" fontId="16" fillId="0" borderId="4" xfId="0" applyFont="1" applyBorder="1" applyAlignment="1" applyProtection="1">
      <alignment horizontal="left" vertical="center" shrinkToFit="1"/>
      <protection locked="0"/>
    </xf>
    <xf numFmtId="179" fontId="16" fillId="0" borderId="22" xfId="0" applyNumberFormat="1" applyFont="1" applyBorder="1" applyAlignment="1" applyProtection="1">
      <alignment vertical="center" shrinkToFit="1"/>
      <protection locked="0"/>
    </xf>
    <xf numFmtId="38" fontId="16" fillId="0" borderId="4" xfId="1" applyFont="1" applyBorder="1" applyAlignment="1" applyProtection="1">
      <alignment vertical="center" shrinkToFit="1"/>
      <protection locked="0"/>
    </xf>
    <xf numFmtId="38" fontId="16" fillId="0" borderId="112" xfId="1" applyFont="1" applyBorder="1" applyAlignment="1" applyProtection="1">
      <alignment vertical="center" shrinkToFit="1"/>
      <protection locked="0"/>
    </xf>
    <xf numFmtId="38" fontId="16" fillId="0" borderId="22" xfId="1" applyFont="1" applyBorder="1" applyAlignment="1">
      <alignment vertical="center" shrinkToFit="1"/>
    </xf>
    <xf numFmtId="177" fontId="16" fillId="0" borderId="30" xfId="1" applyNumberFormat="1" applyFont="1" applyBorder="1" applyAlignment="1">
      <alignment vertical="center" shrinkToFit="1"/>
    </xf>
    <xf numFmtId="38" fontId="16" fillId="0" borderId="51" xfId="1" applyFont="1" applyFill="1" applyBorder="1" applyAlignment="1" applyProtection="1">
      <alignment vertical="center" shrinkToFit="1"/>
      <protection locked="0"/>
    </xf>
    <xf numFmtId="0" fontId="0" fillId="2" borderId="114" xfId="0" applyFill="1" applyBorder="1" applyAlignment="1">
      <alignment horizontal="center" vertical="center"/>
    </xf>
    <xf numFmtId="0" fontId="23" fillId="2" borderId="0" xfId="0" applyFont="1" applyFill="1" applyAlignment="1">
      <alignment vertical="center" shrinkToFit="1"/>
    </xf>
    <xf numFmtId="0" fontId="9" fillId="0" borderId="0" xfId="0" applyFont="1" applyAlignment="1">
      <alignment vertical="top" wrapText="1"/>
    </xf>
    <xf numFmtId="38" fontId="16" fillId="0" borderId="25" xfId="1" applyFont="1" applyBorder="1" applyAlignment="1" applyProtection="1">
      <alignment vertical="center" shrinkToFit="1"/>
      <protection locked="0"/>
    </xf>
    <xf numFmtId="0" fontId="6" fillId="0" borderId="71" xfId="0" applyFont="1" applyBorder="1">
      <alignment vertical="center"/>
    </xf>
    <xf numFmtId="0" fontId="43" fillId="6" borderId="15" xfId="0" applyFont="1" applyFill="1" applyBorder="1" applyAlignment="1">
      <alignment horizontal="center" vertical="center" wrapText="1"/>
    </xf>
    <xf numFmtId="38" fontId="16" fillId="0" borderId="124" xfId="1" applyFont="1" applyBorder="1" applyAlignment="1">
      <alignment vertical="center" shrinkToFit="1"/>
    </xf>
    <xf numFmtId="0" fontId="43" fillId="6" borderId="25" xfId="0" applyFont="1" applyFill="1" applyBorder="1" applyAlignment="1">
      <alignment horizontal="center" vertical="center" wrapText="1"/>
    </xf>
    <xf numFmtId="0" fontId="43" fillId="0" borderId="15" xfId="0" applyFont="1" applyBorder="1" applyAlignment="1">
      <alignment horizontal="center" vertical="center" wrapText="1"/>
    </xf>
    <xf numFmtId="0" fontId="45" fillId="0" borderId="0" xfId="0" applyFont="1">
      <alignment vertical="center"/>
    </xf>
    <xf numFmtId="182" fontId="6" fillId="0" borderId="80" xfId="1" applyNumberFormat="1" applyFont="1" applyBorder="1" applyAlignment="1">
      <alignment vertical="center" shrinkToFit="1"/>
    </xf>
    <xf numFmtId="182" fontId="6" fillId="0" borderId="35" xfId="1" applyNumberFormat="1" applyFont="1" applyBorder="1" applyAlignment="1">
      <alignment vertical="center" shrinkToFit="1"/>
    </xf>
    <xf numFmtId="182" fontId="6" fillId="0" borderId="81" xfId="0" applyNumberFormat="1" applyFont="1" applyBorder="1" applyAlignment="1">
      <alignment vertical="center" shrinkToFit="1"/>
    </xf>
    <xf numFmtId="0" fontId="14" fillId="2" borderId="0" xfId="0" applyFont="1" applyFill="1" applyAlignment="1">
      <alignment vertical="center" shrinkToFit="1"/>
    </xf>
    <xf numFmtId="0" fontId="10" fillId="0" borderId="130" xfId="0" applyFont="1" applyBorder="1" applyAlignment="1">
      <alignment vertical="center" shrinkToFit="1"/>
    </xf>
    <xf numFmtId="0" fontId="10" fillId="0" borderId="0" xfId="0" applyFont="1" applyAlignment="1">
      <alignment vertical="center" shrinkToFit="1"/>
    </xf>
    <xf numFmtId="0" fontId="16" fillId="0" borderId="1" xfId="0" quotePrefix="1" applyFont="1" applyBorder="1" applyAlignment="1" applyProtection="1">
      <alignment vertical="center" shrinkToFit="1"/>
      <protection locked="0"/>
    </xf>
    <xf numFmtId="38" fontId="16" fillId="0" borderId="20" xfId="1" applyFont="1" applyBorder="1" applyAlignment="1" applyProtection="1">
      <alignment vertical="center" shrinkToFit="1"/>
      <protection locked="0"/>
    </xf>
    <xf numFmtId="0" fontId="16" fillId="0" borderId="1" xfId="0" applyFont="1" applyBorder="1" applyAlignment="1" applyProtection="1">
      <alignment vertical="center" shrinkToFit="1"/>
      <protection locked="0"/>
    </xf>
    <xf numFmtId="38" fontId="16" fillId="0" borderId="15" xfId="1" applyFont="1" applyBorder="1" applyAlignment="1" applyProtection="1">
      <alignment vertical="center" shrinkToFit="1"/>
      <protection locked="0"/>
    </xf>
    <xf numFmtId="38" fontId="16" fillId="0" borderId="3" xfId="1" applyFont="1" applyBorder="1" applyAlignment="1" applyProtection="1">
      <alignment vertical="center" shrinkToFit="1"/>
      <protection locked="0"/>
    </xf>
    <xf numFmtId="180" fontId="20" fillId="0" borderId="131" xfId="0" applyNumberFormat="1" applyFont="1" applyBorder="1">
      <alignment vertical="center"/>
    </xf>
    <xf numFmtId="180" fontId="20" fillId="0" borderId="125" xfId="1" applyNumberFormat="1" applyFont="1" applyBorder="1" applyAlignment="1">
      <alignment vertical="center" shrinkToFit="1"/>
    </xf>
    <xf numFmtId="180" fontId="20" fillId="0" borderId="108" xfId="0" applyNumberFormat="1" applyFont="1" applyBorder="1">
      <alignment vertical="center"/>
    </xf>
    <xf numFmtId="0" fontId="0" fillId="0" borderId="0" xfId="0" applyAlignment="1">
      <alignment horizontal="center" vertical="center"/>
    </xf>
    <xf numFmtId="0" fontId="6" fillId="0" borderId="0" xfId="0"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horizontal="left" vertical="center"/>
    </xf>
    <xf numFmtId="183" fontId="6" fillId="0" borderId="0" xfId="0" applyNumberFormat="1" applyFont="1" applyAlignment="1">
      <alignment horizontal="center" vertical="center"/>
    </xf>
    <xf numFmtId="0" fontId="6" fillId="0" borderId="0" xfId="0" applyFont="1" applyAlignment="1">
      <alignment horizontal="center" vertical="center"/>
    </xf>
    <xf numFmtId="0" fontId="15" fillId="0" borderId="3" xfId="0" applyFont="1" applyBorder="1" applyAlignment="1">
      <alignment horizontal="center" vertical="center" wrapText="1"/>
    </xf>
    <xf numFmtId="0" fontId="10" fillId="6" borderId="22" xfId="0" applyFont="1" applyFill="1" applyBorder="1" applyAlignment="1">
      <alignment horizontal="center" vertical="center" wrapText="1"/>
    </xf>
    <xf numFmtId="178" fontId="16" fillId="0" borderId="134" xfId="0" applyNumberFormat="1" applyFont="1" applyBorder="1" applyAlignment="1" applyProtection="1">
      <alignment vertical="center" shrinkToFit="1"/>
      <protection locked="0"/>
    </xf>
    <xf numFmtId="178" fontId="16" fillId="0" borderId="135" xfId="0" applyNumberFormat="1" applyFont="1" applyBorder="1" applyAlignment="1" applyProtection="1">
      <alignment vertical="center" shrinkToFit="1"/>
      <protection locked="0"/>
    </xf>
    <xf numFmtId="178" fontId="16" fillId="0" borderId="136" xfId="0" applyNumberFormat="1" applyFont="1" applyBorder="1" applyAlignment="1" applyProtection="1">
      <alignment vertical="center" shrinkToFit="1"/>
      <protection locked="0"/>
    </xf>
    <xf numFmtId="0" fontId="79" fillId="0" borderId="0" xfId="2" applyFont="1"/>
    <xf numFmtId="38" fontId="80" fillId="0" borderId="0" xfId="5" applyFont="1" applyFill="1" applyAlignment="1">
      <alignment horizontal="center" vertical="center"/>
    </xf>
    <xf numFmtId="38" fontId="80" fillId="0" borderId="0" xfId="5" applyFont="1" applyFill="1" applyAlignment="1">
      <alignment horizontal="right" vertical="center"/>
    </xf>
    <xf numFmtId="0" fontId="79" fillId="0" borderId="0" xfId="2" applyFont="1" applyAlignment="1">
      <alignment vertical="center"/>
    </xf>
    <xf numFmtId="0" fontId="79" fillId="0" borderId="0" xfId="2" applyFont="1" applyAlignment="1">
      <alignment horizontal="center"/>
    </xf>
    <xf numFmtId="0" fontId="81" fillId="0" borderId="0" xfId="2" applyFont="1" applyAlignment="1">
      <alignment horizontal="right"/>
    </xf>
    <xf numFmtId="0" fontId="79" fillId="0" borderId="0" xfId="2" applyFont="1" applyAlignment="1">
      <alignment horizontal="right"/>
    </xf>
    <xf numFmtId="0" fontId="79" fillId="0" borderId="0" xfId="2" applyFont="1" applyAlignment="1">
      <alignment wrapText="1"/>
    </xf>
    <xf numFmtId="0" fontId="79" fillId="0" borderId="0" xfId="2" applyFont="1" applyAlignment="1">
      <alignment horizontal="center" vertical="center"/>
    </xf>
    <xf numFmtId="0" fontId="79" fillId="0" borderId="0" xfId="2" applyFont="1" applyAlignment="1">
      <alignment vertical="center" wrapText="1"/>
    </xf>
    <xf numFmtId="2" fontId="79" fillId="0" borderId="0" xfId="3" applyNumberFormat="1" applyFont="1" applyFill="1" applyBorder="1" applyAlignment="1">
      <alignment horizontal="center" vertical="center"/>
    </xf>
    <xf numFmtId="0" fontId="79" fillId="0" borderId="2" xfId="2" applyFont="1" applyBorder="1" applyAlignment="1">
      <alignment horizontal="center"/>
    </xf>
    <xf numFmtId="0" fontId="79" fillId="7" borderId="5" xfId="2" applyFont="1" applyFill="1" applyBorder="1"/>
    <xf numFmtId="0" fontId="79" fillId="0" borderId="3" xfId="2" applyFont="1" applyBorder="1" applyAlignment="1">
      <alignment horizontal="center"/>
    </xf>
    <xf numFmtId="0" fontId="84" fillId="0" borderId="20" xfId="2" applyFont="1" applyBorder="1"/>
    <xf numFmtId="0" fontId="79" fillId="0" borderId="20" xfId="2" applyFont="1" applyBorder="1"/>
    <xf numFmtId="0" fontId="84" fillId="0" borderId="0" xfId="2" applyFont="1" applyAlignment="1">
      <alignment horizontal="right" vertical="center"/>
    </xf>
    <xf numFmtId="0" fontId="84" fillId="0" borderId="20" xfId="2" applyFont="1" applyBorder="1" applyAlignment="1">
      <alignment horizontal="right"/>
    </xf>
    <xf numFmtId="38" fontId="79" fillId="0" borderId="0" xfId="4" applyFont="1" applyFill="1" applyBorder="1" applyAlignment="1">
      <alignment vertical="center"/>
    </xf>
    <xf numFmtId="0" fontId="79" fillId="0" borderId="0" xfId="2" applyFont="1" applyAlignment="1">
      <alignment vertical="center" shrinkToFit="1"/>
    </xf>
    <xf numFmtId="0" fontId="79" fillId="0" borderId="0" xfId="2" applyFont="1" applyAlignment="1">
      <alignment vertical="top"/>
    </xf>
    <xf numFmtId="38" fontId="16" fillId="0" borderId="25" xfId="1" applyFont="1" applyBorder="1" applyAlignment="1" applyProtection="1">
      <alignment vertical="center" shrinkToFit="1"/>
    </xf>
    <xf numFmtId="38" fontId="16" fillId="0" borderId="2" xfId="1" applyFont="1" applyBorder="1" applyAlignment="1" applyProtection="1">
      <alignment vertical="center" shrinkToFit="1"/>
    </xf>
    <xf numFmtId="38" fontId="16" fillId="0" borderId="49" xfId="1" applyFont="1" applyBorder="1" applyAlignment="1" applyProtection="1">
      <alignment vertical="center" shrinkToFit="1"/>
    </xf>
    <xf numFmtId="38" fontId="16" fillId="0" borderId="124" xfId="1" applyFont="1" applyBorder="1" applyAlignment="1" applyProtection="1">
      <alignment vertical="center" shrinkToFit="1"/>
    </xf>
    <xf numFmtId="177" fontId="16" fillId="0" borderId="29" xfId="1" applyNumberFormat="1" applyFont="1" applyBorder="1" applyAlignment="1" applyProtection="1">
      <alignment vertical="center" shrinkToFit="1"/>
    </xf>
    <xf numFmtId="182" fontId="6" fillId="0" borderId="28" xfId="1" applyNumberFormat="1" applyFont="1" applyBorder="1" applyAlignment="1" applyProtection="1">
      <alignment vertical="center" shrinkToFit="1"/>
    </xf>
    <xf numFmtId="182" fontId="6" fillId="0" borderId="1" xfId="1" applyNumberFormat="1" applyFont="1" applyBorder="1" applyAlignment="1" applyProtection="1">
      <alignment vertical="center" shrinkToFit="1"/>
    </xf>
    <xf numFmtId="38" fontId="16" fillId="0" borderId="22" xfId="1" applyFont="1" applyBorder="1" applyAlignment="1" applyProtection="1">
      <alignment vertical="center" shrinkToFit="1"/>
    </xf>
    <xf numFmtId="177" fontId="16" fillId="0" borderId="30" xfId="1" applyNumberFormat="1" applyFont="1" applyBorder="1" applyAlignment="1" applyProtection="1">
      <alignment vertical="center" shrinkToFit="1"/>
    </xf>
    <xf numFmtId="182" fontId="6" fillId="0" borderId="80" xfId="1" applyNumberFormat="1" applyFont="1" applyBorder="1" applyAlignment="1" applyProtection="1">
      <alignment vertical="center" shrinkToFit="1"/>
    </xf>
    <xf numFmtId="182" fontId="6" fillId="0" borderId="35" xfId="1" applyNumberFormat="1" applyFont="1" applyBorder="1" applyAlignment="1" applyProtection="1">
      <alignment vertical="center" shrinkToFit="1"/>
    </xf>
    <xf numFmtId="180" fontId="20" fillId="0" borderId="125" xfId="1" applyNumberFormat="1" applyFont="1" applyBorder="1" applyAlignment="1" applyProtection="1">
      <alignment vertical="center" shrinkToFit="1"/>
    </xf>
    <xf numFmtId="38" fontId="10" fillId="0" borderId="0" xfId="1" applyFont="1" applyBorder="1" applyProtection="1">
      <alignment vertical="center"/>
    </xf>
    <xf numFmtId="0" fontId="35" fillId="0" borderId="114" xfId="0" applyFont="1" applyBorder="1" applyAlignment="1" applyProtection="1">
      <alignment horizontal="center" vertical="center"/>
      <protection locked="0"/>
    </xf>
    <xf numFmtId="0" fontId="33" fillId="0" borderId="114" xfId="0" applyFont="1" applyBorder="1" applyAlignment="1" applyProtection="1">
      <alignment horizontal="center" vertical="center"/>
      <protection locked="0"/>
    </xf>
    <xf numFmtId="0" fontId="57" fillId="0" borderId="114" xfId="0" applyFont="1" applyBorder="1" applyAlignment="1" applyProtection="1">
      <alignment horizontal="center" vertical="center"/>
      <protection locked="0"/>
    </xf>
    <xf numFmtId="0" fontId="37" fillId="0" borderId="114" xfId="0" applyFont="1" applyBorder="1" applyAlignment="1" applyProtection="1">
      <alignment horizontal="center" vertical="center"/>
      <protection locked="0"/>
    </xf>
    <xf numFmtId="0" fontId="0" fillId="0" borderId="45" xfId="0" applyBorder="1">
      <alignment vertical="center"/>
    </xf>
    <xf numFmtId="0" fontId="27" fillId="2" borderId="0" xfId="0" applyFont="1" applyFill="1" applyAlignment="1">
      <alignment horizontal="left" vertical="center"/>
    </xf>
    <xf numFmtId="0" fontId="26" fillId="2" borderId="0" xfId="0" applyFont="1" applyFill="1" applyAlignment="1">
      <alignment horizontal="left" vertical="center"/>
    </xf>
    <xf numFmtId="0" fontId="23" fillId="2" borderId="0" xfId="0" applyFont="1" applyFill="1" applyAlignment="1">
      <alignment horizontal="left" vertical="center"/>
    </xf>
    <xf numFmtId="0" fontId="12" fillId="2" borderId="0" xfId="0" applyFont="1" applyFill="1" applyAlignment="1">
      <alignment horizontal="left" vertical="center"/>
    </xf>
    <xf numFmtId="0" fontId="4" fillId="0" borderId="45" xfId="0" applyFont="1" applyBorder="1" applyAlignment="1">
      <alignment horizontal="center" vertical="center"/>
    </xf>
    <xf numFmtId="0" fontId="23" fillId="0" borderId="83" xfId="0" applyFont="1" applyBorder="1" applyAlignment="1">
      <alignment horizontal="left" vertical="center"/>
    </xf>
    <xf numFmtId="0" fontId="23" fillId="0" borderId="84" xfId="0" applyFont="1" applyBorder="1" applyAlignment="1">
      <alignment horizontal="left" vertical="center"/>
    </xf>
    <xf numFmtId="0" fontId="12" fillId="0" borderId="83" xfId="0" applyFont="1" applyBorder="1" applyAlignment="1">
      <alignment horizontal="left" vertical="center"/>
    </xf>
    <xf numFmtId="0" fontId="0" fillId="0" borderId="3" xfId="0" applyBorder="1" applyAlignment="1">
      <alignment horizontal="left" vertical="center"/>
    </xf>
    <xf numFmtId="0" fontId="12" fillId="0" borderId="3" xfId="0" applyFont="1" applyBorder="1" applyAlignment="1">
      <alignment horizontal="left" vertical="center"/>
    </xf>
    <xf numFmtId="176" fontId="6" fillId="2" borderId="0" xfId="0" applyNumberFormat="1" applyFont="1" applyFill="1" applyAlignment="1">
      <alignment horizontal="center" vertical="center"/>
    </xf>
    <xf numFmtId="0" fontId="23" fillId="0" borderId="92" xfId="0" applyFont="1" applyBorder="1" applyAlignment="1">
      <alignment horizontal="left" vertical="center"/>
    </xf>
    <xf numFmtId="0" fontId="23" fillId="0" borderId="93" xfId="0" applyFont="1" applyBorder="1" applyAlignment="1">
      <alignment horizontal="left" vertical="center"/>
    </xf>
    <xf numFmtId="0" fontId="0" fillId="0" borderId="36" xfId="0" applyBorder="1">
      <alignment vertical="center"/>
    </xf>
    <xf numFmtId="0" fontId="0" fillId="0" borderId="8" xfId="0" applyBorder="1">
      <alignment vertical="center"/>
    </xf>
    <xf numFmtId="0" fontId="7" fillId="0" borderId="0" xfId="0" applyFont="1">
      <alignment vertical="center"/>
    </xf>
    <xf numFmtId="0" fontId="9" fillId="0" borderId="13" xfId="0" applyFont="1" applyBorder="1">
      <alignment vertical="center"/>
    </xf>
    <xf numFmtId="0" fontId="9" fillId="0" borderId="0" xfId="0" applyFont="1">
      <alignment vertical="center"/>
    </xf>
    <xf numFmtId="0" fontId="46" fillId="0" borderId="0" xfId="0" applyFont="1" applyAlignment="1">
      <alignment horizontal="center" vertical="center" wrapText="1"/>
    </xf>
    <xf numFmtId="0" fontId="16" fillId="0" borderId="45" xfId="0" applyFont="1" applyBorder="1" applyAlignment="1">
      <alignment horizontal="left" vertical="top" wrapText="1"/>
    </xf>
    <xf numFmtId="0" fontId="10" fillId="0" borderId="13" xfId="0" applyFont="1" applyBorder="1">
      <alignment vertical="center"/>
    </xf>
    <xf numFmtId="177" fontId="15" fillId="5" borderId="6" xfId="0" applyNumberFormat="1" applyFont="1" applyFill="1" applyBorder="1">
      <alignment vertical="center"/>
    </xf>
    <xf numFmtId="0" fontId="36" fillId="0" borderId="0" xfId="0" applyFont="1" applyAlignment="1">
      <alignment horizontal="right" vertical="center"/>
    </xf>
    <xf numFmtId="38" fontId="15" fillId="5" borderId="12" xfId="0" applyNumberFormat="1" applyFont="1" applyFill="1" applyBorder="1" applyAlignment="1">
      <alignment horizontal="center" vertical="center"/>
    </xf>
    <xf numFmtId="0" fontId="38" fillId="0" borderId="0" xfId="0" applyFont="1">
      <alignment vertical="center"/>
    </xf>
    <xf numFmtId="38" fontId="15" fillId="5" borderId="16" xfId="0" applyNumberFormat="1" applyFont="1" applyFill="1" applyBorder="1" applyAlignment="1">
      <alignment horizontal="center" vertical="center"/>
    </xf>
    <xf numFmtId="0" fontId="20" fillId="0" borderId="45" xfId="0" applyFont="1" applyBorder="1" applyAlignment="1">
      <alignment vertical="center" shrinkToFit="1"/>
    </xf>
    <xf numFmtId="0" fontId="20" fillId="0" borderId="13" xfId="0" applyFont="1" applyBorder="1" applyAlignment="1">
      <alignment vertical="center" shrinkToFit="1"/>
    </xf>
    <xf numFmtId="0" fontId="10" fillId="0" borderId="0" xfId="0" applyFont="1" applyAlignment="1">
      <alignment vertical="center" wrapText="1"/>
    </xf>
    <xf numFmtId="0" fontId="15" fillId="0" borderId="28" xfId="0" applyFont="1" applyBorder="1" applyAlignment="1">
      <alignment horizontal="center" vertical="center" wrapText="1"/>
    </xf>
    <xf numFmtId="0" fontId="20" fillId="0" borderId="45" xfId="0" applyFont="1" applyBorder="1" applyAlignment="1">
      <alignment horizontal="center" vertical="center" shrinkToFit="1"/>
    </xf>
    <xf numFmtId="177" fontId="20" fillId="0" borderId="45" xfId="0" applyNumberFormat="1" applyFont="1" applyBorder="1" applyAlignment="1">
      <alignment vertical="center" shrinkToFit="1"/>
    </xf>
    <xf numFmtId="0" fontId="76" fillId="0" borderId="11" xfId="0" applyFont="1" applyBorder="1" applyAlignment="1">
      <alignment horizontal="center" vertical="center" wrapText="1"/>
    </xf>
    <xf numFmtId="0" fontId="15" fillId="0" borderId="91" xfId="0" applyFont="1" applyBorder="1" applyAlignment="1">
      <alignment horizontal="center" vertical="center" wrapText="1"/>
    </xf>
    <xf numFmtId="0" fontId="15" fillId="6" borderId="96" xfId="0" applyFont="1" applyFill="1" applyBorder="1" applyAlignment="1">
      <alignment horizontal="center" vertical="center" wrapText="1"/>
    </xf>
    <xf numFmtId="0" fontId="15" fillId="9" borderId="96" xfId="0" applyFont="1" applyFill="1" applyBorder="1" applyAlignment="1">
      <alignment horizontal="center" vertical="center" wrapText="1"/>
    </xf>
    <xf numFmtId="0" fontId="15" fillId="6" borderId="15" xfId="0" applyFont="1" applyFill="1" applyBorder="1" applyAlignment="1">
      <alignment horizontal="center" vertical="center" wrapText="1"/>
    </xf>
    <xf numFmtId="0" fontId="15" fillId="0" borderId="15" xfId="0" applyFont="1" applyBorder="1" applyAlignment="1">
      <alignment horizontal="center" vertical="center" wrapText="1"/>
    </xf>
    <xf numFmtId="0" fontId="77" fillId="0" borderId="123" xfId="0" applyFont="1" applyBorder="1" applyAlignment="1">
      <alignment horizontal="center" vertical="center" wrapText="1"/>
    </xf>
    <xf numFmtId="0" fontId="77" fillId="9" borderId="11" xfId="0" applyFont="1" applyFill="1" applyBorder="1" applyAlignment="1">
      <alignment horizontal="center" vertical="center" wrapText="1"/>
    </xf>
    <xf numFmtId="0" fontId="77" fillId="6" borderId="25" xfId="0" applyFont="1" applyFill="1" applyBorder="1" applyAlignment="1">
      <alignment horizontal="center" vertical="center" wrapText="1"/>
    </xf>
    <xf numFmtId="0" fontId="77" fillId="0" borderId="25" xfId="0" applyFont="1" applyBorder="1" applyAlignment="1">
      <alignment horizontal="center" vertical="center" wrapText="1"/>
    </xf>
    <xf numFmtId="0" fontId="77" fillId="0" borderId="26" xfId="0" applyFont="1" applyBorder="1" applyAlignment="1">
      <alignment horizontal="center" vertical="center" wrapText="1"/>
    </xf>
    <xf numFmtId="0" fontId="15" fillId="3" borderId="60" xfId="0" applyFont="1" applyFill="1" applyBorder="1" applyAlignment="1">
      <alignment horizontal="center" vertical="center" wrapText="1"/>
    </xf>
    <xf numFmtId="0" fontId="77" fillId="4" borderId="15" xfId="0" applyFont="1" applyFill="1" applyBorder="1" applyAlignment="1">
      <alignment horizontal="center" vertical="center" wrapText="1"/>
    </xf>
    <xf numFmtId="0" fontId="77" fillId="5" borderId="26" xfId="0" applyFont="1" applyFill="1" applyBorder="1" applyAlignment="1">
      <alignment horizontal="center" vertical="center" wrapText="1"/>
    </xf>
    <xf numFmtId="0" fontId="20" fillId="0" borderId="46" xfId="0" quotePrefix="1" applyFont="1" applyBorder="1" applyAlignment="1">
      <alignment vertical="center" shrinkToFit="1"/>
    </xf>
    <xf numFmtId="0" fontId="20" fillId="0" borderId="47" xfId="0" applyFont="1" applyBorder="1" applyAlignment="1">
      <alignment horizontal="left" vertical="center" shrinkToFit="1"/>
    </xf>
    <xf numFmtId="178" fontId="20" fillId="0" borderId="47" xfId="0" applyNumberFormat="1" applyFont="1" applyBorder="1" applyAlignment="1">
      <alignment vertical="center" shrinkToFit="1"/>
    </xf>
    <xf numFmtId="179" fontId="20" fillId="0" borderId="89" xfId="0" applyNumberFormat="1" applyFont="1" applyBorder="1" applyAlignment="1">
      <alignment vertical="center" shrinkToFit="1"/>
    </xf>
    <xf numFmtId="38" fontId="20" fillId="0" borderId="47" xfId="1" applyFont="1" applyBorder="1" applyAlignment="1" applyProtection="1">
      <alignment vertical="center" shrinkToFit="1"/>
    </xf>
    <xf numFmtId="38" fontId="20" fillId="0" borderId="48" xfId="1" applyFont="1" applyBorder="1" applyAlignment="1" applyProtection="1">
      <alignment vertical="center" shrinkToFit="1"/>
    </xf>
    <xf numFmtId="38" fontId="20" fillId="0" borderId="27" xfId="1" applyFont="1" applyBorder="1" applyAlignment="1" applyProtection="1">
      <alignment horizontal="right" vertical="center" shrinkToFit="1"/>
    </xf>
    <xf numFmtId="38" fontId="20" fillId="0" borderId="2" xfId="1" applyFont="1" applyBorder="1" applyAlignment="1" applyProtection="1">
      <alignment vertical="center" shrinkToFit="1"/>
    </xf>
    <xf numFmtId="38" fontId="20" fillId="0" borderId="46" xfId="1" applyFont="1" applyFill="1" applyBorder="1" applyAlignment="1" applyProtection="1">
      <alignment vertical="center" shrinkToFit="1"/>
    </xf>
    <xf numFmtId="177" fontId="20" fillId="0" borderId="29" xfId="1" applyNumberFormat="1" applyFont="1" applyBorder="1" applyAlignment="1" applyProtection="1">
      <alignment vertical="center" shrinkToFit="1"/>
    </xf>
    <xf numFmtId="182" fontId="8" fillId="0" borderId="28" xfId="1" applyNumberFormat="1" applyFont="1" applyBorder="1" applyAlignment="1" applyProtection="1">
      <alignment vertical="center" shrinkToFit="1"/>
    </xf>
    <xf numFmtId="182" fontId="8" fillId="0" borderId="1" xfId="1" applyNumberFormat="1" applyFont="1" applyBorder="1" applyAlignment="1" applyProtection="1">
      <alignment vertical="center" shrinkToFit="1"/>
    </xf>
    <xf numFmtId="182" fontId="8" fillId="0" borderId="29" xfId="0" applyNumberFormat="1" applyFont="1" applyBorder="1" applyAlignment="1">
      <alignment vertical="center" shrinkToFit="1"/>
    </xf>
    <xf numFmtId="0" fontId="20" fillId="0" borderId="49" xfId="0" applyFont="1" applyBorder="1" applyAlignment="1">
      <alignment vertical="center" shrinkToFit="1"/>
    </xf>
    <xf numFmtId="0" fontId="20" fillId="0" borderId="1" xfId="0" applyFont="1" applyBorder="1" applyAlignment="1">
      <alignment horizontal="left" vertical="center" shrinkToFit="1"/>
    </xf>
    <xf numFmtId="178" fontId="20" fillId="0" borderId="1" xfId="0" applyNumberFormat="1" applyFont="1" applyBorder="1" applyAlignment="1">
      <alignment vertical="center" shrinkToFit="1"/>
    </xf>
    <xf numFmtId="179" fontId="20" fillId="0" borderId="2" xfId="0" applyNumberFormat="1" applyFont="1" applyBorder="1" applyAlignment="1">
      <alignment vertical="center" shrinkToFit="1"/>
    </xf>
    <xf numFmtId="38" fontId="20" fillId="0" borderId="1" xfId="1" applyFont="1" applyBorder="1" applyAlignment="1" applyProtection="1">
      <alignment vertical="center" shrinkToFit="1"/>
    </xf>
    <xf numFmtId="38" fontId="20" fillId="0" borderId="50" xfId="1" applyFont="1" applyBorder="1" applyAlignment="1" applyProtection="1">
      <alignment vertical="center" shrinkToFit="1"/>
    </xf>
    <xf numFmtId="38" fontId="20" fillId="0" borderId="49" xfId="1" applyFont="1" applyFill="1" applyBorder="1" applyAlignment="1" applyProtection="1">
      <alignment vertical="center" shrinkToFit="1"/>
    </xf>
    <xf numFmtId="179" fontId="20" fillId="6" borderId="2" xfId="0" applyNumberFormat="1" applyFont="1" applyFill="1" applyBorder="1" applyAlignment="1">
      <alignment vertical="center" shrinkToFit="1"/>
    </xf>
    <xf numFmtId="38" fontId="20" fillId="6" borderId="27" xfId="1" applyFont="1" applyFill="1" applyBorder="1" applyAlignment="1" applyProtection="1">
      <alignment horizontal="right" vertical="center" shrinkToFit="1"/>
    </xf>
    <xf numFmtId="38" fontId="20" fillId="0" borderId="54" xfId="1" applyFont="1" applyBorder="1" applyAlignment="1" applyProtection="1">
      <alignment vertical="center" shrinkToFit="1"/>
    </xf>
    <xf numFmtId="38" fontId="20" fillId="6" borderId="3" xfId="1" applyFont="1" applyFill="1" applyBorder="1" applyAlignment="1" applyProtection="1">
      <alignment horizontal="right" vertical="center" shrinkToFit="1"/>
    </xf>
    <xf numFmtId="182" fontId="8" fillId="11" borderId="28" xfId="1" applyNumberFormat="1" applyFont="1" applyFill="1" applyBorder="1" applyAlignment="1" applyProtection="1">
      <alignment vertical="center" shrinkToFit="1"/>
    </xf>
    <xf numFmtId="182" fontId="8" fillId="0" borderId="1" xfId="1" applyNumberFormat="1" applyFont="1" applyFill="1" applyBorder="1" applyAlignment="1" applyProtection="1">
      <alignment vertical="center" shrinkToFit="1"/>
    </xf>
    <xf numFmtId="0" fontId="20" fillId="0" borderId="51" xfId="0" applyFont="1" applyBorder="1" applyAlignment="1">
      <alignment vertical="center" shrinkToFit="1"/>
    </xf>
    <xf numFmtId="0" fontId="20" fillId="0" borderId="52" xfId="0" applyFont="1" applyBorder="1" applyAlignment="1">
      <alignment horizontal="left" vertical="center" shrinkToFit="1"/>
    </xf>
    <xf numFmtId="178" fontId="20" fillId="0" borderId="52" xfId="0" applyNumberFormat="1" applyFont="1" applyBorder="1" applyAlignment="1">
      <alignment vertical="center" shrinkToFit="1"/>
    </xf>
    <xf numFmtId="179" fontId="20" fillId="0" borderId="88" xfId="0" applyNumberFormat="1" applyFont="1" applyBorder="1" applyAlignment="1">
      <alignment vertical="center" shrinkToFit="1"/>
    </xf>
    <xf numFmtId="38" fontId="20" fillId="0" borderId="52" xfId="1" applyFont="1" applyBorder="1" applyAlignment="1" applyProtection="1">
      <alignment vertical="center" shrinkToFit="1"/>
    </xf>
    <xf numFmtId="38" fontId="20" fillId="0" borderId="53" xfId="1" applyFont="1" applyBorder="1" applyAlignment="1" applyProtection="1">
      <alignment vertical="center" shrinkToFit="1"/>
    </xf>
    <xf numFmtId="38" fontId="20" fillId="0" borderId="95" xfId="1" applyFont="1" applyBorder="1" applyAlignment="1" applyProtection="1">
      <alignment horizontal="right" vertical="center" shrinkToFit="1"/>
    </xf>
    <xf numFmtId="38" fontId="20" fillId="0" borderId="37" xfId="1" applyFont="1" applyBorder="1" applyAlignment="1" applyProtection="1">
      <alignment vertical="center" shrinkToFit="1"/>
    </xf>
    <xf numFmtId="38" fontId="20" fillId="0" borderId="51" xfId="1" applyFont="1" applyFill="1" applyBorder="1" applyAlignment="1" applyProtection="1">
      <alignment vertical="center" shrinkToFit="1"/>
    </xf>
    <xf numFmtId="177" fontId="20" fillId="0" borderId="81" xfId="1" applyNumberFormat="1" applyFont="1" applyBorder="1" applyAlignment="1" applyProtection="1">
      <alignment vertical="center" shrinkToFit="1"/>
    </xf>
    <xf numFmtId="182" fontId="8" fillId="0" borderId="80" xfId="1" applyNumberFormat="1" applyFont="1" applyBorder="1" applyAlignment="1" applyProtection="1">
      <alignment vertical="center" shrinkToFit="1"/>
    </xf>
    <xf numFmtId="182" fontId="8" fillId="0" borderId="35" xfId="1" applyNumberFormat="1" applyFont="1" applyBorder="1" applyAlignment="1" applyProtection="1">
      <alignment vertical="center" shrinkToFit="1"/>
    </xf>
    <xf numFmtId="182" fontId="8" fillId="0" borderId="81" xfId="0" applyNumberFormat="1" applyFont="1" applyBorder="1" applyAlignment="1">
      <alignment vertical="center" shrinkToFit="1"/>
    </xf>
    <xf numFmtId="177" fontId="8" fillId="0" borderId="95" xfId="0" applyNumberFormat="1" applyFont="1" applyBorder="1" applyAlignment="1">
      <alignment horizontal="center" vertical="center" shrinkToFit="1"/>
    </xf>
    <xf numFmtId="180" fontId="10" fillId="0" borderId="15" xfId="0" applyNumberFormat="1" applyFont="1" applyBorder="1">
      <alignment vertical="center"/>
    </xf>
    <xf numFmtId="0" fontId="10" fillId="0" borderId="38" xfId="0" applyFont="1" applyBorder="1" applyAlignment="1">
      <alignment horizontal="center" vertical="center"/>
    </xf>
    <xf numFmtId="38" fontId="10" fillId="0" borderId="0" xfId="0" applyNumberFormat="1" applyFont="1">
      <alignment vertical="center"/>
    </xf>
    <xf numFmtId="38" fontId="10" fillId="0" borderId="40" xfId="0" applyNumberFormat="1" applyFont="1" applyBorder="1">
      <alignment vertical="center"/>
    </xf>
    <xf numFmtId="181" fontId="19" fillId="0" borderId="128" xfId="0" applyNumberFormat="1" applyFont="1" applyBorder="1">
      <alignment vertical="center"/>
    </xf>
    <xf numFmtId="177" fontId="0" fillId="0" borderId="45" xfId="0" applyNumberFormat="1" applyBorder="1">
      <alignment vertical="center"/>
    </xf>
    <xf numFmtId="0" fontId="0" fillId="0" borderId="13" xfId="0" applyBorder="1">
      <alignment vertical="center"/>
    </xf>
    <xf numFmtId="0" fontId="14" fillId="0" borderId="106" xfId="0" applyFont="1" applyBorder="1" applyAlignment="1" applyProtection="1">
      <alignment horizontal="center" vertical="center"/>
      <protection locked="0"/>
    </xf>
    <xf numFmtId="184" fontId="8" fillId="3" borderId="33" xfId="0" applyNumberFormat="1" applyFont="1" applyFill="1" applyBorder="1">
      <alignment vertical="center"/>
    </xf>
    <xf numFmtId="184" fontId="8" fillId="4" borderId="24" xfId="0" applyNumberFormat="1" applyFont="1" applyFill="1" applyBorder="1">
      <alignment vertical="center"/>
    </xf>
    <xf numFmtId="184" fontId="8" fillId="5" borderId="34" xfId="0" applyNumberFormat="1" applyFont="1" applyFill="1" applyBorder="1">
      <alignment vertical="center"/>
    </xf>
    <xf numFmtId="40" fontId="8" fillId="0" borderId="78" xfId="1" applyNumberFormat="1" applyFont="1" applyBorder="1">
      <alignment vertical="center"/>
    </xf>
    <xf numFmtId="40" fontId="8" fillId="0" borderId="23" xfId="1" applyNumberFormat="1" applyFont="1" applyBorder="1">
      <alignment vertical="center"/>
    </xf>
    <xf numFmtId="40" fontId="8" fillId="0" borderId="79" xfId="0" applyNumberFormat="1" applyFont="1" applyBorder="1">
      <alignment vertical="center"/>
    </xf>
    <xf numFmtId="40" fontId="8" fillId="0" borderId="75" xfId="0" applyNumberFormat="1" applyFont="1" applyBorder="1">
      <alignment vertical="center"/>
    </xf>
    <xf numFmtId="40" fontId="8" fillId="0" borderId="35" xfId="0" applyNumberFormat="1" applyFont="1" applyBorder="1">
      <alignment vertical="center"/>
    </xf>
    <xf numFmtId="40" fontId="8" fillId="0" borderId="76" xfId="0" applyNumberFormat="1" applyFont="1" applyBorder="1">
      <alignment vertical="center"/>
    </xf>
    <xf numFmtId="184" fontId="8" fillId="3" borderId="17" xfId="0" applyNumberFormat="1" applyFont="1" applyFill="1" applyBorder="1">
      <alignment vertical="center"/>
    </xf>
    <xf numFmtId="184" fontId="8" fillId="4" borderId="18" xfId="0" applyNumberFormat="1" applyFont="1" applyFill="1" applyBorder="1">
      <alignment vertical="center"/>
    </xf>
    <xf numFmtId="184" fontId="8" fillId="5" borderId="19" xfId="0" applyNumberFormat="1" applyFont="1" applyFill="1" applyBorder="1">
      <alignment vertical="center"/>
    </xf>
    <xf numFmtId="40" fontId="8" fillId="0" borderId="78" xfId="1" applyNumberFormat="1" applyFont="1" applyBorder="1" applyProtection="1">
      <alignment vertical="center"/>
    </xf>
    <xf numFmtId="40" fontId="8" fillId="0" borderId="23" xfId="1" applyNumberFormat="1" applyFont="1" applyBorder="1" applyProtection="1">
      <alignment vertical="center"/>
    </xf>
    <xf numFmtId="40" fontId="8" fillId="0" borderId="133" xfId="1" applyNumberFormat="1" applyFont="1" applyBorder="1" applyProtection="1">
      <alignment vertical="center"/>
    </xf>
    <xf numFmtId="40" fontId="8" fillId="0" borderId="132" xfId="1" applyNumberFormat="1" applyFont="1" applyBorder="1" applyProtection="1">
      <alignment vertical="center"/>
    </xf>
    <xf numFmtId="0" fontId="79" fillId="0" borderId="0" xfId="2" applyFont="1" applyAlignment="1">
      <alignment vertical="center" wrapText="1"/>
    </xf>
    <xf numFmtId="0" fontId="79" fillId="0" borderId="0" xfId="2" applyFont="1" applyAlignment="1">
      <alignment horizontal="left" vertical="center" wrapText="1"/>
    </xf>
    <xf numFmtId="0" fontId="84" fillId="0" borderId="39" xfId="2" applyFont="1" applyBorder="1" applyAlignment="1">
      <alignment horizontal="center" vertical="center"/>
    </xf>
    <xf numFmtId="0" fontId="84" fillId="0" borderId="40" xfId="2" applyFont="1" applyBorder="1" applyAlignment="1">
      <alignment horizontal="center" vertical="center"/>
    </xf>
    <xf numFmtId="0" fontId="84" fillId="0" borderId="42" xfId="2" applyFont="1" applyBorder="1" applyAlignment="1">
      <alignment horizontal="center" vertical="center"/>
    </xf>
    <xf numFmtId="0" fontId="84" fillId="0" borderId="43" xfId="2" applyFont="1" applyBorder="1" applyAlignment="1">
      <alignment horizontal="center" vertical="center"/>
    </xf>
    <xf numFmtId="49" fontId="84" fillId="7" borderId="40" xfId="2" applyNumberFormat="1" applyFont="1" applyFill="1" applyBorder="1" applyAlignment="1">
      <alignment horizontal="center" vertical="center"/>
    </xf>
    <xf numFmtId="49" fontId="84" fillId="7" borderId="43" xfId="2" applyNumberFormat="1" applyFont="1" applyFill="1" applyBorder="1" applyAlignment="1">
      <alignment horizontal="center" vertical="center"/>
    </xf>
    <xf numFmtId="0" fontId="84" fillId="0" borderId="41" xfId="2" applyFont="1" applyBorder="1" applyAlignment="1">
      <alignment horizontal="center" vertical="center"/>
    </xf>
    <xf numFmtId="0" fontId="84" fillId="0" borderId="44" xfId="2" applyFont="1" applyBorder="1" applyAlignment="1">
      <alignment horizontal="center" vertical="center"/>
    </xf>
    <xf numFmtId="2" fontId="79" fillId="0" borderId="31" xfId="3" applyNumberFormat="1" applyFont="1" applyFill="1" applyBorder="1" applyAlignment="1">
      <alignment horizontal="center" vertical="center"/>
    </xf>
    <xf numFmtId="2" fontId="79" fillId="0" borderId="0" xfId="3" applyNumberFormat="1" applyFont="1" applyFill="1" applyBorder="1" applyAlignment="1">
      <alignment horizontal="center" vertical="center"/>
    </xf>
    <xf numFmtId="0" fontId="79" fillId="0" borderId="39" xfId="2" applyFont="1" applyBorder="1" applyAlignment="1">
      <alignment horizontal="center" vertical="center"/>
    </xf>
    <xf numFmtId="0" fontId="79" fillId="0" borderId="40" xfId="2" applyFont="1" applyBorder="1" applyAlignment="1">
      <alignment horizontal="center" vertical="center"/>
    </xf>
    <xf numFmtId="0" fontId="79" fillId="0" borderId="41" xfId="2" applyFont="1" applyBorder="1" applyAlignment="1">
      <alignment horizontal="center" vertical="center"/>
    </xf>
    <xf numFmtId="0" fontId="79" fillId="0" borderId="42" xfId="2" applyFont="1" applyBorder="1" applyAlignment="1">
      <alignment horizontal="center" vertical="center"/>
    </xf>
    <xf numFmtId="0" fontId="79" fillId="0" borderId="43" xfId="2" applyFont="1" applyBorder="1" applyAlignment="1">
      <alignment horizontal="center" vertical="center"/>
    </xf>
    <xf numFmtId="0" fontId="79" fillId="0" borderId="44" xfId="2" applyFont="1" applyBorder="1" applyAlignment="1">
      <alignment horizontal="center" vertical="center"/>
    </xf>
    <xf numFmtId="40" fontId="79" fillId="0" borderId="39" xfId="4" applyNumberFormat="1" applyFont="1" applyFill="1" applyBorder="1" applyAlignment="1">
      <alignment horizontal="center" vertical="center"/>
    </xf>
    <xf numFmtId="40" fontId="79" fillId="0" borderId="42" xfId="4" applyNumberFormat="1" applyFont="1" applyFill="1" applyBorder="1" applyAlignment="1">
      <alignment horizontal="center" vertical="center"/>
    </xf>
    <xf numFmtId="0" fontId="79" fillId="0" borderId="55" xfId="2" applyFont="1" applyBorder="1" applyAlignment="1">
      <alignment horizontal="center" vertical="center"/>
    </xf>
    <xf numFmtId="0" fontId="79" fillId="0" borderId="0" xfId="2" applyFont="1" applyAlignment="1">
      <alignment horizontal="center" vertical="center"/>
    </xf>
    <xf numFmtId="0" fontId="79" fillId="0" borderId="0" xfId="2" applyFont="1" applyAlignment="1">
      <alignment horizontal="left" vertical="center"/>
    </xf>
    <xf numFmtId="0" fontId="79" fillId="0" borderId="5" xfId="2" applyFont="1" applyBorder="1" applyAlignment="1">
      <alignment horizontal="center"/>
    </xf>
    <xf numFmtId="0" fontId="79" fillId="0" borderId="1" xfId="2" applyFont="1" applyBorder="1" applyAlignment="1">
      <alignment horizontal="center" vertical="center" wrapText="1"/>
    </xf>
    <xf numFmtId="0" fontId="79" fillId="0" borderId="1" xfId="2" applyFont="1" applyBorder="1" applyAlignment="1">
      <alignment horizontal="center" vertical="center"/>
    </xf>
    <xf numFmtId="40" fontId="79" fillId="0" borderId="1" xfId="4" applyNumberFormat="1" applyFont="1" applyFill="1" applyBorder="1" applyAlignment="1">
      <alignment horizontal="center" vertical="center"/>
    </xf>
    <xf numFmtId="0" fontId="79" fillId="0" borderId="38" xfId="2" applyFont="1" applyBorder="1" applyAlignment="1">
      <alignment horizontal="left" vertical="center"/>
    </xf>
    <xf numFmtId="0" fontId="79" fillId="0" borderId="0" xfId="2" applyFont="1" applyAlignment="1">
      <alignment horizontal="center"/>
    </xf>
    <xf numFmtId="0" fontId="79" fillId="0" borderId="0" xfId="2" applyFont="1" applyAlignment="1">
      <alignment wrapText="1"/>
    </xf>
    <xf numFmtId="0" fontId="79" fillId="0" borderId="0" xfId="2" applyFont="1" applyAlignment="1">
      <alignment horizontal="left" shrinkToFit="1"/>
    </xf>
    <xf numFmtId="38" fontId="10" fillId="0" borderId="0" xfId="0" applyNumberFormat="1" applyFont="1" applyAlignment="1">
      <alignment horizontal="left" vertical="center" wrapText="1"/>
    </xf>
    <xf numFmtId="38" fontId="8" fillId="0" borderId="55" xfId="1" applyFont="1" applyBorder="1" applyAlignment="1" applyProtection="1">
      <alignment horizontal="center" wrapText="1"/>
    </xf>
    <xf numFmtId="38" fontId="8" fillId="0" borderId="74" xfId="1" applyFont="1" applyBorder="1" applyAlignment="1" applyProtection="1">
      <alignment horizontal="center" wrapText="1"/>
    </xf>
    <xf numFmtId="38" fontId="8" fillId="0" borderId="11" xfId="1" applyFont="1" applyBorder="1" applyAlignment="1" applyProtection="1">
      <alignment horizontal="center" wrapText="1"/>
    </xf>
    <xf numFmtId="38" fontId="8" fillId="0" borderId="15" xfId="1" applyFont="1" applyBorder="1" applyAlignment="1" applyProtection="1">
      <alignment horizontal="center" wrapText="1"/>
    </xf>
    <xf numFmtId="0" fontId="15" fillId="3" borderId="32" xfId="0" applyFont="1" applyFill="1" applyBorder="1" applyAlignment="1">
      <alignment horizontal="center" vertical="center" wrapText="1"/>
    </xf>
    <xf numFmtId="0" fontId="15" fillId="3" borderId="58" xfId="0" applyFont="1" applyFill="1" applyBorder="1" applyAlignment="1">
      <alignment horizontal="center" vertical="center" wrapText="1"/>
    </xf>
    <xf numFmtId="0" fontId="15" fillId="4" borderId="4" xfId="0" applyFont="1" applyFill="1" applyBorder="1" applyAlignment="1">
      <alignment horizontal="center" vertical="center" wrapText="1"/>
    </xf>
    <xf numFmtId="0" fontId="15" fillId="4" borderId="11" xfId="0" applyFont="1" applyFill="1" applyBorder="1" applyAlignment="1">
      <alignment horizontal="center" vertical="center" wrapText="1"/>
    </xf>
    <xf numFmtId="0" fontId="15" fillId="5" borderId="30" xfId="0" applyFont="1" applyFill="1" applyBorder="1" applyAlignment="1">
      <alignment horizontal="center" vertical="center" wrapText="1"/>
    </xf>
    <xf numFmtId="0" fontId="15" fillId="5" borderId="59" xfId="0" applyFont="1" applyFill="1" applyBorder="1" applyAlignment="1">
      <alignment horizontal="center" vertical="center" wrapText="1"/>
    </xf>
    <xf numFmtId="0" fontId="75" fillId="0" borderId="32" xfId="0" applyFont="1" applyBorder="1" applyAlignment="1">
      <alignment horizontal="center" vertical="center" wrapText="1"/>
    </xf>
    <xf numFmtId="0" fontId="75" fillId="0" borderId="58" xfId="0" applyFont="1" applyBorder="1" applyAlignment="1">
      <alignment horizontal="center" vertical="center" wrapText="1"/>
    </xf>
    <xf numFmtId="0" fontId="75" fillId="0" borderId="60" xfId="0" applyFont="1" applyBorder="1" applyAlignment="1">
      <alignment horizontal="center" vertical="center" wrapText="1"/>
    </xf>
    <xf numFmtId="0" fontId="10" fillId="9" borderId="4" xfId="0" applyFont="1" applyFill="1" applyBorder="1" applyAlignment="1">
      <alignment horizontal="center" vertical="center" wrapText="1"/>
    </xf>
    <xf numFmtId="0" fontId="10" fillId="9" borderId="11" xfId="0" applyFont="1" applyFill="1" applyBorder="1" applyAlignment="1">
      <alignment horizontal="center" vertical="center" wrapText="1"/>
    </xf>
    <xf numFmtId="0" fontId="10" fillId="6" borderId="4" xfId="0" applyFont="1" applyFill="1" applyBorder="1" applyAlignment="1">
      <alignment horizontal="center" vertical="center" wrapText="1"/>
    </xf>
    <xf numFmtId="0" fontId="10" fillId="6" borderId="11" xfId="0" applyFont="1" applyFill="1" applyBorder="1" applyAlignment="1">
      <alignment horizontal="center" vertical="center" wrapText="1"/>
    </xf>
    <xf numFmtId="0" fontId="15" fillId="0" borderId="4" xfId="0" applyFont="1" applyBorder="1" applyAlignment="1">
      <alignment horizontal="center" vertical="center" wrapText="1"/>
    </xf>
    <xf numFmtId="0" fontId="15" fillId="0" borderId="11"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11" xfId="0" applyFont="1" applyBorder="1" applyAlignment="1">
      <alignment horizontal="center" vertical="center" wrapText="1"/>
    </xf>
    <xf numFmtId="0" fontId="10" fillId="6" borderId="22" xfId="0" applyFont="1" applyFill="1" applyBorder="1" applyAlignment="1">
      <alignment horizontal="center" vertical="center" wrapText="1"/>
    </xf>
    <xf numFmtId="0" fontId="10" fillId="6" borderId="38" xfId="0" applyFont="1" applyFill="1" applyBorder="1" applyAlignment="1">
      <alignment horizontal="center" vertical="center" wrapText="1"/>
    </xf>
    <xf numFmtId="0" fontId="30" fillId="0" borderId="2" xfId="0" applyFont="1" applyBorder="1" applyAlignment="1">
      <alignment horizontal="center" vertical="center" wrapText="1"/>
    </xf>
    <xf numFmtId="0" fontId="30" fillId="0" borderId="3" xfId="0" applyFont="1" applyBorder="1" applyAlignment="1">
      <alignment horizontal="center" vertical="center" wrapText="1"/>
    </xf>
    <xf numFmtId="0" fontId="9" fillId="0" borderId="77" xfId="0" applyFont="1" applyBorder="1" applyAlignment="1">
      <alignment horizontal="center" vertical="center" shrinkToFit="1"/>
    </xf>
    <xf numFmtId="0" fontId="15" fillId="0" borderId="2" xfId="0" applyFont="1" applyBorder="1" applyAlignment="1">
      <alignment horizontal="center" vertical="center" wrapText="1"/>
    </xf>
    <xf numFmtId="0" fontId="15" fillId="0" borderId="5"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30" xfId="0" applyFont="1" applyBorder="1" applyAlignment="1">
      <alignment horizontal="center" vertical="center" wrapText="1"/>
    </xf>
    <xf numFmtId="0" fontId="15" fillId="0" borderId="59" xfId="0" applyFont="1" applyBorder="1" applyAlignment="1">
      <alignment horizontal="center" vertical="center" wrapText="1"/>
    </xf>
    <xf numFmtId="0" fontId="15" fillId="0" borderId="61" xfId="0" applyFont="1" applyBorder="1" applyAlignment="1">
      <alignment horizontal="center" vertical="center"/>
    </xf>
    <xf numFmtId="0" fontId="15" fillId="0" borderId="62" xfId="0" applyFont="1" applyBorder="1" applyAlignment="1">
      <alignment horizontal="center" vertical="center"/>
    </xf>
    <xf numFmtId="0" fontId="15" fillId="0" borderId="63" xfId="0" applyFont="1" applyBorder="1" applyAlignment="1">
      <alignment horizontal="center" vertical="center"/>
    </xf>
    <xf numFmtId="0" fontId="10" fillId="0" borderId="22" xfId="0" applyFont="1" applyBorder="1" applyAlignment="1">
      <alignment horizontal="center" vertical="center" wrapText="1"/>
    </xf>
    <xf numFmtId="0" fontId="10" fillId="0" borderId="38" xfId="0" applyFont="1" applyBorder="1" applyAlignment="1">
      <alignment horizontal="center" vertical="center" wrapText="1"/>
    </xf>
    <xf numFmtId="0" fontId="8" fillId="0" borderId="0" xfId="0" applyFont="1" applyAlignment="1">
      <alignment horizontal="left" vertical="center"/>
    </xf>
    <xf numFmtId="183" fontId="6" fillId="0" borderId="0" xfId="0" applyNumberFormat="1" applyFont="1" applyAlignment="1">
      <alignment horizontal="center" vertical="center"/>
    </xf>
    <xf numFmtId="0" fontId="11" fillId="0" borderId="0" xfId="0" applyFont="1" applyAlignment="1">
      <alignment horizontal="center" vertical="center"/>
    </xf>
    <xf numFmtId="0" fontId="14" fillId="0" borderId="0" xfId="0" applyFont="1" applyAlignment="1">
      <alignment horizontal="center" vertical="center"/>
    </xf>
    <xf numFmtId="0" fontId="12" fillId="0" borderId="0" xfId="0" applyFont="1" applyAlignment="1">
      <alignment horizontal="left" vertical="center"/>
    </xf>
    <xf numFmtId="0" fontId="13" fillId="0" borderId="0" xfId="0" applyFont="1" applyAlignment="1">
      <alignment horizontal="left" vertical="center"/>
    </xf>
    <xf numFmtId="0" fontId="13" fillId="0" borderId="20" xfId="0" applyFont="1" applyBorder="1" applyAlignment="1">
      <alignment horizontal="left" vertical="center"/>
    </xf>
    <xf numFmtId="0" fontId="9" fillId="0" borderId="20" xfId="0" applyFont="1" applyBorder="1" applyAlignment="1">
      <alignment horizontal="center" vertical="center"/>
    </xf>
    <xf numFmtId="0" fontId="9" fillId="0" borderId="0" xfId="0" applyFont="1" applyAlignment="1">
      <alignment horizontal="center" vertical="center" shrinkToFit="1"/>
    </xf>
    <xf numFmtId="0" fontId="10" fillId="0" borderId="0" xfId="0" applyFont="1" applyAlignment="1">
      <alignment horizontal="center" vertical="center" shrinkToFit="1"/>
    </xf>
    <xf numFmtId="0" fontId="6" fillId="0" borderId="0" xfId="0" applyFont="1" applyAlignment="1">
      <alignment horizontal="center" vertical="center"/>
    </xf>
    <xf numFmtId="183" fontId="6" fillId="0" borderId="0" xfId="0" applyNumberFormat="1" applyFont="1" applyAlignment="1">
      <alignment horizontal="center" vertical="center" shrinkToFit="1"/>
    </xf>
    <xf numFmtId="38" fontId="15" fillId="3" borderId="9" xfId="1" applyFont="1" applyFill="1" applyBorder="1" applyAlignment="1" applyProtection="1">
      <alignment horizontal="center" vertical="center" wrapText="1"/>
    </xf>
    <xf numFmtId="38" fontId="15" fillId="3" borderId="14" xfId="1" applyFont="1" applyFill="1" applyBorder="1" applyAlignment="1" applyProtection="1">
      <alignment horizontal="center" vertical="center" wrapText="1"/>
    </xf>
    <xf numFmtId="38" fontId="15" fillId="4" borderId="10" xfId="1" applyFont="1" applyFill="1" applyBorder="1" applyAlignment="1" applyProtection="1">
      <alignment horizontal="center" vertical="center" wrapText="1"/>
    </xf>
    <xf numFmtId="38" fontId="15" fillId="4" borderId="1" xfId="1" applyFont="1" applyFill="1" applyBorder="1" applyAlignment="1" applyProtection="1">
      <alignment horizontal="center" vertical="center" wrapText="1"/>
    </xf>
    <xf numFmtId="0" fontId="15" fillId="0" borderId="2" xfId="0" applyFont="1" applyBorder="1" applyAlignment="1">
      <alignment horizontal="center" vertical="center"/>
    </xf>
    <xf numFmtId="0" fontId="15" fillId="0" borderId="5" xfId="0" applyFont="1" applyBorder="1" applyAlignment="1">
      <alignment horizontal="center" vertical="center"/>
    </xf>
    <xf numFmtId="0" fontId="15" fillId="3" borderId="113" xfId="0" applyFont="1" applyFill="1" applyBorder="1" applyAlignment="1">
      <alignment horizontal="center" vertical="center" wrapText="1"/>
    </xf>
    <xf numFmtId="0" fontId="15" fillId="3" borderId="121" xfId="0" applyFont="1" applyFill="1" applyBorder="1" applyAlignment="1">
      <alignment horizontal="center" vertical="center" wrapText="1"/>
    </xf>
    <xf numFmtId="0" fontId="15" fillId="5" borderId="125" xfId="0" applyFont="1" applyFill="1" applyBorder="1" applyAlignment="1">
      <alignment horizontal="center" vertical="center" wrapText="1"/>
    </xf>
    <xf numFmtId="0" fontId="15" fillId="5" borderId="122" xfId="0" applyFont="1" applyFill="1" applyBorder="1" applyAlignment="1">
      <alignment horizontal="center" vertical="center" wrapText="1"/>
    </xf>
    <xf numFmtId="0" fontId="17" fillId="0" borderId="32" xfId="0" applyFont="1" applyBorder="1" applyAlignment="1">
      <alignment horizontal="center" vertical="center" wrapText="1"/>
    </xf>
    <xf numFmtId="0" fontId="17" fillId="0" borderId="58" xfId="0" applyFont="1" applyBorder="1" applyAlignment="1">
      <alignment horizontal="center" vertical="center" wrapText="1"/>
    </xf>
    <xf numFmtId="0" fontId="17" fillId="0" borderId="60" xfId="0" applyFont="1" applyBorder="1" applyAlignment="1">
      <alignment horizontal="center" vertical="center" wrapText="1"/>
    </xf>
    <xf numFmtId="0" fontId="15" fillId="0" borderId="115" xfId="0" applyFont="1" applyBorder="1" applyAlignment="1">
      <alignment horizontal="center" vertical="center" wrapText="1"/>
    </xf>
    <xf numFmtId="0" fontId="15" fillId="0" borderId="123" xfId="0" applyFont="1" applyBorder="1" applyAlignment="1">
      <alignment horizontal="center" vertical="center" wrapText="1"/>
    </xf>
    <xf numFmtId="0" fontId="15" fillId="0" borderId="22" xfId="0" applyFont="1" applyBorder="1" applyAlignment="1">
      <alignment horizontal="center" vertical="center" wrapText="1"/>
    </xf>
    <xf numFmtId="0" fontId="15" fillId="0" borderId="38" xfId="0" applyFont="1" applyBorder="1" applyAlignment="1">
      <alignment horizontal="center" vertical="center" wrapText="1"/>
    </xf>
    <xf numFmtId="0" fontId="6" fillId="0" borderId="0" xfId="0" applyFont="1" applyAlignment="1">
      <alignment horizontal="center" vertical="center" wrapText="1"/>
    </xf>
    <xf numFmtId="0" fontId="0" fillId="0" borderId="0" xfId="0" applyAlignment="1">
      <alignment horizontal="center" vertical="center"/>
    </xf>
    <xf numFmtId="0" fontId="8" fillId="0" borderId="0" xfId="0" applyFont="1" applyAlignment="1">
      <alignment horizontal="center" vertical="center"/>
    </xf>
    <xf numFmtId="0" fontId="55" fillId="10" borderId="7" xfId="0" applyFont="1" applyFill="1" applyBorder="1" applyAlignment="1">
      <alignment horizontal="center" vertical="center"/>
    </xf>
    <xf numFmtId="0" fontId="55" fillId="10" borderId="8" xfId="0" applyFont="1" applyFill="1" applyBorder="1" applyAlignment="1">
      <alignment horizontal="center" vertical="center"/>
    </xf>
    <xf numFmtId="0" fontId="55" fillId="10" borderId="13" xfId="0" applyFont="1" applyFill="1" applyBorder="1" applyAlignment="1">
      <alignment horizontal="center" vertical="center"/>
    </xf>
    <xf numFmtId="0" fontId="55" fillId="10" borderId="0" xfId="0" applyFont="1" applyFill="1" applyAlignment="1">
      <alignment horizontal="center" vertical="center"/>
    </xf>
    <xf numFmtId="0" fontId="65" fillId="0" borderId="102" xfId="0" applyFont="1" applyBorder="1" applyAlignment="1" applyProtection="1">
      <alignment horizontal="left" vertical="top" shrinkToFit="1"/>
      <protection locked="0"/>
    </xf>
    <xf numFmtId="0" fontId="65" fillId="0" borderId="103" xfId="0" applyFont="1" applyBorder="1" applyAlignment="1" applyProtection="1">
      <alignment horizontal="left" vertical="top" shrinkToFit="1"/>
      <protection locked="0"/>
    </xf>
    <xf numFmtId="0" fontId="65" fillId="0" borderId="104" xfId="0" applyFont="1" applyBorder="1" applyAlignment="1" applyProtection="1">
      <alignment horizontal="left" vertical="top" shrinkToFit="1"/>
      <protection locked="0"/>
    </xf>
    <xf numFmtId="0" fontId="65" fillId="0" borderId="105" xfId="0" applyFont="1" applyBorder="1" applyAlignment="1" applyProtection="1">
      <alignment horizontal="left" vertical="top" shrinkToFit="1"/>
      <protection locked="0"/>
    </xf>
    <xf numFmtId="38" fontId="8" fillId="3" borderId="56" xfId="1" applyFont="1" applyFill="1" applyBorder="1" applyAlignment="1">
      <alignment horizontal="center" wrapText="1"/>
    </xf>
    <xf numFmtId="38" fontId="8" fillId="3" borderId="58" xfId="1" applyFont="1" applyFill="1" applyBorder="1" applyAlignment="1">
      <alignment horizontal="center" wrapText="1"/>
    </xf>
    <xf numFmtId="38" fontId="8" fillId="3" borderId="60" xfId="1" applyFont="1" applyFill="1" applyBorder="1" applyAlignment="1">
      <alignment horizontal="center" wrapText="1"/>
    </xf>
    <xf numFmtId="38" fontId="8" fillId="4" borderId="21" xfId="1" applyFont="1" applyFill="1" applyBorder="1" applyAlignment="1">
      <alignment horizontal="center" wrapText="1"/>
    </xf>
    <xf numFmtId="38" fontId="8" fillId="4" borderId="11" xfId="1" applyFont="1" applyFill="1" applyBorder="1" applyAlignment="1">
      <alignment horizontal="center" wrapText="1"/>
    </xf>
    <xf numFmtId="38" fontId="8" fillId="4" borderId="15" xfId="1" applyFont="1" applyFill="1" applyBorder="1" applyAlignment="1">
      <alignment horizontal="center" wrapText="1"/>
    </xf>
    <xf numFmtId="0" fontId="0" fillId="0" borderId="2" xfId="0" applyBorder="1" applyAlignment="1">
      <alignment horizontal="center" vertical="center"/>
    </xf>
    <xf numFmtId="0" fontId="0" fillId="0" borderId="5" xfId="0" applyBorder="1" applyAlignment="1">
      <alignment horizontal="center" vertical="center"/>
    </xf>
    <xf numFmtId="176" fontId="6" fillId="0" borderId="119" xfId="0" applyNumberFormat="1" applyFont="1" applyBorder="1" applyAlignment="1" applyProtection="1">
      <alignment horizontal="center" vertical="center"/>
      <protection locked="0"/>
    </xf>
    <xf numFmtId="176" fontId="6" fillId="0" borderId="120" xfId="0" applyNumberFormat="1" applyFont="1" applyBorder="1" applyAlignment="1" applyProtection="1">
      <alignment horizontal="center" vertical="center"/>
      <protection locked="0"/>
    </xf>
    <xf numFmtId="0" fontId="23" fillId="0" borderId="83" xfId="0" applyFont="1" applyBorder="1" applyAlignment="1">
      <alignment horizontal="left" vertical="center"/>
    </xf>
    <xf numFmtId="0" fontId="23" fillId="0" borderId="84" xfId="0" applyFont="1" applyBorder="1" applyAlignment="1">
      <alignment horizontal="left" vertical="center"/>
    </xf>
    <xf numFmtId="0" fontId="0" fillId="2" borderId="0" xfId="0" applyFill="1" applyAlignment="1">
      <alignment horizontal="center" vertical="center"/>
    </xf>
    <xf numFmtId="0" fontId="38" fillId="0" borderId="102" xfId="0" applyFont="1" applyBorder="1" applyAlignment="1" applyProtection="1">
      <alignment horizontal="left" vertical="top" shrinkToFit="1"/>
      <protection locked="0"/>
    </xf>
    <xf numFmtId="0" fontId="38" fillId="0" borderId="103" xfId="0" applyFont="1" applyBorder="1" applyAlignment="1" applyProtection="1">
      <alignment horizontal="left" vertical="top" shrinkToFit="1"/>
      <protection locked="0"/>
    </xf>
    <xf numFmtId="0" fontId="73" fillId="0" borderId="0" xfId="0" applyFont="1" applyAlignment="1">
      <alignment horizontal="center" vertical="top" shrinkToFit="1"/>
    </xf>
    <xf numFmtId="0" fontId="74" fillId="0" borderId="0" xfId="0" applyFont="1" applyAlignment="1">
      <alignment horizontal="center" vertical="top" shrinkToFit="1"/>
    </xf>
    <xf numFmtId="0" fontId="8" fillId="9" borderId="98" xfId="0" applyFont="1" applyFill="1" applyBorder="1" applyAlignment="1">
      <alignment horizontal="center" vertical="center"/>
    </xf>
    <xf numFmtId="0" fontId="8" fillId="9" borderId="99" xfId="0" applyFont="1" applyFill="1" applyBorder="1" applyAlignment="1">
      <alignment horizontal="center" vertical="center"/>
    </xf>
    <xf numFmtId="0" fontId="65" fillId="0" borderId="100" xfId="0" applyFont="1" applyBorder="1" applyAlignment="1" applyProtection="1">
      <alignment horizontal="left" vertical="top" shrinkToFit="1"/>
      <protection locked="0"/>
    </xf>
    <xf numFmtId="0" fontId="65" fillId="0" borderId="101" xfId="0" applyFont="1" applyBorder="1" applyAlignment="1" applyProtection="1">
      <alignment horizontal="left" vertical="top" shrinkToFit="1"/>
      <protection locked="0"/>
    </xf>
    <xf numFmtId="0" fontId="5" fillId="0" borderId="2" xfId="0" applyFont="1" applyBorder="1" applyAlignment="1">
      <alignment horizontal="center" vertical="center"/>
    </xf>
    <xf numFmtId="0" fontId="5" fillId="0" borderId="5" xfId="0" applyFont="1" applyBorder="1" applyAlignment="1">
      <alignment horizontal="center" vertical="center"/>
    </xf>
    <xf numFmtId="0" fontId="5" fillId="0" borderId="3" xfId="0" applyFont="1" applyBorder="1" applyAlignment="1">
      <alignment horizontal="center" vertical="center"/>
    </xf>
    <xf numFmtId="0" fontId="5" fillId="2" borderId="0" xfId="0" applyFont="1" applyFill="1" applyAlignment="1">
      <alignment horizontal="center" vertical="center"/>
    </xf>
    <xf numFmtId="0" fontId="0" fillId="0" borderId="38" xfId="0" applyBorder="1" applyAlignment="1">
      <alignment horizontal="center" vertical="center"/>
    </xf>
    <xf numFmtId="176" fontId="6" fillId="0" borderId="110" xfId="0" applyNumberFormat="1" applyFont="1" applyBorder="1" applyAlignment="1">
      <alignment horizontal="center" vertical="center"/>
    </xf>
    <xf numFmtId="176" fontId="6" fillId="0" borderId="109" xfId="0" applyNumberFormat="1" applyFont="1" applyBorder="1" applyAlignment="1">
      <alignment horizontal="center" vertical="center"/>
    </xf>
    <xf numFmtId="0" fontId="23" fillId="0" borderId="0" xfId="0" applyFont="1" applyAlignment="1">
      <alignment horizontal="center" vertical="center" shrinkToFit="1"/>
    </xf>
    <xf numFmtId="0" fontId="23" fillId="0" borderId="22" xfId="0" applyFont="1" applyBorder="1" applyAlignment="1">
      <alignment horizontal="center" vertical="center" shrinkToFit="1"/>
    </xf>
    <xf numFmtId="0" fontId="23" fillId="0" borderId="25" xfId="0" applyFont="1" applyBorder="1" applyAlignment="1">
      <alignment horizontal="center" vertical="center" shrinkToFit="1"/>
    </xf>
    <xf numFmtId="0" fontId="23" fillId="0" borderId="22" xfId="0" applyFont="1" applyBorder="1" applyAlignment="1" applyProtection="1">
      <alignment horizontal="center" vertical="center" shrinkToFit="1"/>
      <protection locked="0"/>
    </xf>
    <xf numFmtId="0" fontId="23" fillId="0" borderId="31" xfId="0" applyFont="1" applyBorder="1" applyAlignment="1" applyProtection="1">
      <alignment horizontal="center" vertical="center" shrinkToFit="1"/>
      <protection locked="0"/>
    </xf>
    <xf numFmtId="0" fontId="23" fillId="0" borderId="115" xfId="0" applyFont="1" applyBorder="1" applyAlignment="1" applyProtection="1">
      <alignment horizontal="center" vertical="center" shrinkToFit="1"/>
      <protection locked="0"/>
    </xf>
    <xf numFmtId="0" fontId="23" fillId="0" borderId="25" xfId="0" applyFont="1" applyBorder="1" applyAlignment="1" applyProtection="1">
      <alignment horizontal="center" vertical="center" shrinkToFit="1"/>
      <protection locked="0"/>
    </xf>
    <xf numFmtId="0" fontId="23" fillId="0" borderId="20" xfId="0" applyFont="1" applyBorder="1" applyAlignment="1" applyProtection="1">
      <alignment horizontal="center" vertical="center" shrinkToFit="1"/>
      <protection locked="0"/>
    </xf>
    <xf numFmtId="0" fontId="23" fillId="0" borderId="27" xfId="0" applyFont="1" applyBorder="1" applyAlignment="1" applyProtection="1">
      <alignment horizontal="center" vertical="center" shrinkToFit="1"/>
      <protection locked="0"/>
    </xf>
    <xf numFmtId="0" fontId="23" fillId="6" borderId="94" xfId="0" applyFont="1" applyFill="1" applyBorder="1" applyAlignment="1">
      <alignment horizontal="center" vertical="center"/>
    </xf>
    <xf numFmtId="0" fontId="23" fillId="6" borderId="85" xfId="0" applyFont="1" applyFill="1" applyBorder="1" applyAlignment="1">
      <alignment horizontal="center" vertical="center"/>
    </xf>
    <xf numFmtId="0" fontId="23" fillId="8" borderId="83" xfId="0" applyFont="1" applyFill="1" applyBorder="1" applyAlignment="1">
      <alignment horizontal="center" vertical="center"/>
    </xf>
    <xf numFmtId="0" fontId="23" fillId="8" borderId="3" xfId="0" applyFont="1" applyFill="1" applyBorder="1" applyAlignment="1">
      <alignment horizontal="center" vertical="center"/>
    </xf>
    <xf numFmtId="0" fontId="23" fillId="2" borderId="0" xfId="0" applyFont="1" applyFill="1" applyAlignment="1">
      <alignment horizontal="left" vertical="center"/>
    </xf>
    <xf numFmtId="0" fontId="12" fillId="2" borderId="0" xfId="0" applyFont="1" applyFill="1" applyAlignment="1">
      <alignment horizontal="left" vertical="center"/>
    </xf>
    <xf numFmtId="0" fontId="52" fillId="10" borderId="0" xfId="0" applyFont="1" applyFill="1" applyAlignment="1">
      <alignment horizontal="center" vertical="top" wrapText="1"/>
    </xf>
    <xf numFmtId="0" fontId="72" fillId="0" borderId="0" xfId="0" applyFont="1" applyAlignment="1">
      <alignment horizontal="center" vertical="center" shrinkToFit="1"/>
    </xf>
    <xf numFmtId="0" fontId="72" fillId="0" borderId="127" xfId="0" applyFont="1" applyBorder="1" applyAlignment="1">
      <alignment horizontal="center" vertical="center" shrinkToFit="1"/>
    </xf>
    <xf numFmtId="0" fontId="5" fillId="0" borderId="107" xfId="0" applyFont="1" applyBorder="1" applyAlignment="1">
      <alignment vertical="center" shrinkToFit="1"/>
    </xf>
    <xf numFmtId="0" fontId="5" fillId="0" borderId="0" xfId="0" applyFont="1" applyAlignment="1">
      <alignment vertical="center" shrinkToFit="1"/>
    </xf>
    <xf numFmtId="0" fontId="39" fillId="0" borderId="68" xfId="0" applyFont="1" applyBorder="1" applyAlignment="1">
      <alignment horizontal="left" vertical="center" wrapText="1"/>
    </xf>
    <xf numFmtId="0" fontId="39" fillId="0" borderId="0" xfId="0" applyFont="1" applyAlignment="1">
      <alignment horizontal="left" vertical="center" wrapText="1"/>
    </xf>
    <xf numFmtId="0" fontId="8" fillId="0" borderId="71" xfId="0" applyFont="1" applyBorder="1" applyAlignment="1">
      <alignment horizontal="right" vertical="center" shrinkToFit="1"/>
    </xf>
    <xf numFmtId="0" fontId="8" fillId="0" borderId="72" xfId="0" applyFont="1" applyBorder="1" applyAlignment="1">
      <alignment horizontal="right" vertical="center" shrinkToFit="1"/>
    </xf>
    <xf numFmtId="0" fontId="23" fillId="2" borderId="0" xfId="0" applyFont="1" applyFill="1" applyAlignment="1">
      <alignment horizontal="center" vertical="center"/>
    </xf>
    <xf numFmtId="0" fontId="0" fillId="2" borderId="0" xfId="0" applyFill="1" applyAlignment="1">
      <alignment horizontal="left" vertical="center"/>
    </xf>
    <xf numFmtId="0" fontId="12" fillId="0" borderId="83" xfId="0" applyFont="1" applyBorder="1" applyAlignment="1">
      <alignment horizontal="left" vertical="center" shrinkToFit="1"/>
    </xf>
    <xf numFmtId="0" fontId="12" fillId="0" borderId="3" xfId="0" applyFont="1" applyBorder="1" applyAlignment="1">
      <alignment horizontal="left" vertical="center" shrinkToFit="1"/>
    </xf>
    <xf numFmtId="0" fontId="67" fillId="0" borderId="116" xfId="0" applyFont="1" applyBorder="1" applyAlignment="1">
      <alignment horizontal="center" vertical="center" shrinkToFit="1"/>
    </xf>
    <xf numFmtId="0" fontId="67" fillId="0" borderId="117" xfId="0" applyFont="1" applyBorder="1" applyAlignment="1">
      <alignment horizontal="center" vertical="center" shrinkToFit="1"/>
    </xf>
    <xf numFmtId="0" fontId="67" fillId="0" borderId="118" xfId="0" applyFont="1" applyBorder="1" applyAlignment="1">
      <alignment horizontal="center" vertical="center" shrinkToFit="1"/>
    </xf>
    <xf numFmtId="0" fontId="14" fillId="2" borderId="0" xfId="0" applyFont="1" applyFill="1" applyAlignment="1">
      <alignment horizontal="left" vertical="center" shrinkToFit="1"/>
    </xf>
    <xf numFmtId="0" fontId="69" fillId="2" borderId="0" xfId="0" applyFont="1" applyFill="1" applyAlignment="1">
      <alignment horizontal="left" vertical="center"/>
    </xf>
    <xf numFmtId="0" fontId="70" fillId="2" borderId="0" xfId="0" applyFont="1" applyFill="1" applyAlignment="1">
      <alignment horizontal="left" vertical="center"/>
    </xf>
    <xf numFmtId="0" fontId="68" fillId="12" borderId="0" xfId="0" applyFont="1" applyFill="1" applyAlignment="1">
      <alignment horizontal="left" vertical="center" shrinkToFit="1"/>
    </xf>
    <xf numFmtId="0" fontId="23" fillId="12" borderId="0" xfId="0" applyFont="1" applyFill="1" applyAlignment="1">
      <alignment horizontal="left" vertical="center" shrinkToFit="1"/>
    </xf>
    <xf numFmtId="0" fontId="53" fillId="10" borderId="71" xfId="0" applyFont="1" applyFill="1" applyBorder="1" applyAlignment="1">
      <alignment horizontal="center" vertical="center"/>
    </xf>
    <xf numFmtId="0" fontId="0" fillId="2" borderId="126" xfId="0" applyFill="1" applyBorder="1" applyAlignment="1">
      <alignment horizontal="left" vertical="center"/>
    </xf>
    <xf numFmtId="0" fontId="0" fillId="2" borderId="71" xfId="0" applyFill="1" applyBorder="1" applyAlignment="1">
      <alignment horizontal="left" vertical="center"/>
    </xf>
    <xf numFmtId="0" fontId="8" fillId="0" borderId="0" xfId="0" applyFont="1" applyAlignment="1">
      <alignment horizontal="right" vertical="center" shrinkToFit="1"/>
    </xf>
    <xf numFmtId="0" fontId="8" fillId="0" borderId="73" xfId="0" applyFont="1" applyBorder="1" applyAlignment="1">
      <alignment horizontal="right" vertical="center" shrinkToFit="1"/>
    </xf>
    <xf numFmtId="0" fontId="38" fillId="0" borderId="65" xfId="0" applyFont="1" applyBorder="1" applyAlignment="1">
      <alignment horizontal="left" vertical="center" wrapText="1"/>
    </xf>
    <xf numFmtId="0" fontId="38" fillId="0" borderId="66" xfId="0" applyFont="1" applyBorder="1" applyAlignment="1">
      <alignment horizontal="left" vertical="center" wrapText="1"/>
    </xf>
    <xf numFmtId="0" fontId="38" fillId="0" borderId="0" xfId="0" applyFont="1" applyAlignment="1">
      <alignment horizontal="left" vertical="center" wrapText="1"/>
    </xf>
    <xf numFmtId="0" fontId="14" fillId="2" borderId="129" xfId="0" applyFont="1" applyFill="1" applyBorder="1" applyAlignment="1">
      <alignment horizontal="center" vertical="center" shrinkToFit="1"/>
    </xf>
    <xf numFmtId="0" fontId="65" fillId="0" borderId="100" xfId="0" applyFont="1" applyBorder="1" applyAlignment="1">
      <alignment horizontal="left" vertical="top" shrinkToFit="1"/>
    </xf>
    <xf numFmtId="0" fontId="65" fillId="0" borderId="101" xfId="0" applyFont="1" applyBorder="1" applyAlignment="1">
      <alignment horizontal="left" vertical="top" shrinkToFit="1"/>
    </xf>
    <xf numFmtId="0" fontId="65" fillId="0" borderId="102" xfId="0" applyFont="1" applyBorder="1" applyAlignment="1">
      <alignment horizontal="left" vertical="top" shrinkToFit="1"/>
    </xf>
    <xf numFmtId="0" fontId="65" fillId="0" borderId="103" xfId="0" applyFont="1" applyBorder="1" applyAlignment="1">
      <alignment horizontal="left" vertical="top" shrinkToFit="1"/>
    </xf>
    <xf numFmtId="176" fontId="6" fillId="0" borderId="119" xfId="0" applyNumberFormat="1" applyFont="1" applyBorder="1" applyAlignment="1">
      <alignment horizontal="center" vertical="center"/>
    </xf>
    <xf numFmtId="176" fontId="6" fillId="0" borderId="120" xfId="0" applyNumberFormat="1" applyFont="1" applyBorder="1" applyAlignment="1">
      <alignment horizontal="center" vertical="center"/>
    </xf>
    <xf numFmtId="0" fontId="38" fillId="0" borderId="102" xfId="0" applyFont="1" applyBorder="1" applyAlignment="1">
      <alignment horizontal="left" vertical="top" shrinkToFit="1"/>
    </xf>
    <xf numFmtId="0" fontId="38" fillId="0" borderId="103" xfId="0" applyFont="1" applyBorder="1" applyAlignment="1">
      <alignment horizontal="left" vertical="top" shrinkToFit="1"/>
    </xf>
    <xf numFmtId="0" fontId="65" fillId="0" borderId="104" xfId="0" applyFont="1" applyBorder="1" applyAlignment="1">
      <alignment horizontal="left" vertical="top" shrinkToFit="1"/>
    </xf>
    <xf numFmtId="0" fontId="65" fillId="0" borderId="105" xfId="0" applyFont="1" applyBorder="1" applyAlignment="1">
      <alignment horizontal="left" vertical="top" shrinkToFit="1"/>
    </xf>
    <xf numFmtId="0" fontId="17" fillId="0" borderId="0" xfId="0" applyFont="1" applyAlignment="1">
      <alignment horizontal="center" vertical="center" shrinkToFit="1"/>
    </xf>
    <xf numFmtId="38" fontId="8" fillId="0" borderId="55" xfId="1" applyFont="1" applyBorder="1" applyAlignment="1">
      <alignment horizontal="center" wrapText="1"/>
    </xf>
    <xf numFmtId="38" fontId="8" fillId="0" borderId="74" xfId="1" applyFont="1" applyBorder="1" applyAlignment="1">
      <alignment horizontal="center" wrapText="1"/>
    </xf>
    <xf numFmtId="38" fontId="8" fillId="0" borderId="11" xfId="1" applyFont="1" applyBorder="1" applyAlignment="1">
      <alignment horizontal="center" wrapText="1"/>
    </xf>
    <xf numFmtId="38" fontId="8" fillId="0" borderId="15" xfId="1" applyFont="1" applyBorder="1" applyAlignment="1">
      <alignment horizontal="center" wrapText="1"/>
    </xf>
  </cellXfs>
  <cellStyles count="6">
    <cellStyle name="パーセント 2" xfId="3" xr:uid="{F4D85A5C-0D77-42E6-98FC-105ADF3026C2}"/>
    <cellStyle name="桁区切り" xfId="1" builtinId="6"/>
    <cellStyle name="桁区切り 2" xfId="4" xr:uid="{7CB3B932-B4FF-4A6C-B911-100BA589EBB0}"/>
    <cellStyle name="桁区切り 2 2" xfId="5" xr:uid="{AC8D5221-A4E5-4E08-A2C2-F5C3E5C959D8}"/>
    <cellStyle name="標準" xfId="0" builtinId="0"/>
    <cellStyle name="標準 2" xfId="2" xr:uid="{F3492EE3-1DEC-4CC2-9DBE-9F55759FBBF0}"/>
  </cellStyles>
  <dxfs count="63">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7" tint="0.79998168889431442"/>
        </patternFill>
      </fill>
    </dxf>
    <dxf>
      <fill>
        <patternFill>
          <bgColor theme="9" tint="0.79998168889431442"/>
        </patternFill>
      </fill>
    </dxf>
    <dxf>
      <fill>
        <patternFill>
          <bgColor theme="1" tint="0.499984740745262"/>
        </patternFill>
      </fill>
    </dxf>
    <dxf>
      <fill>
        <patternFill>
          <bgColor theme="5" tint="0.79998168889431442"/>
        </patternFill>
      </fill>
    </dxf>
    <dxf>
      <fill>
        <patternFill>
          <bgColor theme="9" tint="0.79998168889431442"/>
        </patternFill>
      </fill>
    </dxf>
    <dxf>
      <fill>
        <patternFill>
          <bgColor theme="7" tint="0.79998168889431442"/>
        </patternFill>
      </fill>
    </dxf>
    <dxf>
      <fill>
        <patternFill>
          <bgColor theme="5" tint="0.39994506668294322"/>
        </patternFill>
      </fill>
    </dxf>
    <dxf>
      <fill>
        <patternFill>
          <bgColor theme="5" tint="0.79998168889431442"/>
        </patternFill>
      </fill>
    </dxf>
    <dxf>
      <fill>
        <patternFill>
          <bgColor theme="4" tint="0.59996337778862885"/>
        </patternFill>
      </fill>
    </dxf>
    <dxf>
      <fill>
        <patternFill>
          <bgColor theme="6" tint="0.79998168889431442"/>
        </patternFill>
      </fill>
    </dxf>
  </dxfs>
  <tableStyles count="0" defaultTableStyle="TableStyleMedium2" defaultPivotStyle="PivotStyleLight16"/>
  <colors>
    <mruColors>
      <color rgb="FFFFE697"/>
      <color rgb="FF9C0006"/>
      <color rgb="FFFFC7CE"/>
      <color rgb="FFFFD757"/>
      <color rgb="FFFFCCCC"/>
      <color rgb="FFCCFFFF"/>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6</xdr:col>
      <xdr:colOff>142875</xdr:colOff>
      <xdr:row>27</xdr:row>
      <xdr:rowOff>47625</xdr:rowOff>
    </xdr:from>
    <xdr:to>
      <xdr:col>7</xdr:col>
      <xdr:colOff>123825</xdr:colOff>
      <xdr:row>28</xdr:row>
      <xdr:rowOff>180975</xdr:rowOff>
    </xdr:to>
    <xdr:sp macro="" textlink="">
      <xdr:nvSpPr>
        <xdr:cNvPr id="2" name="矢印: 下 1">
          <a:extLst>
            <a:ext uri="{FF2B5EF4-FFF2-40B4-BE49-F238E27FC236}">
              <a16:creationId xmlns:a16="http://schemas.microsoft.com/office/drawing/2014/main" id="{071DA508-8CDA-47D5-8EE5-158DEEA7D587}"/>
            </a:ext>
          </a:extLst>
        </xdr:cNvPr>
        <xdr:cNvSpPr/>
      </xdr:nvSpPr>
      <xdr:spPr>
        <a:xfrm rot="10800000" flipV="1">
          <a:off x="1971675" y="6438900"/>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142875</xdr:colOff>
      <xdr:row>27</xdr:row>
      <xdr:rowOff>47625</xdr:rowOff>
    </xdr:from>
    <xdr:to>
      <xdr:col>7</xdr:col>
      <xdr:colOff>123825</xdr:colOff>
      <xdr:row>28</xdr:row>
      <xdr:rowOff>180975</xdr:rowOff>
    </xdr:to>
    <xdr:sp macro="" textlink="">
      <xdr:nvSpPr>
        <xdr:cNvPr id="3" name="矢印: 下 2">
          <a:extLst>
            <a:ext uri="{FF2B5EF4-FFF2-40B4-BE49-F238E27FC236}">
              <a16:creationId xmlns:a16="http://schemas.microsoft.com/office/drawing/2014/main" id="{E0AB87CB-14A1-46BD-B716-C61D28608968}"/>
            </a:ext>
          </a:extLst>
        </xdr:cNvPr>
        <xdr:cNvSpPr/>
      </xdr:nvSpPr>
      <xdr:spPr>
        <a:xfrm rot="10800000" flipV="1">
          <a:off x="1971675" y="6438900"/>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333376</xdr:colOff>
      <xdr:row>0</xdr:row>
      <xdr:rowOff>19050</xdr:rowOff>
    </xdr:from>
    <xdr:to>
      <xdr:col>41</xdr:col>
      <xdr:colOff>333375</xdr:colOff>
      <xdr:row>1</xdr:row>
      <xdr:rowOff>228600</xdr:rowOff>
    </xdr:to>
    <xdr:sp macro="" textlink="">
      <xdr:nvSpPr>
        <xdr:cNvPr id="30" name="テキスト ボックス 29">
          <a:extLst>
            <a:ext uri="{FF2B5EF4-FFF2-40B4-BE49-F238E27FC236}">
              <a16:creationId xmlns:a16="http://schemas.microsoft.com/office/drawing/2014/main" id="{49340E81-5776-155B-984D-F918916EEEE4}"/>
            </a:ext>
          </a:extLst>
        </xdr:cNvPr>
        <xdr:cNvSpPr txBox="1"/>
      </xdr:nvSpPr>
      <xdr:spPr>
        <a:xfrm>
          <a:off x="9058276" y="19050"/>
          <a:ext cx="11315699" cy="4476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1600" b="1">
              <a:solidFill>
                <a:srgbClr val="FF0000"/>
              </a:solidFill>
              <a:effectLst/>
              <a:latin typeface="+mn-lt"/>
              <a:ea typeface="+mn-ea"/>
              <a:cs typeface="+mn-cs"/>
            </a:rPr>
            <a:t>315</a:t>
          </a:r>
          <a:r>
            <a:rPr kumimoji="1" lang="ja-JP" altLang="en-US" sz="1600" b="1">
              <a:solidFill>
                <a:srgbClr val="FF0000"/>
              </a:solidFill>
              <a:effectLst/>
              <a:latin typeface="+mn-lt"/>
              <a:ea typeface="+mn-ea"/>
              <a:cs typeface="+mn-cs"/>
            </a:rPr>
            <a:t>人～</a:t>
          </a:r>
          <a:r>
            <a:rPr kumimoji="1" lang="en-US" altLang="ja-JP" sz="1600" b="1">
              <a:solidFill>
                <a:srgbClr val="FF0000"/>
              </a:solidFill>
              <a:effectLst/>
              <a:latin typeface="+mn-lt"/>
              <a:ea typeface="+mn-ea"/>
              <a:cs typeface="+mn-cs"/>
            </a:rPr>
            <a:t>500</a:t>
          </a:r>
          <a:r>
            <a:rPr kumimoji="1" lang="ja-JP" altLang="en-US" sz="1600" b="1">
              <a:solidFill>
                <a:srgbClr val="FF0000"/>
              </a:solidFill>
              <a:effectLst/>
              <a:latin typeface="+mn-lt"/>
              <a:ea typeface="+mn-ea"/>
              <a:cs typeface="+mn-cs"/>
            </a:rPr>
            <a:t>人までの</a:t>
          </a:r>
          <a:r>
            <a:rPr kumimoji="1" lang="en-US" altLang="ja-JP" sz="1600" b="1">
              <a:solidFill>
                <a:srgbClr val="FF0000"/>
              </a:solidFill>
              <a:effectLst/>
              <a:latin typeface="+mn-lt"/>
              <a:ea typeface="+mn-ea"/>
              <a:cs typeface="+mn-cs"/>
            </a:rPr>
            <a:t>(</a:t>
          </a:r>
          <a:r>
            <a:rPr kumimoji="1" lang="ja-JP" altLang="ja-JP" sz="1600" b="1">
              <a:solidFill>
                <a:srgbClr val="FF0000"/>
              </a:solidFill>
              <a:effectLst/>
              <a:latin typeface="+mn-lt"/>
              <a:ea typeface="+mn-ea"/>
              <a:cs typeface="+mn-cs"/>
            </a:rPr>
            <a:t>該当する従業員数</a:t>
          </a:r>
          <a:r>
            <a:rPr kumimoji="1" lang="en-US" altLang="ja-JP" sz="1600" b="1">
              <a:solidFill>
                <a:srgbClr val="FF0000"/>
              </a:solidFill>
              <a:effectLst/>
              <a:latin typeface="+mn-lt"/>
              <a:ea typeface="+mn-ea"/>
              <a:cs typeface="+mn-cs"/>
            </a:rPr>
            <a:t>)</a:t>
          </a:r>
          <a:r>
            <a:rPr kumimoji="1" lang="ja-JP" altLang="en-US" sz="1600" b="1">
              <a:solidFill>
                <a:srgbClr val="FF0000"/>
              </a:solidFill>
            </a:rPr>
            <a:t>のシート「○○人まで</a:t>
          </a:r>
          <a:r>
            <a:rPr kumimoji="1" lang="en-US" altLang="ja-JP" sz="1600" b="1">
              <a:solidFill>
                <a:srgbClr val="FF0000"/>
              </a:solidFill>
            </a:rPr>
            <a:t>(</a:t>
          </a:r>
          <a:r>
            <a:rPr kumimoji="1" lang="ja-JP" altLang="en-US" sz="1600" b="1" i="0" u="none" strike="noStrike" kern="0" cap="none" spc="0" normalizeH="0" baseline="0" noProof="0">
              <a:ln>
                <a:noFill/>
              </a:ln>
              <a:solidFill>
                <a:srgbClr val="FF0000"/>
              </a:solidFill>
              <a:effectLst/>
              <a:uLnTx/>
              <a:uFillTx/>
              <a:latin typeface="+mn-lt"/>
              <a:ea typeface="+mn-ea"/>
              <a:cs typeface="+mn-cs"/>
            </a:rPr>
            <a:t>賃上げ確認表</a:t>
          </a:r>
          <a:r>
            <a:rPr kumimoji="1" lang="en-US" altLang="ja-JP" sz="1600" b="1" i="0" u="none" strike="noStrike" kern="0" cap="none" spc="0" normalizeH="0" baseline="0" noProof="0">
              <a:ln>
                <a:noFill/>
              </a:ln>
              <a:solidFill>
                <a:srgbClr val="FF0000"/>
              </a:solidFill>
              <a:effectLst/>
              <a:uLnTx/>
              <a:uFillTx/>
              <a:latin typeface="+mn-lt"/>
              <a:ea typeface="+mn-ea"/>
              <a:cs typeface="+mn-cs"/>
            </a:rPr>
            <a:t>)</a:t>
          </a:r>
          <a:r>
            <a:rPr kumimoji="1" lang="ja-JP" altLang="en-US" sz="1600" b="1" i="0" u="none" strike="noStrike" kern="0" cap="none" spc="0" normalizeH="0" baseline="0" noProof="0">
              <a:ln>
                <a:noFill/>
              </a:ln>
              <a:solidFill>
                <a:srgbClr val="FF0000"/>
              </a:solidFill>
              <a:effectLst/>
              <a:uLnTx/>
              <a:uFillTx/>
              <a:latin typeface="+mn-lt"/>
              <a:ea typeface="+mn-ea"/>
              <a:cs typeface="+mn-cs"/>
            </a:rPr>
            <a:t>」</a:t>
          </a:r>
          <a:r>
            <a:rPr kumimoji="1" lang="ja-JP" altLang="en-US" sz="1600" b="1">
              <a:solidFill>
                <a:srgbClr val="FF0000"/>
              </a:solidFill>
            </a:rPr>
            <a:t>に必要事項を入力のうえご提出ください。</a:t>
          </a:r>
        </a:p>
      </xdr:txBody>
    </xdr:sp>
    <xdr:clientData/>
  </xdr:twoCellAnchor>
  <xdr:twoCellAnchor editAs="oneCell">
    <xdr:from>
      <xdr:col>25</xdr:col>
      <xdr:colOff>0</xdr:colOff>
      <xdr:row>3</xdr:row>
      <xdr:rowOff>0</xdr:rowOff>
    </xdr:from>
    <xdr:to>
      <xdr:col>46</xdr:col>
      <xdr:colOff>382281</xdr:colOff>
      <xdr:row>47</xdr:row>
      <xdr:rowOff>232553</xdr:rowOff>
    </xdr:to>
    <xdr:pic>
      <xdr:nvPicPr>
        <xdr:cNvPr id="5" name="図 4">
          <a:extLst>
            <a:ext uri="{FF2B5EF4-FFF2-40B4-BE49-F238E27FC236}">
              <a16:creationId xmlns:a16="http://schemas.microsoft.com/office/drawing/2014/main" id="{2359BA63-5D39-93F3-8D76-39A3DD3B5976}"/>
            </a:ext>
          </a:extLst>
        </xdr:cNvPr>
        <xdr:cNvPicPr>
          <a:picLocks noChangeAspect="1"/>
        </xdr:cNvPicPr>
      </xdr:nvPicPr>
      <xdr:blipFill>
        <a:blip xmlns:r="http://schemas.openxmlformats.org/officeDocument/2006/relationships" r:embed="rId1"/>
        <a:stretch>
          <a:fillRect/>
        </a:stretch>
      </xdr:blipFill>
      <xdr:spPr>
        <a:xfrm>
          <a:off x="9131300" y="723900"/>
          <a:ext cx="14784081" cy="1044335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D69EFE20-6CF1-4D0F-9BE9-B2104C1DDBC7}"/>
            </a:ext>
          </a:extLst>
        </xdr:cNvPr>
        <xdr:cNvSpPr txBox="1"/>
      </xdr:nvSpPr>
      <xdr:spPr>
        <a:xfrm>
          <a:off x="16983075"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113ED49F-8776-49B1-BB7F-6425D7CA9C2B}"/>
            </a:ext>
          </a:extLst>
        </xdr:cNvPr>
        <xdr:cNvCxnSpPr/>
      </xdr:nvCxnSpPr>
      <xdr:spPr>
        <a:xfrm flipV="1">
          <a:off x="17983200"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7D273A8F-A67A-43A2-A036-E8C8E48EA816}"/>
            </a:ext>
          </a:extLst>
        </xdr:cNvPr>
        <xdr:cNvSpPr txBox="1"/>
      </xdr:nvSpPr>
      <xdr:spPr>
        <a:xfrm>
          <a:off x="18888074"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8E5DEE75-51BF-41CA-8101-4791AF472EE1}"/>
            </a:ext>
          </a:extLst>
        </xdr:cNvPr>
        <xdr:cNvCxnSpPr/>
      </xdr:nvCxnSpPr>
      <xdr:spPr>
        <a:xfrm flipV="1">
          <a:off x="21345525"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0AA05F98-03AD-4B26-BDE5-BC19B623D4E4}"/>
            </a:ext>
          </a:extLst>
        </xdr:cNvPr>
        <xdr:cNvSpPr txBox="1"/>
      </xdr:nvSpPr>
      <xdr:spPr>
        <a:xfrm>
          <a:off x="16516349"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351BD518-7965-4494-8DCE-FBCA0D2DF855}"/>
            </a:ext>
          </a:extLst>
        </xdr:cNvPr>
        <xdr:cNvSpPr txBox="1"/>
      </xdr:nvSpPr>
      <xdr:spPr>
        <a:xfrm>
          <a:off x="29718001"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38104</xdr:rowOff>
    </xdr:from>
    <xdr:to>
      <xdr:col>38</xdr:col>
      <xdr:colOff>590551</xdr:colOff>
      <xdr:row>71</xdr:row>
      <xdr:rowOff>189520</xdr:rowOff>
    </xdr:to>
    <xdr:sp macro="" textlink="">
      <xdr:nvSpPr>
        <xdr:cNvPr id="8" name="テキスト ボックス 7">
          <a:extLst>
            <a:ext uri="{FF2B5EF4-FFF2-40B4-BE49-F238E27FC236}">
              <a16:creationId xmlns:a16="http://schemas.microsoft.com/office/drawing/2014/main" id="{DE19C42A-7BA3-45AF-BA57-D4A212434CB1}"/>
            </a:ext>
          </a:extLst>
        </xdr:cNvPr>
        <xdr:cNvSpPr txBox="1"/>
      </xdr:nvSpPr>
      <xdr:spPr>
        <a:xfrm>
          <a:off x="24560214" y="15861510"/>
          <a:ext cx="4950618" cy="231835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180977</xdr:rowOff>
    </xdr:from>
    <xdr:to>
      <xdr:col>31</xdr:col>
      <xdr:colOff>466725</xdr:colOff>
      <xdr:row>71</xdr:row>
      <xdr:rowOff>214312</xdr:rowOff>
    </xdr:to>
    <xdr:sp macro="" textlink="">
      <xdr:nvSpPr>
        <xdr:cNvPr id="9" name="テキスト ボックス 8">
          <a:extLst>
            <a:ext uri="{FF2B5EF4-FFF2-40B4-BE49-F238E27FC236}">
              <a16:creationId xmlns:a16="http://schemas.microsoft.com/office/drawing/2014/main" id="{91275EAE-E7F6-4441-8B20-61547BF40CA5}"/>
            </a:ext>
          </a:extLst>
        </xdr:cNvPr>
        <xdr:cNvSpPr txBox="1"/>
      </xdr:nvSpPr>
      <xdr:spPr>
        <a:xfrm>
          <a:off x="16566356" y="16492540"/>
          <a:ext cx="7927182" cy="1712116"/>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0E69F999-992A-4580-8294-BDE95F5E0C69}"/>
            </a:ext>
          </a:extLst>
        </xdr:cNvPr>
        <xdr:cNvSpPr txBox="1"/>
      </xdr:nvSpPr>
      <xdr:spPr>
        <a:xfrm>
          <a:off x="17354549"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B2A6E6D2-5C27-4DEA-AC3F-DE15F85A29F1}"/>
            </a:ext>
          </a:extLst>
        </xdr:cNvPr>
        <xdr:cNvSpPr txBox="1"/>
      </xdr:nvSpPr>
      <xdr:spPr>
        <a:xfrm>
          <a:off x="16516350"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B224E91E-BE63-4848-B6FF-04564AE1C5CB}"/>
            </a:ext>
          </a:extLst>
        </xdr:cNvPr>
        <xdr:cNvCxnSpPr/>
      </xdr:nvCxnSpPr>
      <xdr:spPr>
        <a:xfrm flipV="1">
          <a:off x="30527625"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209550</xdr:colOff>
      <xdr:row>39</xdr:row>
      <xdr:rowOff>133349</xdr:rowOff>
    </xdr:to>
    <xdr:pic>
      <xdr:nvPicPr>
        <xdr:cNvPr id="13" name="図 12">
          <a:extLst>
            <a:ext uri="{FF2B5EF4-FFF2-40B4-BE49-F238E27FC236}">
              <a16:creationId xmlns:a16="http://schemas.microsoft.com/office/drawing/2014/main" id="{6FB07FF0-DBE0-43BB-869A-C625BEF05BD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784300" y="9182099"/>
          <a:ext cx="428625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166852</xdr:rowOff>
    </xdr:to>
    <xdr:pic>
      <xdr:nvPicPr>
        <xdr:cNvPr id="14" name="図 13">
          <a:extLst>
            <a:ext uri="{FF2B5EF4-FFF2-40B4-BE49-F238E27FC236}">
              <a16:creationId xmlns:a16="http://schemas.microsoft.com/office/drawing/2014/main" id="{BD4E2F76-CFE3-4517-AADF-0A48ADBA814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78350"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22</xdr:col>
      <xdr:colOff>390525</xdr:colOff>
      <xdr:row>62</xdr:row>
      <xdr:rowOff>38099</xdr:rowOff>
    </xdr:from>
    <xdr:to>
      <xdr:col>24</xdr:col>
      <xdr:colOff>819150</xdr:colOff>
      <xdr:row>64</xdr:row>
      <xdr:rowOff>123825</xdr:rowOff>
    </xdr:to>
    <xdr:sp macro="" textlink="">
      <xdr:nvSpPr>
        <xdr:cNvPr id="2" name="テキスト ボックス 1">
          <a:extLst>
            <a:ext uri="{FF2B5EF4-FFF2-40B4-BE49-F238E27FC236}">
              <a16:creationId xmlns:a16="http://schemas.microsoft.com/office/drawing/2014/main" id="{C3C4619C-DFDB-43F0-8079-45C80B6A54F4}"/>
            </a:ext>
          </a:extLst>
        </xdr:cNvPr>
        <xdr:cNvSpPr txBox="1"/>
      </xdr:nvSpPr>
      <xdr:spPr>
        <a:xfrm>
          <a:off x="16983075" y="15811499"/>
          <a:ext cx="1790700" cy="571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000"/>
            <a:t>05【</a:t>
          </a:r>
          <a:r>
            <a:rPr kumimoji="1" lang="ja-JP" altLang="en-US" sz="1000"/>
            <a:t>完全歩合制</a:t>
          </a:r>
          <a:r>
            <a:rPr kumimoji="1" lang="en-US" altLang="ja-JP" sz="1000"/>
            <a:t>】</a:t>
          </a:r>
          <a:r>
            <a:rPr kumimoji="1" lang="ja-JP" altLang="en-US" sz="1000"/>
            <a:t>の場合、</a:t>
          </a:r>
          <a:r>
            <a:rPr kumimoji="1" lang="ja-JP" altLang="en-US" sz="1000">
              <a:solidFill>
                <a:srgbClr val="FF0000"/>
              </a:solidFill>
            </a:rPr>
            <a:t>月間労働時間</a:t>
          </a:r>
          <a:r>
            <a:rPr kumimoji="1" lang="ja-JP" altLang="en-US" sz="1000"/>
            <a:t>を入力　</a:t>
          </a:r>
        </a:p>
      </xdr:txBody>
    </xdr:sp>
    <xdr:clientData/>
  </xdr:twoCellAnchor>
  <xdr:twoCellAnchor>
    <xdr:from>
      <xdr:col>24</xdr:col>
      <xdr:colOff>28575</xdr:colOff>
      <xdr:row>59</xdr:row>
      <xdr:rowOff>114300</xdr:rowOff>
    </xdr:from>
    <xdr:to>
      <xdr:col>25</xdr:col>
      <xdr:colOff>114300</xdr:colOff>
      <xdr:row>62</xdr:row>
      <xdr:rowOff>95250</xdr:rowOff>
    </xdr:to>
    <xdr:cxnSp macro="">
      <xdr:nvCxnSpPr>
        <xdr:cNvPr id="3" name="直線矢印コネクタ 2">
          <a:extLst>
            <a:ext uri="{FF2B5EF4-FFF2-40B4-BE49-F238E27FC236}">
              <a16:creationId xmlns:a16="http://schemas.microsoft.com/office/drawing/2014/main" id="{E09B1CE6-0229-4414-B40B-E16B91F4859F}"/>
            </a:ext>
          </a:extLst>
        </xdr:cNvPr>
        <xdr:cNvCxnSpPr/>
      </xdr:nvCxnSpPr>
      <xdr:spPr>
        <a:xfrm flipV="1">
          <a:off x="17983200" y="15106650"/>
          <a:ext cx="1390650" cy="7620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933449</xdr:colOff>
      <xdr:row>62</xdr:row>
      <xdr:rowOff>38100</xdr:rowOff>
    </xdr:from>
    <xdr:to>
      <xdr:col>31</xdr:col>
      <xdr:colOff>495300</xdr:colOff>
      <xdr:row>64</xdr:row>
      <xdr:rowOff>123825</xdr:rowOff>
    </xdr:to>
    <xdr:sp macro="" textlink="">
      <xdr:nvSpPr>
        <xdr:cNvPr id="4" name="テキスト ボックス 3">
          <a:extLst>
            <a:ext uri="{FF2B5EF4-FFF2-40B4-BE49-F238E27FC236}">
              <a16:creationId xmlns:a16="http://schemas.microsoft.com/office/drawing/2014/main" id="{83F77156-849C-4DB5-B7F1-731A7E8E28CF}"/>
            </a:ext>
          </a:extLst>
        </xdr:cNvPr>
        <xdr:cNvSpPr txBox="1"/>
      </xdr:nvSpPr>
      <xdr:spPr>
        <a:xfrm>
          <a:off x="18888074" y="15811500"/>
          <a:ext cx="5619751" cy="571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n-lt"/>
              <a:ea typeface="+mn-ea"/>
              <a:cs typeface="+mn-cs"/>
            </a:rPr>
            <a:t>06【</a:t>
          </a:r>
          <a:r>
            <a:rPr kumimoji="1" lang="ja-JP" altLang="ja-JP" sz="1000">
              <a:solidFill>
                <a:schemeClr val="dk1"/>
              </a:solidFill>
              <a:effectLst/>
              <a:latin typeface="+mn-lt"/>
              <a:ea typeface="+mn-ea"/>
              <a:cs typeface="+mn-cs"/>
            </a:rPr>
            <a:t>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en-US" sz="1000">
              <a:solidFill>
                <a:schemeClr val="dk1"/>
              </a:solidFill>
              <a:effectLst/>
              <a:latin typeface="+mn-lt"/>
              <a:ea typeface="+mn-ea"/>
              <a:cs typeface="+mn-cs"/>
            </a:rPr>
            <a:t>の場合は、下記の計算式で算出後の合計額を入力</a:t>
          </a:r>
          <a:endParaRPr kumimoji="1" lang="en-US" altLang="ja-JP" sz="10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1000">
              <a:solidFill>
                <a:schemeClr val="dk1"/>
              </a:solidFill>
              <a:effectLst/>
              <a:latin typeface="+mn-lt"/>
              <a:ea typeface="+mn-ea"/>
              <a:cs typeface="+mn-cs"/>
            </a:rPr>
            <a:t>　　固定給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年間所定労働日数</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１日の所定労働時間</a:t>
          </a:r>
          <a:r>
            <a:rPr kumimoji="1" lang="en-US" altLang="ja-JP" sz="1000">
              <a:solidFill>
                <a:schemeClr val="dk1"/>
              </a:solidFill>
              <a:effectLst/>
              <a:latin typeface="+mn-lt"/>
              <a:ea typeface="+mn-ea"/>
              <a:cs typeface="+mn-cs"/>
            </a:rPr>
            <a:t>)÷12</a:t>
          </a:r>
          <a:r>
            <a:rPr kumimoji="1" lang="ja-JP" altLang="ja-JP" sz="1000">
              <a:solidFill>
                <a:schemeClr val="dk1"/>
              </a:solidFill>
              <a:effectLst/>
              <a:latin typeface="+mn-lt"/>
              <a:ea typeface="+mn-ea"/>
              <a:cs typeface="+mn-cs"/>
            </a:rPr>
            <a:t>か月</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歩合給</a:t>
          </a:r>
          <a:r>
            <a:rPr kumimoji="1" lang="en-US" altLang="ja-JP"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月間総労働時間</a:t>
          </a:r>
          <a:endParaRPr lang="ja-JP" altLang="ja-JP" sz="1000">
            <a:effectLst/>
          </a:endParaRPr>
        </a:p>
        <a:p>
          <a:endParaRPr kumimoji="1" lang="ja-JP" altLang="en-US" sz="1100"/>
        </a:p>
      </xdr:txBody>
    </xdr:sp>
    <xdr:clientData/>
  </xdr:twoCellAnchor>
  <xdr:twoCellAnchor>
    <xdr:from>
      <xdr:col>27</xdr:col>
      <xdr:colOff>209550</xdr:colOff>
      <xdr:row>60</xdr:row>
      <xdr:rowOff>152400</xdr:rowOff>
    </xdr:from>
    <xdr:to>
      <xdr:col>27</xdr:col>
      <xdr:colOff>361950</xdr:colOff>
      <xdr:row>62</xdr:row>
      <xdr:rowOff>133350</xdr:rowOff>
    </xdr:to>
    <xdr:cxnSp macro="">
      <xdr:nvCxnSpPr>
        <xdr:cNvPr id="5" name="直線矢印コネクタ 4">
          <a:extLst>
            <a:ext uri="{FF2B5EF4-FFF2-40B4-BE49-F238E27FC236}">
              <a16:creationId xmlns:a16="http://schemas.microsoft.com/office/drawing/2014/main" id="{C7C95CFD-6A9D-4244-9CE3-AC828100EC85}"/>
            </a:ext>
          </a:extLst>
        </xdr:cNvPr>
        <xdr:cNvCxnSpPr/>
      </xdr:nvCxnSpPr>
      <xdr:spPr>
        <a:xfrm flipV="1">
          <a:off x="21345525" y="15382875"/>
          <a:ext cx="152400" cy="5238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171449</xdr:colOff>
      <xdr:row>2</xdr:row>
      <xdr:rowOff>47625</xdr:rowOff>
    </xdr:from>
    <xdr:to>
      <xdr:col>33</xdr:col>
      <xdr:colOff>514350</xdr:colOff>
      <xdr:row>11</xdr:row>
      <xdr:rowOff>9525</xdr:rowOff>
    </xdr:to>
    <xdr:sp macro="" textlink="">
      <xdr:nvSpPr>
        <xdr:cNvPr id="6" name="テキスト ボックス 5">
          <a:extLst>
            <a:ext uri="{FF2B5EF4-FFF2-40B4-BE49-F238E27FC236}">
              <a16:creationId xmlns:a16="http://schemas.microsoft.com/office/drawing/2014/main" id="{7C3FA67E-EF37-42D9-8672-52524F9C6AAB}"/>
            </a:ext>
          </a:extLst>
        </xdr:cNvPr>
        <xdr:cNvSpPr txBox="1"/>
      </xdr:nvSpPr>
      <xdr:spPr>
        <a:xfrm>
          <a:off x="16516349" y="714375"/>
          <a:ext cx="9534526" cy="2228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b="1"/>
            <a:t>雇用形態ごとの時給単価の算出について</a:t>
          </a:r>
          <a:r>
            <a:rPr kumimoji="1" lang="ja-JP" altLang="en-US" sz="900" b="0"/>
            <a:t>（雇用形態ごとの所定労働時間については、</a:t>
          </a:r>
          <a:r>
            <a:rPr kumimoji="1" lang="ja-JP" altLang="en-US" sz="900" b="0">
              <a:solidFill>
                <a:srgbClr val="FF0000"/>
              </a:solidFill>
            </a:rPr>
            <a:t>赤字</a:t>
          </a:r>
          <a:r>
            <a:rPr kumimoji="1" lang="ja-JP" altLang="en-US" sz="900" b="0">
              <a:solidFill>
                <a:sysClr val="windowText" lastClr="000000"/>
              </a:solidFill>
            </a:rPr>
            <a:t>および</a:t>
          </a:r>
          <a:r>
            <a:rPr kumimoji="1" lang="ja-JP" altLang="en-US" sz="900" b="0">
              <a:solidFill>
                <a:schemeClr val="accent5"/>
              </a:solidFill>
            </a:rPr>
            <a:t>青字</a:t>
          </a:r>
          <a:r>
            <a:rPr kumimoji="1" lang="ja-JP" altLang="en-US" sz="900" b="0">
              <a:solidFill>
                <a:sysClr val="windowText" lastClr="000000"/>
              </a:solidFill>
            </a:rPr>
            <a:t>の部分を参考に入力してください。）</a:t>
          </a:r>
          <a:endParaRPr kumimoji="1" lang="en-US" altLang="ja-JP" sz="900" b="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01【</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月給制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年間所定労働日数</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)÷12</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か月</a:t>
          </a:r>
          <a:endParaRPr kumimoji="1" lang="en-US" altLang="ja-JP" sz="1000" b="0" i="0" u="none" strike="noStrike" kern="0" cap="none" spc="0" normalizeH="0" baseline="-600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r>
            <a:rPr kumimoji="1" lang="en-US" altLang="ja-JP" sz="1000">
              <a:solidFill>
                <a:schemeClr val="dk1"/>
              </a:solidFill>
              <a:effectLst/>
              <a:latin typeface="+mj-ea"/>
              <a:ea typeface="+mj-ea"/>
              <a:cs typeface="+mn-cs"/>
            </a:rPr>
            <a:t>02【</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手当</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月</a:t>
          </a:r>
          <a:r>
            <a:rPr kumimoji="1" lang="ja-JP" altLang="en-US" sz="1000">
              <a:solidFill>
                <a:schemeClr val="dk1"/>
              </a:solidFill>
              <a:effectLst/>
              <a:latin typeface="+mj-ea"/>
              <a:ea typeface="+mj-ea"/>
              <a:cs typeface="+mn-cs"/>
            </a:rPr>
            <a:t>額</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　</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日給</a:t>
          </a:r>
          <a:r>
            <a:rPr kumimoji="1" lang="en-US" altLang="ja-JP" sz="1000">
              <a:solidFill>
                <a:schemeClr val="dk1"/>
              </a:solidFill>
              <a:effectLst/>
              <a:latin typeface="+mj-ea"/>
              <a:ea typeface="+mj-ea"/>
              <a:cs typeface="+mn-cs"/>
            </a:rPr>
            <a:t>÷</a:t>
          </a:r>
          <a:r>
            <a:rPr kumimoji="1" lang="ja-JP" altLang="ja-JP" sz="1000">
              <a:solidFill>
                <a:schemeClr val="dk1"/>
              </a:solidFill>
              <a:effectLst/>
              <a:latin typeface="+mj-ea"/>
              <a:ea typeface="+mj-ea"/>
              <a:cs typeface="+mn-cs"/>
            </a:rPr>
            <a:t>１日の所定労働時間</a:t>
          </a:r>
          <a:r>
            <a:rPr kumimoji="1" lang="en-US" altLang="ja-JP" sz="1000">
              <a:solidFill>
                <a:schemeClr val="dk1"/>
              </a:solidFill>
              <a:effectLst/>
              <a:latin typeface="+mj-ea"/>
              <a:ea typeface="+mj-ea"/>
              <a:cs typeface="+mn-cs"/>
            </a:rPr>
            <a:t>}+</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手当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月</a:t>
          </a:r>
          <a:r>
            <a:rPr kumimoji="1" lang="ja-JP" altLang="en-US" sz="1000" u="sng">
              <a:solidFill>
                <a:schemeClr val="dk1"/>
              </a:solidFill>
              <a:effectLst/>
              <a:latin typeface="+mj-ea"/>
              <a:ea typeface="+mj-ea"/>
              <a:cs typeface="+mn-cs"/>
            </a:rPr>
            <a:t>額</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１日の所定労働時間</a:t>
          </a:r>
          <a:r>
            <a:rPr kumimoji="1" lang="en-US" altLang="ja-JP" sz="1000" u="sng">
              <a:solidFill>
                <a:schemeClr val="dk1"/>
              </a:solidFill>
              <a:effectLst/>
              <a:latin typeface="+mj-ea"/>
              <a:ea typeface="+mj-ea"/>
              <a:cs typeface="+mn-cs"/>
            </a:rPr>
            <a:t>×</a:t>
          </a:r>
          <a:r>
            <a:rPr kumimoji="1" lang="ja-JP" altLang="ja-JP" sz="1000" u="sng">
              <a:solidFill>
                <a:schemeClr val="dk1"/>
              </a:solidFill>
              <a:effectLst/>
              <a:latin typeface="+mj-ea"/>
              <a:ea typeface="+mj-ea"/>
              <a:cs typeface="+mn-cs"/>
            </a:rPr>
            <a:t>年間所定労働日数</a:t>
          </a:r>
          <a:r>
            <a:rPr kumimoji="1" lang="en-US" altLang="ja-JP" sz="1000" u="sng">
              <a:solidFill>
                <a:schemeClr val="dk1"/>
              </a:solidFill>
              <a:effectLst/>
              <a:latin typeface="+mj-ea"/>
              <a:ea typeface="+mj-ea"/>
              <a:cs typeface="+mn-cs"/>
            </a:rPr>
            <a:t>÷12</a:t>
          </a:r>
          <a:r>
            <a:rPr kumimoji="1" lang="ja-JP" altLang="ja-JP" sz="1000" u="sng">
              <a:solidFill>
                <a:schemeClr val="dk1"/>
              </a:solidFill>
              <a:effectLst/>
              <a:latin typeface="+mj-ea"/>
              <a:ea typeface="+mj-ea"/>
              <a:cs typeface="+mn-cs"/>
            </a:rPr>
            <a:t>か月</a:t>
          </a:r>
          <a:r>
            <a:rPr kumimoji="1" lang="en-US" altLang="ja-JP" sz="1000" u="sng">
              <a:solidFill>
                <a:schemeClr val="dk1"/>
              </a:solidFill>
              <a:effectLst/>
              <a:latin typeface="+mj-ea"/>
              <a:ea typeface="+mj-ea"/>
              <a:cs typeface="+mn-cs"/>
            </a:rPr>
            <a:t>)×1</a:t>
          </a:r>
          <a:r>
            <a:rPr kumimoji="1" lang="ja-JP" altLang="ja-JP" sz="1000" u="sng">
              <a:solidFill>
                <a:schemeClr val="dk1"/>
              </a:solidFill>
              <a:effectLst/>
              <a:latin typeface="+mj-ea"/>
              <a:ea typeface="+mj-ea"/>
              <a:cs typeface="+mn-cs"/>
            </a:rPr>
            <a:t>日の所定労働時間</a:t>
          </a:r>
          <a:r>
            <a:rPr kumimoji="1" lang="en-US" altLang="ja-JP" sz="1000" u="sng">
              <a:solidFill>
                <a:schemeClr val="dk1"/>
              </a:solidFill>
              <a:effectLst/>
              <a:latin typeface="+mj-ea"/>
              <a:ea typeface="+mj-ea"/>
              <a:cs typeface="+mn-cs"/>
            </a:rPr>
            <a:t>}</a:t>
          </a:r>
          <a:endParaRPr lang="ja-JP" altLang="ja-JP" sz="1000" u="sng">
            <a:effectLst/>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prstClr val="black"/>
              </a:solidFill>
              <a:effectLst/>
              <a:uLnTx/>
              <a:uFillTx/>
              <a:latin typeface="+mj-ea"/>
              <a:ea typeface="+mj-ea"/>
              <a:cs typeface="+mn-cs"/>
            </a:rPr>
            <a:t>　　　　　　　　　　　　　　　　　　　　　　　　　　</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手当</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ja-JP" sz="1000" b="0" i="0" u="sng" strike="noStrike" kern="0" cap="none" spc="0" normalizeH="0" baseline="0" noProof="0">
              <a:ln>
                <a:noFill/>
              </a:ln>
              <a:solidFill>
                <a:prstClr val="black"/>
              </a:solidFill>
              <a:effectLst/>
              <a:uLnTx/>
              <a:uFillTx/>
              <a:latin typeface="+mj-ea"/>
              <a:ea typeface="+mj-ea"/>
              <a:cs typeface="+mn-cs"/>
            </a:rPr>
            <a:t>月額</a:t>
          </a:r>
          <a:r>
            <a:rPr kumimoji="1" lang="en-US" altLang="ja-JP" sz="1000" b="0" i="0" u="sng" strike="noStrike" kern="0" cap="none" spc="0" normalizeH="0" baseline="0" noProof="0">
              <a:ln>
                <a:noFill/>
              </a:ln>
              <a:solidFill>
                <a:prstClr val="black"/>
              </a:solidFill>
              <a:effectLst/>
              <a:uLnTx/>
              <a:uFillTx/>
              <a:latin typeface="+mj-ea"/>
              <a:ea typeface="+mj-ea"/>
              <a:cs typeface="+mn-cs"/>
            </a:rPr>
            <a:t>)</a:t>
          </a:r>
          <a:r>
            <a:rPr kumimoji="1" lang="ja-JP" altLang="en-US" sz="1000" b="0" i="0" u="sng" strike="noStrike" kern="0" cap="none" spc="0" normalizeH="0" baseline="0" noProof="0">
              <a:ln>
                <a:noFill/>
              </a:ln>
              <a:solidFill>
                <a:prstClr val="black"/>
              </a:solidFill>
              <a:effectLst/>
              <a:uLnTx/>
              <a:uFillTx/>
              <a:latin typeface="+mj-ea"/>
              <a:ea typeface="+mj-ea"/>
              <a:cs typeface="+mn-cs"/>
            </a:rPr>
            <a:t>を</a:t>
          </a:r>
          <a:r>
            <a:rPr kumimoji="1" lang="ja-JP" altLang="ja-JP" sz="1000" b="0" i="0" u="sng" strike="noStrike" kern="0" cap="none" spc="0" normalizeH="0" baseline="0" noProof="0">
              <a:ln>
                <a:noFill/>
              </a:ln>
              <a:solidFill>
                <a:prstClr val="black"/>
              </a:solidFill>
              <a:effectLst/>
              <a:uLnTx/>
              <a:uFillTx/>
              <a:latin typeface="+mj-ea"/>
              <a:ea typeface="+mj-ea"/>
              <a:cs typeface="+mn-cs"/>
            </a:rPr>
            <a:t>日額に換算</a:t>
          </a:r>
          <a:endParaRPr kumimoji="1" lang="en-US" altLang="ja-JP" sz="1000" b="0" i="0" u="sng" strike="noStrike" kern="0" cap="none" spc="0" normalizeH="0" baseline="0" noProof="0">
            <a:ln>
              <a:noFill/>
            </a:ln>
            <a:solidFill>
              <a:prstClr val="black"/>
            </a:solidFill>
            <a:effectLst/>
            <a:uLnTx/>
            <a:uFillTx/>
            <a:latin typeface="+mj-ea"/>
            <a:ea typeface="+mj-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03【</a:t>
          </a:r>
          <a:r>
            <a:rPr kumimoji="1" lang="ja-JP"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日給制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日給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１日の労働時間　</a:t>
          </a:r>
          <a:endParaRPr kumimoji="0" lang="ja-JP"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04【</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時給制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時給</a:t>
          </a:r>
          <a:r>
            <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「１」自動入力</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05【</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完全歩合制</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rPr>
            <a:t>月間労働時間</a:t>
          </a:r>
          <a:endParaRPr kumimoji="1" lang="en-US" altLang="ja-JP" sz="1000" b="0" i="0" u="none" strike="noStrike" kern="0" cap="none" spc="0" normalizeH="0" baseline="0" noProof="0">
            <a:ln>
              <a:noFill/>
            </a:ln>
            <a:solidFill>
              <a:srgbClr val="FF0000"/>
            </a:solidFill>
            <a:effectLst/>
            <a:uLnTx/>
            <a:uFillTx/>
            <a:latin typeface="游ゴシック Light" panose="020B0300000000000000" pitchFamily="50" charset="-128"/>
            <a:ea typeface="游ゴシック Light" panose="020B03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06【</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固定給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歩合給</a:t>
          </a:r>
          <a:r>
            <a:rPr kumimoji="1" lang="en-US" altLang="ja-JP"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a:t>
          </a:r>
          <a:r>
            <a:rPr kumimoji="1" lang="ja-JP" altLang="en-US" sz="1000" b="0" i="0" u="none" strike="noStrike" kern="0" cap="none" spc="0" normalizeH="0" baseline="0" noProof="0">
              <a:ln>
                <a:noFill/>
              </a:ln>
              <a:solidFill>
                <a:prstClr val="black"/>
              </a:solidFill>
              <a:effectLst/>
              <a:uLnTx/>
              <a:uFillTx/>
              <a:latin typeface="游ゴシック Light" panose="020B0300000000000000" pitchFamily="50" charset="-128"/>
              <a:ea typeface="游ゴシック Light" panose="020B0300000000000000" pitchFamily="50" charset="-128"/>
              <a:cs typeface="+mn-cs"/>
            </a:rPr>
            <a:t>　　</a:t>
          </a:r>
          <a:r>
            <a:rPr kumimoji="1" lang="ja-JP" altLang="en-US" sz="1000" b="0" i="0" u="none" strike="noStrike" kern="0" cap="none" spc="0" normalizeH="0" baseline="0" noProof="0">
              <a:ln>
                <a:noFill/>
              </a:ln>
              <a:solidFill>
                <a:prstClr val="black"/>
              </a:solidFill>
              <a:effectLst/>
              <a:uLnTx/>
              <a:uFillTx/>
              <a:latin typeface="+mn-lt"/>
              <a:ea typeface="+mn-ea"/>
              <a:cs typeface="+mn-cs"/>
            </a:rPr>
            <a:t>固定</a:t>
          </a:r>
          <a:r>
            <a:rPr kumimoji="1" lang="ja-JP" altLang="ja-JP" sz="1000" b="0" i="0" u="none" strike="noStrike" kern="0" cap="none" spc="0" normalizeH="0" baseline="0" noProof="0">
              <a:ln>
                <a:noFill/>
              </a:ln>
              <a:solidFill>
                <a:prstClr val="black"/>
              </a:solidFill>
              <a:effectLst/>
              <a:uLnTx/>
              <a:uFillTx/>
              <a:latin typeface="+mn-lt"/>
              <a:ea typeface="+mn-ea"/>
              <a:cs typeface="+mn-cs"/>
            </a:rPr>
            <a:t>給</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年間所定労働日数</a:t>
          </a:r>
          <a:r>
            <a:rPr kumimoji="1" lang="en-US" altLang="ja-JP" sz="1000" b="0" i="0" u="none" strike="noStrike" kern="0" cap="none" spc="0" normalizeH="0" baseline="0" noProof="0">
              <a:ln>
                <a:noFill/>
              </a:ln>
              <a:solidFill>
                <a:srgbClr val="FF0000"/>
              </a:solidFill>
              <a:effectLst/>
              <a:uLnTx/>
              <a:uFillTx/>
              <a:latin typeface="+mn-lt"/>
              <a:ea typeface="+mn-ea"/>
              <a:cs typeface="+mn-cs"/>
            </a:rPr>
            <a:t>×</a:t>
          </a:r>
          <a:r>
            <a:rPr kumimoji="1" lang="ja-JP" altLang="ja-JP" sz="1000" b="0" i="0" u="none" strike="noStrike" kern="0" cap="none" spc="0" normalizeH="0" baseline="0" noProof="0">
              <a:ln>
                <a:noFill/>
              </a:ln>
              <a:solidFill>
                <a:srgbClr val="FF0000"/>
              </a:solidFill>
              <a:effectLst/>
              <a:uLnTx/>
              <a:uFillTx/>
              <a:latin typeface="+mn-lt"/>
              <a:ea typeface="+mn-ea"/>
              <a:cs typeface="+mn-cs"/>
            </a:rPr>
            <a:t>１日の所定労働時間</a:t>
          </a:r>
          <a:r>
            <a:rPr kumimoji="1" lang="en-US" altLang="ja-JP" sz="1000" b="0" i="0" u="none" strike="noStrike" kern="0" cap="none" spc="0" normalizeH="0" baseline="0" noProof="0">
              <a:ln>
                <a:noFill/>
              </a:ln>
              <a:solidFill>
                <a:srgbClr val="FF0000"/>
              </a:solidFill>
              <a:effectLst/>
              <a:uLnTx/>
              <a:uFillTx/>
              <a:latin typeface="+mn-lt"/>
              <a:ea typeface="+mn-ea"/>
              <a:cs typeface="+mn-cs"/>
            </a:rPr>
            <a:t>)÷12</a:t>
          </a:r>
          <a:r>
            <a:rPr kumimoji="1" lang="ja-JP" altLang="ja-JP" sz="1000" b="0" i="0" u="none" strike="noStrike" kern="0" cap="none" spc="0" normalizeH="0" baseline="0" noProof="0">
              <a:ln>
                <a:noFill/>
              </a:ln>
              <a:solidFill>
                <a:srgbClr val="FF0000"/>
              </a:solidFill>
              <a:effectLst/>
              <a:uLnTx/>
              <a:uFillTx/>
              <a:latin typeface="+mn-lt"/>
              <a:ea typeface="+mn-ea"/>
              <a:cs typeface="+mn-cs"/>
            </a:rPr>
            <a:t>か月</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ysClr val="windowText" lastClr="000000"/>
              </a:solidFill>
              <a:effectLst/>
              <a:uLnTx/>
              <a:uFillTx/>
              <a:latin typeface="+mn-lt"/>
              <a:ea typeface="+mn-ea"/>
              <a:cs typeface="+mn-cs"/>
            </a:rPr>
            <a:t>歩合給</a:t>
          </a:r>
          <a:r>
            <a:rPr kumimoji="1" lang="en-US" altLang="ja-JP" sz="1000" b="0" i="0" u="none" strike="noStrike" kern="0" cap="none" spc="0" normalizeH="0" baseline="0" noProof="0">
              <a:ln>
                <a:noFill/>
              </a:ln>
              <a:solidFill>
                <a:sysClr val="windowText" lastClr="000000"/>
              </a:solidFill>
              <a:effectLst/>
              <a:uLnTx/>
              <a:uFillTx/>
              <a:latin typeface="+mn-lt"/>
              <a:ea typeface="+mn-ea"/>
              <a:cs typeface="+mn-cs"/>
            </a:rPr>
            <a:t>÷</a:t>
          </a:r>
          <a:r>
            <a:rPr kumimoji="1" lang="ja-JP" altLang="en-US" sz="1000" b="0" i="0" u="none" strike="noStrike" kern="0" cap="none" spc="0" normalizeH="0" baseline="0" noProof="0">
              <a:ln>
                <a:noFill/>
              </a:ln>
              <a:solidFill>
                <a:srgbClr val="5B9BD5"/>
              </a:solidFill>
              <a:effectLst/>
              <a:uLnTx/>
              <a:uFillTx/>
              <a:latin typeface="+mn-lt"/>
              <a:ea typeface="+mn-ea"/>
              <a:cs typeface="+mn-cs"/>
            </a:rPr>
            <a:t>月間総労働時間</a:t>
          </a:r>
          <a:endParaRPr kumimoji="0" lang="ja-JP" altLang="ja-JP" sz="1000" b="0" i="0" u="none" strike="noStrike" kern="0" cap="none" spc="0" normalizeH="0" baseline="0" noProof="0">
            <a:ln>
              <a:noFill/>
            </a:ln>
            <a:solidFill>
              <a:srgbClr val="5B9BD5"/>
            </a:solidFill>
            <a:effectLst/>
            <a:uLnTx/>
            <a:uFillTx/>
            <a:latin typeface="+mn-lt"/>
            <a:ea typeface="+mn-ea"/>
            <a:cs typeface="+mn-cs"/>
          </a:endParaRPr>
        </a:p>
      </xdr:txBody>
    </xdr:sp>
    <xdr:clientData/>
  </xdr:twoCellAnchor>
  <xdr:twoCellAnchor>
    <xdr:from>
      <xdr:col>38</xdr:col>
      <xdr:colOff>809626</xdr:colOff>
      <xdr:row>62</xdr:row>
      <xdr:rowOff>57150</xdr:rowOff>
    </xdr:from>
    <xdr:to>
      <xdr:col>40</xdr:col>
      <xdr:colOff>1</xdr:colOff>
      <xdr:row>67</xdr:row>
      <xdr:rowOff>76200</xdr:rowOff>
    </xdr:to>
    <xdr:sp macro="" textlink="">
      <xdr:nvSpPr>
        <xdr:cNvPr id="7" name="テキスト ボックス 6">
          <a:extLst>
            <a:ext uri="{FF2B5EF4-FFF2-40B4-BE49-F238E27FC236}">
              <a16:creationId xmlns:a16="http://schemas.microsoft.com/office/drawing/2014/main" id="{FDDB9B11-B8E2-4F14-9518-6ED85AE20DCD}"/>
            </a:ext>
          </a:extLst>
        </xdr:cNvPr>
        <xdr:cNvSpPr txBox="1"/>
      </xdr:nvSpPr>
      <xdr:spPr>
        <a:xfrm>
          <a:off x="29718001" y="15830550"/>
          <a:ext cx="1143000" cy="12192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（申請時）最低賃金を下回っていた場合、賃金について最低賃金</a:t>
          </a:r>
          <a:r>
            <a:rPr kumimoji="1" lang="en-US" altLang="ja-JP" sz="800">
              <a:solidFill>
                <a:srgbClr val="FF0000"/>
              </a:solidFill>
            </a:rPr>
            <a:t>(998</a:t>
          </a:r>
          <a:r>
            <a:rPr kumimoji="1" lang="ja-JP" altLang="en-US" sz="800">
              <a:solidFill>
                <a:srgbClr val="FF0000"/>
              </a:solidFill>
            </a:rPr>
            <a:t>円）以上に見直したうえ、申請してください。</a:t>
          </a:r>
          <a:endParaRPr kumimoji="1" lang="en-US" altLang="ja-JP" sz="800">
            <a:solidFill>
              <a:srgbClr val="FF0000"/>
            </a:solidFill>
          </a:endParaRPr>
        </a:p>
      </xdr:txBody>
    </xdr:sp>
    <xdr:clientData/>
  </xdr:twoCellAnchor>
  <xdr:twoCellAnchor>
    <xdr:from>
      <xdr:col>31</xdr:col>
      <xdr:colOff>533401</xdr:colOff>
      <xdr:row>62</xdr:row>
      <xdr:rowOff>38104</xdr:rowOff>
    </xdr:from>
    <xdr:to>
      <xdr:col>38</xdr:col>
      <xdr:colOff>590551</xdr:colOff>
      <xdr:row>71</xdr:row>
      <xdr:rowOff>189520</xdr:rowOff>
    </xdr:to>
    <xdr:sp macro="" textlink="">
      <xdr:nvSpPr>
        <xdr:cNvPr id="8" name="テキスト ボックス 7">
          <a:extLst>
            <a:ext uri="{FF2B5EF4-FFF2-40B4-BE49-F238E27FC236}">
              <a16:creationId xmlns:a16="http://schemas.microsoft.com/office/drawing/2014/main" id="{FE5C41E1-7AC7-4C1B-88F9-3816CF525163}"/>
            </a:ext>
          </a:extLst>
        </xdr:cNvPr>
        <xdr:cNvSpPr txBox="1"/>
      </xdr:nvSpPr>
      <xdr:spPr>
        <a:xfrm>
          <a:off x="24545926" y="15811504"/>
          <a:ext cx="4953000" cy="231359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a:solidFill>
                <a:schemeClr val="dk1"/>
              </a:solidFill>
              <a:effectLst/>
              <a:latin typeface="+mn-lt"/>
              <a:ea typeface="+mn-ea"/>
              <a:cs typeface="+mn-cs"/>
            </a:rPr>
            <a:t>「</a:t>
          </a:r>
          <a:r>
            <a:rPr kumimoji="1" lang="ja-JP" altLang="ja-JP" sz="1000">
              <a:solidFill>
                <a:schemeClr val="dk1"/>
              </a:solidFill>
              <a:effectLst/>
              <a:latin typeface="+mn-lt"/>
              <a:ea typeface="+mn-ea"/>
              <a:cs typeface="+mn-cs"/>
            </a:rPr>
            <a:t>課題見える化枠」①見える化を除くすべての枠について、</a:t>
          </a:r>
          <a:r>
            <a:rPr kumimoji="1" lang="ja-JP" altLang="en-US" sz="1000"/>
            <a:t>事業実施期間内</a:t>
          </a:r>
          <a:r>
            <a:rPr kumimoji="1" lang="en-US" altLang="ja-JP" sz="1000"/>
            <a:t>(</a:t>
          </a:r>
          <a:r>
            <a:rPr kumimoji="1" lang="ja-JP" altLang="en-US" sz="1000"/>
            <a:t>見積日から実績報告提出日まで</a:t>
          </a:r>
          <a:r>
            <a:rPr kumimoji="1" lang="en-US" altLang="ja-JP" sz="1000"/>
            <a:t>)</a:t>
          </a:r>
          <a:r>
            <a:rPr kumimoji="1" lang="ja-JP" altLang="en-US" sz="1000"/>
            <a:t>に事業場内平均賃金（時給単価）を</a:t>
          </a:r>
          <a:r>
            <a:rPr kumimoji="1" lang="en-US" altLang="ja-JP" sz="1000"/>
            <a:t>10</a:t>
          </a:r>
          <a:r>
            <a:rPr kumimoji="1" lang="ja-JP" altLang="en-US" sz="1000"/>
            <a:t>円以上引き上げる必要があります。</a:t>
          </a:r>
          <a:endParaRPr kumimoji="1" lang="en-US" altLang="ja-JP" sz="1000"/>
        </a:p>
        <a:p>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１</a:t>
          </a:r>
          <a:r>
            <a:rPr kumimoji="1" lang="en-US" altLang="ja-JP" sz="1000"/>
            <a:t>.</a:t>
          </a:r>
          <a:r>
            <a:rPr kumimoji="1" lang="ja-JP" altLang="en-US" sz="1000"/>
            <a:t>申請時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a:t>
          </a:r>
          <a:r>
            <a:rPr kumimoji="1" lang="ja-JP" altLang="ja-JP" sz="1000">
              <a:solidFill>
                <a:schemeClr val="dk1"/>
              </a:solidFill>
              <a:effectLst/>
              <a:latin typeface="+mn-lt"/>
              <a:ea typeface="+mn-ea"/>
              <a:cs typeface="+mn-cs"/>
            </a:rPr>
            <a:t>賃上げ予定表</a:t>
          </a:r>
          <a:r>
            <a:rPr kumimoji="1" lang="ja-JP" altLang="en-US" sz="1000"/>
            <a:t>」に賃上げ前、賃上げ後（</a:t>
          </a:r>
          <a:r>
            <a:rPr kumimoji="1" lang="ja-JP" altLang="ja-JP" sz="1000">
              <a:solidFill>
                <a:schemeClr val="dk1"/>
              </a:solidFill>
              <a:effectLst/>
              <a:latin typeface="+mn-lt"/>
              <a:ea typeface="+mn-ea"/>
              <a:cs typeface="+mn-cs"/>
            </a:rPr>
            <a:t>予定額</a:t>
          </a:r>
          <a:r>
            <a:rPr kumimoji="1" lang="ja-JP" altLang="en-US" sz="1000">
              <a:solidFill>
                <a:schemeClr val="dk1"/>
              </a:solidFill>
              <a:effectLst/>
              <a:latin typeface="+mn-lt"/>
              <a:ea typeface="+mn-ea"/>
              <a:cs typeface="+mn-cs"/>
            </a:rPr>
            <a:t>）</a:t>
          </a:r>
          <a:r>
            <a:rPr kumimoji="1" lang="ja-JP" altLang="en-US" sz="1000"/>
            <a:t>を入力のうえご提出ください。</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　　（実績報告時に本データを活用しますので、念のためデータ保存願います。）</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２</a:t>
          </a:r>
          <a:r>
            <a:rPr kumimoji="1" lang="en-US" altLang="ja-JP" sz="1000"/>
            <a:t>.</a:t>
          </a:r>
          <a:r>
            <a:rPr kumimoji="1" lang="ja-JP" altLang="en-US" sz="1000"/>
            <a:t>交付決定後（採択となった場合）の実績報告時</a:t>
          </a:r>
          <a:endParaRPr kumimoji="1" lang="en-US" altLang="ja-JP" sz="1000"/>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000"/>
            <a:t>申請時の</a:t>
          </a:r>
          <a:r>
            <a:rPr kumimoji="1" lang="ja-JP" altLang="ja-JP" sz="1000">
              <a:solidFill>
                <a:schemeClr val="dk1"/>
              </a:solidFill>
              <a:effectLst/>
              <a:latin typeface="+mn-lt"/>
              <a:ea typeface="+mn-ea"/>
              <a:cs typeface="+mn-cs"/>
            </a:rPr>
            <a:t>「賃上げ予定表」</a:t>
          </a:r>
          <a:r>
            <a:rPr kumimoji="1" lang="ja-JP" altLang="en-US" sz="1000">
              <a:solidFill>
                <a:schemeClr val="dk1"/>
              </a:solidFill>
              <a:effectLst/>
              <a:latin typeface="+mn-lt"/>
              <a:ea typeface="+mn-ea"/>
              <a:cs typeface="+mn-cs"/>
            </a:rPr>
            <a:t>の賃上げ後（予定額）について、</a:t>
          </a:r>
          <a:r>
            <a:rPr kumimoji="1" lang="ja-JP" altLang="en-US" sz="1000" b="1">
              <a:solidFill>
                <a:schemeClr val="dk1"/>
              </a:solidFill>
              <a:effectLst/>
              <a:latin typeface="+mn-lt"/>
              <a:ea typeface="+mn-ea"/>
              <a:cs typeface="+mn-cs"/>
            </a:rPr>
            <a:t>賃上げ後</a:t>
          </a:r>
          <a:r>
            <a:rPr kumimoji="1" lang="ja-JP" altLang="en-US" sz="1000">
              <a:solidFill>
                <a:schemeClr val="dk1"/>
              </a:solidFill>
              <a:effectLst/>
              <a:latin typeface="+mn-lt"/>
              <a:ea typeface="+mn-ea"/>
              <a:cs typeface="+mn-cs"/>
            </a:rPr>
            <a:t>の数値を上書き修正し実績報告時ご提出ください。</a:t>
          </a:r>
          <a:endParaRPr kumimoji="1" lang="ja-JP" altLang="en-US" sz="1100"/>
        </a:p>
      </xdr:txBody>
    </xdr:sp>
    <xdr:clientData/>
  </xdr:twoCellAnchor>
  <xdr:twoCellAnchor>
    <xdr:from>
      <xdr:col>21</xdr:col>
      <xdr:colOff>219075</xdr:colOff>
      <xdr:row>64</xdr:row>
      <xdr:rowOff>180977</xdr:rowOff>
    </xdr:from>
    <xdr:to>
      <xdr:col>31</xdr:col>
      <xdr:colOff>466725</xdr:colOff>
      <xdr:row>71</xdr:row>
      <xdr:rowOff>214312</xdr:rowOff>
    </xdr:to>
    <xdr:sp macro="" textlink="">
      <xdr:nvSpPr>
        <xdr:cNvPr id="9" name="テキスト ボックス 8">
          <a:extLst>
            <a:ext uri="{FF2B5EF4-FFF2-40B4-BE49-F238E27FC236}">
              <a16:creationId xmlns:a16="http://schemas.microsoft.com/office/drawing/2014/main" id="{3DBA467D-3654-4026-ADF5-A7928CAD5197}"/>
            </a:ext>
          </a:extLst>
        </xdr:cNvPr>
        <xdr:cNvSpPr txBox="1"/>
      </xdr:nvSpPr>
      <xdr:spPr>
        <a:xfrm>
          <a:off x="16563975" y="16440152"/>
          <a:ext cx="7915275" cy="1709735"/>
        </a:xfrm>
        <a:prstGeom prst="rect">
          <a:avLst/>
        </a:prstGeom>
        <a:solidFill>
          <a:schemeClr val="lt1"/>
        </a:solidFill>
        <a:ln w="9525" cmpd="sng">
          <a:solidFill>
            <a:schemeClr val="accent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t>※</a:t>
          </a:r>
          <a:r>
            <a:rPr kumimoji="1" lang="ja-JP" altLang="en-US" sz="900"/>
            <a:t>事業場内平均賃金（時給単価）は毎月支払われる基本的な賃金で算出</a:t>
          </a:r>
          <a:endParaRPr kumimoji="1" lang="en-US" altLang="ja-JP" sz="900"/>
        </a:p>
        <a:p>
          <a:r>
            <a:rPr kumimoji="1" lang="ja-JP" altLang="en-US" sz="900"/>
            <a:t>具体的には、実際に支払われる賃金から以下の賃金を除外したものが対象</a:t>
          </a:r>
          <a:endParaRPr kumimoji="1" lang="en-US" altLang="ja-JP" sz="900"/>
        </a:p>
        <a:p>
          <a:r>
            <a:rPr kumimoji="1" lang="en-US" altLang="ja-JP" sz="900"/>
            <a:t>(1)</a:t>
          </a:r>
          <a:r>
            <a:rPr kumimoji="1" lang="ja-JP" altLang="en-US" sz="900"/>
            <a:t>臨時に支払われる賃金</a:t>
          </a:r>
          <a:endParaRPr kumimoji="1" lang="en-US" altLang="ja-JP" sz="900"/>
        </a:p>
        <a:p>
          <a:r>
            <a:rPr kumimoji="1" lang="en-US" altLang="ja-JP" sz="900"/>
            <a:t>(2)</a:t>
          </a:r>
          <a:r>
            <a:rPr kumimoji="1" lang="ja-JP" altLang="en-US" sz="900"/>
            <a:t>１箇月を超える時間の労働に対して支払われる賃金（時間外割増賃金など）</a:t>
          </a:r>
          <a:endParaRPr kumimoji="1" lang="en-US" altLang="ja-JP" sz="900"/>
        </a:p>
        <a:p>
          <a:r>
            <a:rPr kumimoji="1" lang="en-US" altLang="ja-JP" sz="900"/>
            <a:t>(3)</a:t>
          </a:r>
          <a:r>
            <a:rPr kumimoji="1" lang="ja-JP" altLang="en-US" sz="900"/>
            <a:t>所定労働時間を超える期間ごとに支払われる賃金（賞与など）</a:t>
          </a:r>
          <a:endParaRPr kumimoji="1" lang="en-US" altLang="ja-JP" sz="900"/>
        </a:p>
        <a:p>
          <a:r>
            <a:rPr kumimoji="1" lang="en-US" altLang="ja-JP" sz="900"/>
            <a:t>(4)</a:t>
          </a:r>
          <a:r>
            <a:rPr kumimoji="1" lang="ja-JP" altLang="en-US" sz="900"/>
            <a:t>所定労働日以外の日の労働に対して支払われる賃金（休日割増賃金など）</a:t>
          </a:r>
          <a:endParaRPr kumimoji="1" lang="en-US" altLang="ja-JP" sz="900"/>
        </a:p>
        <a:p>
          <a:r>
            <a:rPr kumimoji="1" lang="en-US" altLang="ja-JP" sz="900"/>
            <a:t>(5)</a:t>
          </a:r>
          <a:r>
            <a:rPr kumimoji="1" lang="ja-JP" altLang="en-US" sz="900"/>
            <a:t>午後</a:t>
          </a:r>
          <a:r>
            <a:rPr kumimoji="1" lang="en-US" altLang="ja-JP" sz="900"/>
            <a:t>10</a:t>
          </a:r>
          <a:r>
            <a:rPr kumimoji="1" lang="ja-JP" altLang="en-US" sz="900"/>
            <a:t>時から午前５時までの間の労働に対して支払われる賃金のうち、通常の労働時間の賃金の計算額を超える部分（深夜割増賃金など）</a:t>
          </a:r>
          <a:endParaRPr kumimoji="1" lang="en-US" altLang="ja-JP" sz="900"/>
        </a:p>
        <a:p>
          <a:r>
            <a:rPr kumimoji="1" lang="en-US" altLang="ja-JP" sz="900"/>
            <a:t>(6)</a:t>
          </a:r>
          <a:r>
            <a:rPr kumimoji="1" lang="ja-JP" altLang="en-US" sz="900"/>
            <a:t>精皆勤手当、通勤手当及び家族手当</a:t>
          </a:r>
          <a:endParaRPr kumimoji="1" lang="en-US" altLang="ja-JP" sz="900"/>
        </a:p>
        <a:p>
          <a:endParaRPr kumimoji="1" lang="ja-JP" altLang="en-US" sz="1000"/>
        </a:p>
      </xdr:txBody>
    </xdr:sp>
    <xdr:clientData/>
  </xdr:twoCellAnchor>
  <xdr:twoCellAnchor>
    <xdr:from>
      <xdr:col>23</xdr:col>
      <xdr:colOff>76199</xdr:colOff>
      <xdr:row>32</xdr:row>
      <xdr:rowOff>38100</xdr:rowOff>
    </xdr:from>
    <xdr:to>
      <xdr:col>32</xdr:col>
      <xdr:colOff>419099</xdr:colOff>
      <xdr:row>34</xdr:row>
      <xdr:rowOff>19050</xdr:rowOff>
    </xdr:to>
    <xdr:sp macro="" textlink="">
      <xdr:nvSpPr>
        <xdr:cNvPr id="10" name="テキスト ボックス 9">
          <a:extLst>
            <a:ext uri="{FF2B5EF4-FFF2-40B4-BE49-F238E27FC236}">
              <a16:creationId xmlns:a16="http://schemas.microsoft.com/office/drawing/2014/main" id="{572FFEC8-2D7E-4061-B835-E85203833204}"/>
            </a:ext>
          </a:extLst>
        </xdr:cNvPr>
        <xdr:cNvSpPr txBox="1"/>
      </xdr:nvSpPr>
      <xdr:spPr>
        <a:xfrm>
          <a:off x="17354549" y="7848600"/>
          <a:ext cx="8029575" cy="457200"/>
        </a:xfrm>
        <a:prstGeom prst="rect">
          <a:avLst/>
        </a:prstGeom>
        <a:solidFill>
          <a:schemeClr val="lt1"/>
        </a:solidFill>
        <a:ln w="12700"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72000" tIns="0" rIns="0" bIns="0" rtlCol="0" anchor="t"/>
        <a:lstStyle/>
        <a:p>
          <a:r>
            <a:rPr kumimoji="1" lang="ja-JP" altLang="ja-JP" sz="1100" b="0">
              <a:solidFill>
                <a:srgbClr val="FF0000"/>
              </a:solidFill>
              <a:effectLst/>
              <a:latin typeface="+mn-lt"/>
              <a:ea typeface="+mn-ea"/>
              <a:cs typeface="+mn-cs"/>
            </a:rPr>
            <a:t>事業実施期間内に事業場内</a:t>
          </a:r>
          <a:r>
            <a:rPr kumimoji="1" lang="ja-JP" altLang="en-US" sz="1100" b="0">
              <a:solidFill>
                <a:srgbClr val="FF0000"/>
              </a:solidFill>
              <a:effectLst/>
              <a:latin typeface="+mn-lt"/>
              <a:ea typeface="+mn-ea"/>
              <a:cs typeface="+mn-cs"/>
            </a:rPr>
            <a:t>平均</a:t>
          </a:r>
          <a:r>
            <a:rPr kumimoji="1" lang="ja-JP" altLang="ja-JP" sz="1100" b="0">
              <a:solidFill>
                <a:srgbClr val="FF0000"/>
              </a:solidFill>
              <a:effectLst/>
              <a:latin typeface="+mn-lt"/>
              <a:ea typeface="+mn-ea"/>
              <a:cs typeface="+mn-cs"/>
            </a:rPr>
            <a:t>賃金（時給単価）を１０円以上引き上げることが必須要件であり、</a:t>
          </a:r>
          <a:endParaRPr lang="ja-JP" altLang="ja-JP">
            <a:solidFill>
              <a:srgbClr val="FF0000"/>
            </a:solidFill>
            <a:effectLst/>
          </a:endParaRPr>
        </a:p>
        <a:p>
          <a:r>
            <a:rPr kumimoji="1" lang="ja-JP" altLang="ja-JP" sz="1100" b="0">
              <a:solidFill>
                <a:srgbClr val="FF0000"/>
              </a:solidFill>
              <a:effectLst/>
              <a:latin typeface="+mn-lt"/>
              <a:ea typeface="+mn-ea"/>
              <a:cs typeface="+mn-cs"/>
            </a:rPr>
            <a:t>実績報告時の賃上げ額について、申請時点の賃上げ予定額との変動が生じたとしても問題はございません。</a:t>
          </a:r>
          <a:endParaRPr lang="ja-JP" altLang="ja-JP">
            <a:solidFill>
              <a:srgbClr val="FF0000"/>
            </a:solidFill>
            <a:effectLst/>
          </a:endParaRPr>
        </a:p>
      </xdr:txBody>
    </xdr:sp>
    <xdr:clientData/>
  </xdr:twoCellAnchor>
  <xdr:twoCellAnchor>
    <xdr:from>
      <xdr:col>21</xdr:col>
      <xdr:colOff>171450</xdr:colOff>
      <xdr:row>11</xdr:row>
      <xdr:rowOff>238124</xdr:rowOff>
    </xdr:from>
    <xdr:to>
      <xdr:col>33</xdr:col>
      <xdr:colOff>504825</xdr:colOff>
      <xdr:row>20</xdr:row>
      <xdr:rowOff>209550</xdr:rowOff>
    </xdr:to>
    <xdr:sp macro="" textlink="">
      <xdr:nvSpPr>
        <xdr:cNvPr id="11" name="テキスト ボックス 10">
          <a:extLst>
            <a:ext uri="{FF2B5EF4-FFF2-40B4-BE49-F238E27FC236}">
              <a16:creationId xmlns:a16="http://schemas.microsoft.com/office/drawing/2014/main" id="{EE66D9F1-DEBA-451E-B330-EF312739DAAD}"/>
            </a:ext>
          </a:extLst>
        </xdr:cNvPr>
        <xdr:cNvSpPr txBox="1"/>
      </xdr:nvSpPr>
      <xdr:spPr>
        <a:xfrm>
          <a:off x="16516350" y="3171824"/>
          <a:ext cx="9525000" cy="1866901"/>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50" b="1"/>
            <a:t>雇用形態ごとの労働時間の算出について</a:t>
          </a:r>
          <a:endParaRPr kumimoji="1" lang="en-US" altLang="ja-JP" sz="1050" b="1"/>
        </a:p>
        <a:p>
          <a:r>
            <a:rPr kumimoji="1" lang="en-US" altLang="ja-JP" sz="1000">
              <a:solidFill>
                <a:schemeClr val="dk1"/>
              </a:solidFill>
              <a:effectLst/>
              <a:latin typeface="+mj-ea"/>
              <a:ea typeface="+mj-ea"/>
              <a:cs typeface="+mn-cs"/>
            </a:rPr>
            <a:t>01【</a:t>
          </a:r>
          <a:r>
            <a:rPr kumimoji="1" lang="ja-JP" altLang="en-US" sz="1000">
              <a:latin typeface="+mj-ea"/>
              <a:ea typeface="+mj-ea"/>
            </a:rPr>
            <a:t>月給制</a:t>
          </a:r>
          <a:r>
            <a:rPr kumimoji="1" lang="en-US" altLang="ja-JP" sz="1000">
              <a:solidFill>
                <a:schemeClr val="dk1"/>
              </a:solidFill>
              <a:effectLst/>
              <a:latin typeface="+mj-ea"/>
              <a:ea typeface="+mj-ea"/>
              <a:cs typeface="+mn-cs"/>
            </a:rPr>
            <a:t>】</a:t>
          </a:r>
          <a:r>
            <a:rPr kumimoji="1" lang="ja-JP" altLang="en-US" sz="1000">
              <a:latin typeface="+mj-ea"/>
              <a:ea typeface="+mj-ea"/>
            </a:rPr>
            <a:t>　月平均労働時間＝</a:t>
          </a:r>
          <a:r>
            <a:rPr kumimoji="1" lang="en-US" altLang="ja-JP" sz="1000">
              <a:solidFill>
                <a:srgbClr val="FF0000"/>
              </a:solidFill>
              <a:latin typeface="+mj-ea"/>
              <a:ea typeface="+mj-ea"/>
            </a:rPr>
            <a:t>(</a:t>
          </a:r>
          <a:r>
            <a:rPr kumimoji="1" lang="ja-JP" altLang="en-US" sz="1000">
              <a:solidFill>
                <a:srgbClr val="FF0000"/>
              </a:solidFill>
              <a:latin typeface="+mj-ea"/>
              <a:ea typeface="+mj-ea"/>
            </a:rPr>
            <a:t>年間所定労働日数</a:t>
          </a:r>
          <a:r>
            <a:rPr kumimoji="1" lang="en-US" altLang="ja-JP" sz="1000">
              <a:solidFill>
                <a:srgbClr val="FF0000"/>
              </a:solidFill>
              <a:latin typeface="+mj-ea"/>
              <a:ea typeface="+mj-ea"/>
            </a:rPr>
            <a:t>(365</a:t>
          </a:r>
          <a:r>
            <a:rPr kumimoji="1" lang="ja-JP" altLang="en-US" sz="1000">
              <a:solidFill>
                <a:srgbClr val="FF0000"/>
              </a:solidFill>
              <a:latin typeface="+mj-ea"/>
              <a:ea typeface="+mj-ea"/>
            </a:rPr>
            <a:t>－年間休日</a:t>
          </a:r>
          <a:r>
            <a:rPr kumimoji="1" lang="en-US" altLang="ja-JP" sz="1000">
              <a:solidFill>
                <a:srgbClr val="FF0000"/>
              </a:solidFill>
              <a:latin typeface="+mj-ea"/>
              <a:ea typeface="+mj-ea"/>
            </a:rPr>
            <a:t>)</a:t>
          </a:r>
          <a:r>
            <a:rPr kumimoji="1" lang="ja-JP" altLang="en-US" sz="1000">
              <a:solidFill>
                <a:srgbClr val="FF0000"/>
              </a:solidFill>
              <a:latin typeface="+mj-ea"/>
              <a:ea typeface="+mj-ea"/>
            </a:rPr>
            <a:t>●●日）</a:t>
          </a:r>
          <a:r>
            <a:rPr kumimoji="1" lang="en-US" altLang="ja-JP" sz="1000">
              <a:solidFill>
                <a:srgbClr val="FF0000"/>
              </a:solidFill>
              <a:latin typeface="+mj-ea"/>
              <a:ea typeface="+mj-ea"/>
            </a:rPr>
            <a:t>×</a:t>
          </a:r>
          <a:r>
            <a:rPr kumimoji="1" lang="ja-JP" altLang="en-US" sz="1000">
              <a:solidFill>
                <a:srgbClr val="FF0000"/>
              </a:solidFill>
              <a:latin typeface="+mj-ea"/>
              <a:ea typeface="+mj-ea"/>
            </a:rPr>
            <a:t>１日の所定労働時間●●時間</a:t>
          </a:r>
          <a:r>
            <a:rPr kumimoji="1" lang="en-US" altLang="ja-JP" sz="1000">
              <a:solidFill>
                <a:srgbClr val="FF0000"/>
              </a:solidFill>
              <a:latin typeface="+mj-ea"/>
              <a:ea typeface="+mj-ea"/>
            </a:rPr>
            <a:t>)÷12</a:t>
          </a:r>
          <a:r>
            <a:rPr kumimoji="1" lang="ja-JP" altLang="en-US" sz="1000">
              <a:solidFill>
                <a:srgbClr val="FF0000"/>
              </a:solidFill>
              <a:latin typeface="+mj-ea"/>
              <a:ea typeface="+mj-ea"/>
            </a:rPr>
            <a:t>か月</a:t>
          </a:r>
          <a:endParaRPr kumimoji="1" lang="en-US" altLang="ja-JP" sz="1000" baseline="-6000">
            <a:solidFill>
              <a:srgbClr val="FF0000"/>
            </a:solidFill>
            <a:latin typeface="+mj-ea"/>
            <a:ea typeface="+mj-ea"/>
          </a:endParaRPr>
        </a:p>
        <a:p>
          <a:r>
            <a:rPr kumimoji="1" lang="en-US" altLang="ja-JP" sz="1000">
              <a:latin typeface="+mj-ea"/>
              <a:ea typeface="+mj-ea"/>
            </a:rPr>
            <a:t>02【</a:t>
          </a:r>
          <a:r>
            <a:rPr kumimoji="1" lang="ja-JP" altLang="en-US" sz="1000">
              <a:latin typeface="+mj-ea"/>
              <a:ea typeface="+mj-ea"/>
            </a:rPr>
            <a:t>日給制</a:t>
          </a:r>
          <a:r>
            <a:rPr kumimoji="1" lang="en-US" altLang="ja-JP" sz="1000">
              <a:latin typeface="+mj-ea"/>
              <a:ea typeface="+mj-ea"/>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ja-JP" altLang="en-US" sz="1000">
              <a:latin typeface="+mj-ea"/>
              <a:ea typeface="+mj-ea"/>
            </a:rPr>
            <a:t>　</a:t>
          </a:r>
          <a:r>
            <a:rPr kumimoji="1" lang="en-US" altLang="ja-JP" sz="1000">
              <a:latin typeface="+mj-ea"/>
              <a:ea typeface="+mj-ea"/>
            </a:rPr>
            <a:t>{</a:t>
          </a:r>
          <a:r>
            <a:rPr kumimoji="1" lang="ja-JP" altLang="en-US" sz="1000">
              <a:latin typeface="+mj-ea"/>
              <a:ea typeface="+mj-ea"/>
            </a:rPr>
            <a:t>日給</a:t>
          </a:r>
          <a:r>
            <a:rPr kumimoji="1" lang="en-US" altLang="ja-JP" sz="1000">
              <a:latin typeface="+mj-ea"/>
              <a:ea typeface="+mj-ea"/>
            </a:rPr>
            <a:t>÷</a:t>
          </a:r>
          <a:r>
            <a:rPr kumimoji="1" lang="ja-JP" altLang="en-US" sz="1000">
              <a:solidFill>
                <a:srgbClr val="FF0000"/>
              </a:solidFill>
              <a:latin typeface="+mj-ea"/>
              <a:ea typeface="+mj-ea"/>
            </a:rPr>
            <a:t>１日の所定労働時間</a:t>
          </a:r>
          <a:r>
            <a:rPr kumimoji="1" lang="en-US" altLang="ja-JP" sz="1100">
              <a:solidFill>
                <a:schemeClr val="dk1"/>
              </a:solidFill>
              <a:effectLst/>
              <a:latin typeface="+mn-lt"/>
              <a:ea typeface="+mn-ea"/>
              <a:cs typeface="+mn-cs"/>
            </a:rPr>
            <a:t>}</a:t>
          </a:r>
          <a:r>
            <a:rPr kumimoji="1" lang="en-US" altLang="ja-JP" sz="1000">
              <a:latin typeface="+mj-ea"/>
              <a:ea typeface="+mj-ea"/>
            </a:rPr>
            <a:t>+</a:t>
          </a:r>
          <a:r>
            <a:rPr kumimoji="1" lang="en-US" altLang="ja-JP" sz="1100">
              <a:solidFill>
                <a:schemeClr val="dk1"/>
              </a:solidFill>
              <a:effectLst/>
              <a:latin typeface="+mn-lt"/>
              <a:ea typeface="+mn-ea"/>
              <a:cs typeface="+mn-cs"/>
            </a:rPr>
            <a:t>{</a:t>
          </a:r>
          <a:r>
            <a:rPr kumimoji="1" lang="ja-JP" altLang="en-US" sz="1000">
              <a:latin typeface="+mj-ea"/>
              <a:ea typeface="+mj-ea"/>
            </a:rPr>
            <a:t>手当</a:t>
          </a:r>
          <a:r>
            <a:rPr kumimoji="1" lang="en-US" altLang="ja-JP" sz="1000">
              <a:latin typeface="+mj-ea"/>
              <a:ea typeface="+mj-ea"/>
            </a:rPr>
            <a:t>(</a:t>
          </a:r>
          <a:r>
            <a:rPr kumimoji="1" lang="ja-JP" altLang="en-US" sz="1000">
              <a:latin typeface="+mj-ea"/>
              <a:ea typeface="+mj-ea"/>
            </a:rPr>
            <a:t>月給</a:t>
          </a:r>
          <a:r>
            <a:rPr kumimoji="1" lang="en-US" altLang="ja-JP" sz="1000">
              <a:latin typeface="+mj-ea"/>
              <a:ea typeface="+mj-ea"/>
            </a:rPr>
            <a:t>)÷</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１日の所定労働時間</a:t>
          </a:r>
          <a:r>
            <a:rPr kumimoji="1" lang="en-US" altLang="ja-JP" sz="1000">
              <a:solidFill>
                <a:schemeClr val="accent1"/>
              </a:solidFill>
              <a:latin typeface="+mj-ea"/>
              <a:ea typeface="+mj-ea"/>
            </a:rPr>
            <a:t>×</a:t>
          </a:r>
          <a:r>
            <a:rPr kumimoji="1" lang="ja-JP" altLang="en-US" sz="1000">
              <a:solidFill>
                <a:schemeClr val="accent1"/>
              </a:solidFill>
              <a:latin typeface="+mj-ea"/>
              <a:ea typeface="+mj-ea"/>
            </a:rPr>
            <a:t>年間所定労働日数</a:t>
          </a:r>
          <a:r>
            <a:rPr kumimoji="1" lang="en-US" altLang="ja-JP" sz="1000">
              <a:solidFill>
                <a:schemeClr val="accent1"/>
              </a:solidFill>
              <a:latin typeface="+mj-ea"/>
              <a:ea typeface="+mj-ea"/>
            </a:rPr>
            <a:t>÷12</a:t>
          </a:r>
          <a:r>
            <a:rPr kumimoji="1" lang="ja-JP" altLang="en-US" sz="1000">
              <a:solidFill>
                <a:schemeClr val="accent1"/>
              </a:solidFill>
              <a:latin typeface="+mj-ea"/>
              <a:ea typeface="+mj-ea"/>
            </a:rPr>
            <a:t>か月</a:t>
          </a:r>
          <a:r>
            <a:rPr kumimoji="1" lang="en-US" altLang="ja-JP" sz="1000">
              <a:solidFill>
                <a:schemeClr val="accent1"/>
              </a:solidFill>
              <a:latin typeface="+mj-ea"/>
              <a:ea typeface="+mj-ea"/>
            </a:rPr>
            <a:t>)×1</a:t>
          </a:r>
          <a:r>
            <a:rPr kumimoji="1" lang="ja-JP" altLang="en-US" sz="1000">
              <a:solidFill>
                <a:schemeClr val="accent1"/>
              </a:solidFill>
              <a:latin typeface="+mj-ea"/>
              <a:ea typeface="+mj-ea"/>
            </a:rPr>
            <a:t>日の所定労働時間</a:t>
          </a:r>
          <a:r>
            <a:rPr kumimoji="1" lang="en-US" altLang="ja-JP" sz="1100">
              <a:solidFill>
                <a:schemeClr val="dk1"/>
              </a:solidFill>
              <a:effectLst/>
              <a:latin typeface="+mn-lt"/>
              <a:ea typeface="+mn-ea"/>
              <a:cs typeface="+mn-cs"/>
            </a:rPr>
            <a:t>}</a:t>
          </a:r>
          <a:endParaRPr kumimoji="1" lang="en-US" altLang="ja-JP" sz="1000">
            <a:solidFill>
              <a:schemeClr val="accent5"/>
            </a:solidFill>
            <a:latin typeface="+mj-ea"/>
            <a:ea typeface="+mj-ea"/>
          </a:endParaRPr>
        </a:p>
        <a:p>
          <a:r>
            <a:rPr kumimoji="1" lang="ja-JP" altLang="en-US" sz="1000">
              <a:latin typeface="+mj-ea"/>
              <a:ea typeface="+mj-ea"/>
            </a:rPr>
            <a:t>　　　　　　　　　　　　　　　　　　　　　　　　　　　　   　</a:t>
          </a:r>
          <a:r>
            <a:rPr kumimoji="1" lang="en-US" altLang="ja-JP" sz="1000" u="sng">
              <a:latin typeface="+mj-ea"/>
              <a:ea typeface="+mj-ea"/>
            </a:rPr>
            <a:t>※</a:t>
          </a:r>
          <a:r>
            <a:rPr kumimoji="1" lang="ja-JP" altLang="ja-JP" sz="1000" u="sng">
              <a:solidFill>
                <a:schemeClr val="dk1"/>
              </a:solidFill>
              <a:effectLst/>
              <a:latin typeface="+mn-lt"/>
              <a:ea typeface="+mn-ea"/>
              <a:cs typeface="+mn-cs"/>
            </a:rPr>
            <a:t>手当</a:t>
          </a:r>
          <a:r>
            <a:rPr kumimoji="1" lang="en-US" altLang="ja-JP" sz="1000" u="sng">
              <a:solidFill>
                <a:schemeClr val="dk1"/>
              </a:solidFill>
              <a:effectLst/>
              <a:latin typeface="+mn-lt"/>
              <a:ea typeface="+mn-ea"/>
              <a:cs typeface="+mn-cs"/>
            </a:rPr>
            <a:t>(</a:t>
          </a:r>
          <a:r>
            <a:rPr kumimoji="1" lang="ja-JP" altLang="ja-JP" sz="1000" u="sng">
              <a:solidFill>
                <a:schemeClr val="dk1"/>
              </a:solidFill>
              <a:effectLst/>
              <a:latin typeface="+mn-lt"/>
              <a:ea typeface="+mn-ea"/>
              <a:cs typeface="+mn-cs"/>
            </a:rPr>
            <a:t>月額</a:t>
          </a:r>
          <a:r>
            <a:rPr kumimoji="1" lang="en-US" altLang="ja-JP" sz="1000" u="sng">
              <a:solidFill>
                <a:schemeClr val="dk1"/>
              </a:solidFill>
              <a:effectLst/>
              <a:latin typeface="+mn-lt"/>
              <a:ea typeface="+mn-ea"/>
              <a:cs typeface="+mn-cs"/>
            </a:rPr>
            <a:t>)</a:t>
          </a:r>
          <a:r>
            <a:rPr kumimoji="1" lang="ja-JP" altLang="en-US" sz="1000" u="sng">
              <a:solidFill>
                <a:schemeClr val="dk1"/>
              </a:solidFill>
              <a:effectLst/>
              <a:latin typeface="+mn-lt"/>
              <a:ea typeface="+mn-ea"/>
              <a:cs typeface="+mn-cs"/>
            </a:rPr>
            <a:t>を</a:t>
          </a:r>
          <a:r>
            <a:rPr kumimoji="1" lang="ja-JP" altLang="ja-JP" sz="1000" u="sng">
              <a:solidFill>
                <a:schemeClr val="dk1"/>
              </a:solidFill>
              <a:effectLst/>
              <a:latin typeface="+mn-lt"/>
              <a:ea typeface="+mn-ea"/>
              <a:cs typeface="+mn-cs"/>
            </a:rPr>
            <a:t>日額に換算</a:t>
          </a:r>
          <a:endParaRPr kumimoji="1" lang="en-US" altLang="ja-JP" sz="1000" u="sng">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dk1"/>
              </a:solidFill>
              <a:effectLst/>
              <a:latin typeface="+mj-ea"/>
              <a:ea typeface="+mj-ea"/>
              <a:cs typeface="+mn-cs"/>
            </a:rPr>
            <a:t>03【</a:t>
          </a:r>
          <a:r>
            <a:rPr kumimoji="1" lang="ja-JP" altLang="ja-JP" sz="1000">
              <a:solidFill>
                <a:schemeClr val="dk1"/>
              </a:solidFill>
              <a:effectLst/>
              <a:latin typeface="+mj-ea"/>
              <a:ea typeface="+mj-ea"/>
              <a:cs typeface="+mn-cs"/>
            </a:rPr>
            <a:t>日給制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日給</a:t>
          </a:r>
          <a:r>
            <a:rPr kumimoji="1" lang="en-US" altLang="ja-JP" sz="1000">
              <a:solidFill>
                <a:schemeClr val="dk1"/>
              </a:solidFill>
              <a:effectLst/>
              <a:latin typeface="+mj-ea"/>
              <a:ea typeface="+mj-ea"/>
              <a:cs typeface="+mn-cs"/>
            </a:rPr>
            <a:t>÷</a:t>
          </a:r>
          <a:r>
            <a:rPr kumimoji="1" lang="ja-JP" altLang="ja-JP" sz="1000">
              <a:solidFill>
                <a:srgbClr val="FF0000"/>
              </a:solidFill>
              <a:effectLst/>
              <a:latin typeface="+mj-ea"/>
              <a:ea typeface="+mj-ea"/>
              <a:cs typeface="+mn-cs"/>
            </a:rPr>
            <a:t>１日の労働時間　</a:t>
          </a:r>
          <a:endParaRPr lang="ja-JP" altLang="ja-JP" sz="1000">
            <a:solidFill>
              <a:srgbClr val="FF0000"/>
            </a:solidFill>
            <a:effectLst/>
            <a:latin typeface="+mj-ea"/>
            <a:ea typeface="+mj-ea"/>
          </a:endParaRPr>
        </a:p>
        <a:p>
          <a:r>
            <a:rPr kumimoji="1" lang="en-US" altLang="ja-JP" sz="1000">
              <a:solidFill>
                <a:schemeClr val="dk1"/>
              </a:solidFill>
              <a:effectLst/>
              <a:latin typeface="+mj-ea"/>
              <a:ea typeface="+mj-ea"/>
              <a:cs typeface="+mn-cs"/>
            </a:rPr>
            <a:t>04【</a:t>
          </a:r>
          <a:r>
            <a:rPr kumimoji="1" lang="ja-JP" altLang="en-US" sz="1000">
              <a:latin typeface="+mj-ea"/>
              <a:ea typeface="+mj-ea"/>
            </a:rPr>
            <a:t>時給制</a:t>
          </a:r>
          <a:r>
            <a:rPr kumimoji="1" lang="en-US" altLang="ja-JP" sz="1000">
              <a:solidFill>
                <a:schemeClr val="dk1"/>
              </a:solidFill>
              <a:effectLst/>
              <a:latin typeface="+mj-ea"/>
              <a:ea typeface="+mj-ea"/>
              <a:cs typeface="+mn-cs"/>
            </a:rPr>
            <a:t>】</a:t>
          </a:r>
          <a:r>
            <a:rPr kumimoji="1" lang="ja-JP" altLang="en-US" sz="1000">
              <a:solidFill>
                <a:schemeClr val="dk1"/>
              </a:solidFill>
              <a:effectLst/>
              <a:latin typeface="+mj-ea"/>
              <a:ea typeface="+mj-ea"/>
              <a:cs typeface="+mn-cs"/>
            </a:rPr>
            <a:t>　時給</a:t>
          </a:r>
          <a:r>
            <a:rPr kumimoji="1" lang="en-US" altLang="ja-JP" sz="1000">
              <a:solidFill>
                <a:srgbClr val="FF0000"/>
              </a:solidFill>
              <a:effectLst/>
              <a:latin typeface="+mj-ea"/>
              <a:ea typeface="+mj-ea"/>
              <a:cs typeface="+mn-cs"/>
            </a:rPr>
            <a:t>※</a:t>
          </a:r>
          <a:r>
            <a:rPr kumimoji="1" lang="ja-JP" altLang="en-US" sz="1000">
              <a:solidFill>
                <a:srgbClr val="FF0000"/>
              </a:solidFill>
              <a:latin typeface="+mj-ea"/>
              <a:ea typeface="+mj-ea"/>
            </a:rPr>
            <a:t>「１」自動入力</a:t>
          </a:r>
          <a:endParaRPr kumimoji="1" lang="en-US" altLang="ja-JP" sz="1000">
            <a:solidFill>
              <a:srgbClr val="FF0000"/>
            </a:solidFill>
            <a:latin typeface="+mj-ea"/>
            <a:ea typeface="+mj-ea"/>
          </a:endParaRPr>
        </a:p>
        <a:p>
          <a:r>
            <a:rPr kumimoji="1" lang="en-US" altLang="ja-JP" sz="1000">
              <a:latin typeface="+mj-ea"/>
              <a:ea typeface="+mj-ea"/>
            </a:rPr>
            <a:t>05【</a:t>
          </a:r>
          <a:r>
            <a:rPr kumimoji="1" lang="ja-JP" altLang="en-US" sz="1000">
              <a:latin typeface="+mj-ea"/>
              <a:ea typeface="+mj-ea"/>
            </a:rPr>
            <a:t>完全歩合制</a:t>
          </a:r>
          <a:r>
            <a:rPr kumimoji="1" lang="en-US" altLang="ja-JP" sz="1000">
              <a:latin typeface="+mj-ea"/>
              <a:ea typeface="+mj-ea"/>
            </a:rPr>
            <a:t>】</a:t>
          </a:r>
          <a:r>
            <a:rPr kumimoji="1" lang="ja-JP" altLang="en-US" sz="1000">
              <a:latin typeface="+mj-ea"/>
              <a:ea typeface="+mj-ea"/>
            </a:rPr>
            <a:t>　　歩合給</a:t>
          </a:r>
          <a:r>
            <a:rPr kumimoji="1" lang="en-US" altLang="ja-JP" sz="1000">
              <a:latin typeface="+mj-ea"/>
              <a:ea typeface="+mj-ea"/>
            </a:rPr>
            <a:t>÷</a:t>
          </a:r>
          <a:r>
            <a:rPr kumimoji="1" lang="ja-JP" altLang="en-US" sz="1000">
              <a:solidFill>
                <a:srgbClr val="FF0000"/>
              </a:solidFill>
              <a:latin typeface="+mj-ea"/>
              <a:ea typeface="+mj-ea"/>
            </a:rPr>
            <a:t>月間労働時間</a:t>
          </a:r>
          <a:endParaRPr kumimoji="1" lang="en-US" altLang="ja-JP" sz="1000">
            <a:solidFill>
              <a:srgbClr val="FF0000"/>
            </a:solidFill>
            <a:latin typeface="+mj-ea"/>
            <a:ea typeface="+mj-ea"/>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000">
              <a:latin typeface="+mj-ea"/>
              <a:ea typeface="+mj-ea"/>
            </a:rPr>
            <a:t>06【</a:t>
          </a:r>
          <a:r>
            <a:rPr kumimoji="1" lang="ja-JP" altLang="en-US" sz="1000">
              <a:latin typeface="+mj-ea"/>
              <a:ea typeface="+mj-ea"/>
            </a:rPr>
            <a:t>固定給</a:t>
          </a:r>
          <a:r>
            <a:rPr kumimoji="1" lang="en-US" altLang="ja-JP" sz="1000">
              <a:latin typeface="+mj-ea"/>
              <a:ea typeface="+mj-ea"/>
            </a:rPr>
            <a:t>+</a:t>
          </a:r>
          <a:r>
            <a:rPr kumimoji="1" lang="ja-JP" altLang="en-US" sz="1000">
              <a:latin typeface="+mj-ea"/>
              <a:ea typeface="+mj-ea"/>
            </a:rPr>
            <a:t>歩合給</a:t>
          </a:r>
          <a:r>
            <a:rPr kumimoji="1" lang="en-US" altLang="ja-JP" sz="1000">
              <a:latin typeface="+mj-ea"/>
              <a:ea typeface="+mj-ea"/>
            </a:rPr>
            <a:t>】</a:t>
          </a:r>
          <a:r>
            <a:rPr kumimoji="1" lang="ja-JP" altLang="en-US" sz="1000">
              <a:latin typeface="+mj-ea"/>
              <a:ea typeface="+mj-ea"/>
            </a:rPr>
            <a:t>　　</a:t>
          </a:r>
          <a:r>
            <a:rPr kumimoji="1" lang="ja-JP" altLang="en-US" sz="1000">
              <a:solidFill>
                <a:schemeClr val="dk1"/>
              </a:solidFill>
              <a:effectLst/>
              <a:latin typeface="+mn-lt"/>
              <a:ea typeface="+mn-ea"/>
              <a:cs typeface="+mn-cs"/>
            </a:rPr>
            <a:t>固定</a:t>
          </a:r>
          <a:r>
            <a:rPr kumimoji="1" lang="ja-JP" altLang="ja-JP" sz="1000">
              <a:solidFill>
                <a:schemeClr val="dk1"/>
              </a:solidFill>
              <a:effectLst/>
              <a:latin typeface="+mn-lt"/>
              <a:ea typeface="+mn-ea"/>
              <a:cs typeface="+mn-cs"/>
            </a:rPr>
            <a:t>給</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年間所定労働日数</a:t>
          </a:r>
          <a:r>
            <a:rPr kumimoji="1" lang="en-US" altLang="ja-JP" sz="1000">
              <a:solidFill>
                <a:srgbClr val="FF0000"/>
              </a:solidFill>
              <a:effectLst/>
              <a:latin typeface="+mn-lt"/>
              <a:ea typeface="+mn-ea"/>
              <a:cs typeface="+mn-cs"/>
            </a:rPr>
            <a:t>×</a:t>
          </a:r>
          <a:r>
            <a:rPr kumimoji="1" lang="ja-JP" altLang="ja-JP" sz="1000">
              <a:solidFill>
                <a:srgbClr val="FF0000"/>
              </a:solidFill>
              <a:effectLst/>
              <a:latin typeface="+mn-lt"/>
              <a:ea typeface="+mn-ea"/>
              <a:cs typeface="+mn-cs"/>
            </a:rPr>
            <a:t>１日の所定労働時間</a:t>
          </a:r>
          <a:r>
            <a:rPr kumimoji="1" lang="en-US" altLang="ja-JP" sz="1000">
              <a:solidFill>
                <a:srgbClr val="FF0000"/>
              </a:solidFill>
              <a:effectLst/>
              <a:latin typeface="+mn-lt"/>
              <a:ea typeface="+mn-ea"/>
              <a:cs typeface="+mn-cs"/>
            </a:rPr>
            <a:t>)÷12</a:t>
          </a:r>
          <a:r>
            <a:rPr kumimoji="1" lang="ja-JP" altLang="ja-JP" sz="1000">
              <a:solidFill>
                <a:srgbClr val="FF0000"/>
              </a:solidFill>
              <a:effectLst/>
              <a:latin typeface="+mn-lt"/>
              <a:ea typeface="+mn-ea"/>
              <a:cs typeface="+mn-cs"/>
            </a:rPr>
            <a:t>か月</a:t>
          </a:r>
          <a:r>
            <a:rPr kumimoji="1" lang="en-US" altLang="ja-JP" sz="1000">
              <a:solidFill>
                <a:sysClr val="windowText" lastClr="000000"/>
              </a:solidFill>
              <a:effectLst/>
              <a:latin typeface="+mn-lt"/>
              <a:ea typeface="+mn-ea"/>
              <a:cs typeface="+mn-cs"/>
            </a:rPr>
            <a:t>+</a:t>
          </a:r>
          <a:r>
            <a:rPr kumimoji="1" lang="ja-JP" altLang="en-US" sz="1000">
              <a:solidFill>
                <a:sysClr val="windowText" lastClr="000000"/>
              </a:solidFill>
              <a:effectLst/>
              <a:latin typeface="+mn-lt"/>
              <a:ea typeface="+mn-ea"/>
              <a:cs typeface="+mn-cs"/>
            </a:rPr>
            <a:t>歩合給</a:t>
          </a:r>
          <a:r>
            <a:rPr kumimoji="1" lang="en-US" altLang="ja-JP" sz="1000">
              <a:solidFill>
                <a:sysClr val="windowText" lastClr="000000"/>
              </a:solidFill>
              <a:effectLst/>
              <a:latin typeface="+mn-lt"/>
              <a:ea typeface="+mn-ea"/>
              <a:cs typeface="+mn-cs"/>
            </a:rPr>
            <a:t>÷</a:t>
          </a:r>
          <a:r>
            <a:rPr kumimoji="1" lang="ja-JP" altLang="en-US" sz="1000">
              <a:solidFill>
                <a:schemeClr val="accent1"/>
              </a:solidFill>
              <a:effectLst/>
              <a:latin typeface="+mn-lt"/>
              <a:ea typeface="+mn-ea"/>
              <a:cs typeface="+mn-cs"/>
            </a:rPr>
            <a:t>月間総労働時間</a:t>
          </a:r>
          <a:endParaRPr lang="ja-JP" altLang="ja-JP" sz="1000">
            <a:solidFill>
              <a:schemeClr val="accent1"/>
            </a:solidFill>
            <a:effectLst/>
          </a:endParaRPr>
        </a:p>
      </xdr:txBody>
    </xdr:sp>
    <xdr:clientData/>
  </xdr:twoCellAnchor>
  <xdr:twoCellAnchor>
    <xdr:from>
      <xdr:col>39</xdr:col>
      <xdr:colOff>752475</xdr:colOff>
      <xdr:row>56</xdr:row>
      <xdr:rowOff>200025</xdr:rowOff>
    </xdr:from>
    <xdr:to>
      <xdr:col>39</xdr:col>
      <xdr:colOff>800100</xdr:colOff>
      <xdr:row>62</xdr:row>
      <xdr:rowOff>57150</xdr:rowOff>
    </xdr:to>
    <xdr:cxnSp macro="">
      <xdr:nvCxnSpPr>
        <xdr:cNvPr id="12" name="直線矢印コネクタ 11">
          <a:extLst>
            <a:ext uri="{FF2B5EF4-FFF2-40B4-BE49-F238E27FC236}">
              <a16:creationId xmlns:a16="http://schemas.microsoft.com/office/drawing/2014/main" id="{8E4E9415-F6B4-404A-8517-106E52624CA7}"/>
            </a:ext>
          </a:extLst>
        </xdr:cNvPr>
        <xdr:cNvCxnSpPr/>
      </xdr:nvCxnSpPr>
      <xdr:spPr>
        <a:xfrm flipV="1">
          <a:off x="30527625" y="14449425"/>
          <a:ext cx="47625" cy="138112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34</xdr:col>
      <xdr:colOff>581025</xdr:colOff>
      <xdr:row>37</xdr:row>
      <xdr:rowOff>180974</xdr:rowOff>
    </xdr:from>
    <xdr:to>
      <xdr:col>40</xdr:col>
      <xdr:colOff>209550</xdr:colOff>
      <xdr:row>39</xdr:row>
      <xdr:rowOff>133349</xdr:rowOff>
    </xdr:to>
    <xdr:pic>
      <xdr:nvPicPr>
        <xdr:cNvPr id="13" name="図 12">
          <a:extLst>
            <a:ext uri="{FF2B5EF4-FFF2-40B4-BE49-F238E27FC236}">
              <a16:creationId xmlns:a16="http://schemas.microsoft.com/office/drawing/2014/main" id="{3F2449A6-0E25-4273-A814-C1B885DF3D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784300" y="9182099"/>
          <a:ext cx="428625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23</xdr:col>
      <xdr:colOff>0</xdr:colOff>
      <xdr:row>35</xdr:row>
      <xdr:rowOff>0</xdr:rowOff>
    </xdr:from>
    <xdr:to>
      <xdr:col>27</xdr:col>
      <xdr:colOff>238125</xdr:colOff>
      <xdr:row>44</xdr:row>
      <xdr:rowOff>147430</xdr:rowOff>
    </xdr:to>
    <xdr:pic>
      <xdr:nvPicPr>
        <xdr:cNvPr id="14" name="図 13">
          <a:extLst>
            <a:ext uri="{FF2B5EF4-FFF2-40B4-BE49-F238E27FC236}">
              <a16:creationId xmlns:a16="http://schemas.microsoft.com/office/drawing/2014/main" id="{C883D94E-163E-4CD0-A96A-8A800CD0000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278350" y="8524875"/>
          <a:ext cx="4095750"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17</xdr:col>
      <xdr:colOff>952500</xdr:colOff>
      <xdr:row>12</xdr:row>
      <xdr:rowOff>209549</xdr:rowOff>
    </xdr:from>
    <xdr:to>
      <xdr:col>22</xdr:col>
      <xdr:colOff>676274</xdr:colOff>
      <xdr:row>17</xdr:row>
      <xdr:rowOff>76199</xdr:rowOff>
    </xdr:to>
    <xdr:sp macro="" textlink="">
      <xdr:nvSpPr>
        <xdr:cNvPr id="14" name="吹き出し: 角を丸めた四角形 13">
          <a:extLst>
            <a:ext uri="{FF2B5EF4-FFF2-40B4-BE49-F238E27FC236}">
              <a16:creationId xmlns:a16="http://schemas.microsoft.com/office/drawing/2014/main" id="{AB3BBD21-DD11-4F80-A078-A686F8889CF5}"/>
            </a:ext>
          </a:extLst>
        </xdr:cNvPr>
        <xdr:cNvSpPr/>
      </xdr:nvSpPr>
      <xdr:spPr>
        <a:xfrm>
          <a:off x="15459075" y="3133724"/>
          <a:ext cx="2609849" cy="1057275"/>
        </a:xfrm>
        <a:prstGeom prst="wedgeRoundRectCallout">
          <a:avLst>
            <a:gd name="adj1" fmla="val -50742"/>
            <a:gd name="adj2" fmla="val -75182"/>
            <a:gd name="adj3" fmla="val 16667"/>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8</xdr:col>
      <xdr:colOff>409576</xdr:colOff>
      <xdr:row>6</xdr:row>
      <xdr:rowOff>114299</xdr:rowOff>
    </xdr:from>
    <xdr:to>
      <xdr:col>11</xdr:col>
      <xdr:colOff>276225</xdr:colOff>
      <xdr:row>10</xdr:row>
      <xdr:rowOff>228600</xdr:rowOff>
    </xdr:to>
    <xdr:sp macro="" textlink="">
      <xdr:nvSpPr>
        <xdr:cNvPr id="13" name="吹き出し: 角を丸めた四角形 12">
          <a:extLst>
            <a:ext uri="{FF2B5EF4-FFF2-40B4-BE49-F238E27FC236}">
              <a16:creationId xmlns:a16="http://schemas.microsoft.com/office/drawing/2014/main" id="{D0B3D02D-E1B4-13D6-EF5D-53EABFE16A1E}"/>
            </a:ext>
          </a:extLst>
        </xdr:cNvPr>
        <xdr:cNvSpPr/>
      </xdr:nvSpPr>
      <xdr:spPr>
        <a:xfrm>
          <a:off x="7105651" y="5543549"/>
          <a:ext cx="2486024" cy="1066801"/>
        </a:xfrm>
        <a:prstGeom prst="wedgeRoundRectCallout">
          <a:avLst>
            <a:gd name="adj1" fmla="val -37919"/>
            <a:gd name="adj2" fmla="val -66938"/>
            <a:gd name="adj3" fmla="val 16667"/>
          </a:avLst>
        </a:prstGeom>
        <a:no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8</xdr:col>
      <xdr:colOff>523875</xdr:colOff>
      <xdr:row>6</xdr:row>
      <xdr:rowOff>171449</xdr:rowOff>
    </xdr:from>
    <xdr:to>
      <xdr:col>11</xdr:col>
      <xdr:colOff>133350</xdr:colOff>
      <xdr:row>10</xdr:row>
      <xdr:rowOff>133350</xdr:rowOff>
    </xdr:to>
    <xdr:sp macro="" textlink="">
      <xdr:nvSpPr>
        <xdr:cNvPr id="4098" name="Text Box 2">
          <a:extLst>
            <a:ext uri="{FF2B5EF4-FFF2-40B4-BE49-F238E27FC236}">
              <a16:creationId xmlns:a16="http://schemas.microsoft.com/office/drawing/2014/main" id="{AE14EDE6-FDB3-8CDE-CF73-A4C6A252EB14}"/>
            </a:ext>
          </a:extLst>
        </xdr:cNvPr>
        <xdr:cNvSpPr txBox="1">
          <a:spLocks noChangeArrowheads="1"/>
        </xdr:cNvSpPr>
      </xdr:nvSpPr>
      <xdr:spPr bwMode="auto">
        <a:xfrm>
          <a:off x="7219950" y="5600699"/>
          <a:ext cx="2228850" cy="914401"/>
        </a:xfrm>
        <a:prstGeom prst="rect">
          <a:avLst/>
        </a:prstGeom>
        <a:solidFill>
          <a:srgbClr val="FFFFFF"/>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①　</a:t>
          </a:r>
          <a:r>
            <a:rPr lang="ja-JP" altLang="en-US" sz="1000" b="1" i="0" u="none" strike="noStrike" baseline="0">
              <a:solidFill>
                <a:srgbClr val="000000"/>
              </a:solidFill>
              <a:latin typeface="游ゴシック"/>
              <a:ea typeface="游ゴシック"/>
            </a:rPr>
            <a:t>実績報告時は「予定」(セル)をクリック、プルダウンメニュー▼より「実績」を選択してください。</a:t>
          </a:r>
        </a:p>
      </xdr:txBody>
    </xdr:sp>
    <xdr:clientData/>
  </xdr:twoCellAnchor>
  <xdr:twoCellAnchor>
    <xdr:from>
      <xdr:col>17</xdr:col>
      <xdr:colOff>1038226</xdr:colOff>
      <xdr:row>13</xdr:row>
      <xdr:rowOff>57149</xdr:rowOff>
    </xdr:from>
    <xdr:to>
      <xdr:col>22</xdr:col>
      <xdr:colOff>600075</xdr:colOff>
      <xdr:row>16</xdr:row>
      <xdr:rowOff>228599</xdr:rowOff>
    </xdr:to>
    <xdr:sp macro="" textlink="">
      <xdr:nvSpPr>
        <xdr:cNvPr id="15" name="Text Box 2">
          <a:extLst>
            <a:ext uri="{FF2B5EF4-FFF2-40B4-BE49-F238E27FC236}">
              <a16:creationId xmlns:a16="http://schemas.microsoft.com/office/drawing/2014/main" id="{742F9B80-8CE9-48F9-BD11-9486B7871926}"/>
            </a:ext>
          </a:extLst>
        </xdr:cNvPr>
        <xdr:cNvSpPr txBox="1">
          <a:spLocks noChangeArrowheads="1"/>
        </xdr:cNvSpPr>
      </xdr:nvSpPr>
      <xdr:spPr bwMode="auto">
        <a:xfrm>
          <a:off x="15544801" y="3219449"/>
          <a:ext cx="2447924" cy="885825"/>
        </a:xfrm>
        <a:prstGeom prst="rect">
          <a:avLst/>
        </a:prstGeom>
        <a:solidFill>
          <a:srgbClr val="FFFFFF"/>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②　</a:t>
          </a:r>
          <a:r>
            <a:rPr lang="ja-JP" altLang="en-US" sz="1000" b="1" i="0" u="none" strike="noStrike" baseline="0">
              <a:solidFill>
                <a:srgbClr val="000000"/>
              </a:solidFill>
              <a:latin typeface="游ゴシック"/>
              <a:ea typeface="游ゴシック"/>
            </a:rPr>
            <a:t>実績報告</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令和</a:t>
          </a:r>
          <a:r>
            <a:rPr lang="en-US" altLang="ja-JP" sz="1000" b="1" i="0" u="none" strike="noStrike" baseline="0">
              <a:solidFill>
                <a:srgbClr val="000000"/>
              </a:solidFill>
              <a:latin typeface="游ゴシック"/>
              <a:ea typeface="游ゴシック"/>
            </a:rPr>
            <a:t>7</a:t>
          </a:r>
          <a:r>
            <a:rPr lang="ja-JP" altLang="en-US" sz="1000" b="1" i="0" u="none" strike="noStrike" baseline="0">
              <a:solidFill>
                <a:srgbClr val="000000"/>
              </a:solidFill>
              <a:latin typeface="游ゴシック"/>
              <a:ea typeface="游ゴシック"/>
            </a:rPr>
            <a:t>年</a:t>
          </a:r>
          <a:r>
            <a:rPr lang="en-US" altLang="ja-JP" sz="1000" b="1" i="0" u="none" strike="noStrike" baseline="0">
              <a:solidFill>
                <a:srgbClr val="000000"/>
              </a:solidFill>
              <a:latin typeface="游ゴシック"/>
              <a:ea typeface="游ゴシック"/>
            </a:rPr>
            <a:t>10</a:t>
          </a:r>
          <a:r>
            <a:rPr lang="ja-JP" altLang="en-US" sz="1000" b="1" i="0" u="none" strike="noStrike" baseline="0">
              <a:solidFill>
                <a:srgbClr val="000000"/>
              </a:solidFill>
              <a:latin typeface="游ゴシック"/>
              <a:ea typeface="游ゴシック"/>
            </a:rPr>
            <a:t>月以降</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提出時、富山県 最低賃金</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令和</a:t>
          </a:r>
          <a:r>
            <a:rPr lang="en-US" altLang="ja-JP" sz="1000" b="1" i="0" u="none" strike="noStrike" baseline="0">
              <a:solidFill>
                <a:srgbClr val="000000"/>
              </a:solidFill>
              <a:latin typeface="游ゴシック"/>
              <a:ea typeface="游ゴシック"/>
            </a:rPr>
            <a:t>7</a:t>
          </a:r>
          <a:r>
            <a:rPr lang="ja-JP" altLang="en-US" sz="1000" b="1" i="0" u="none" strike="noStrike" baseline="0">
              <a:solidFill>
                <a:srgbClr val="000000"/>
              </a:solidFill>
              <a:latin typeface="游ゴシック"/>
              <a:ea typeface="游ゴシック"/>
            </a:rPr>
            <a:t>年</a:t>
          </a:r>
          <a:r>
            <a:rPr lang="en-US" altLang="ja-JP" sz="1000" b="1" i="0" u="none" strike="noStrike" baseline="0">
              <a:solidFill>
                <a:srgbClr val="000000"/>
              </a:solidFill>
              <a:latin typeface="游ゴシック"/>
              <a:ea typeface="游ゴシック"/>
            </a:rPr>
            <a:t>10</a:t>
          </a:r>
          <a:r>
            <a:rPr lang="ja-JP" altLang="en-US" sz="1000" b="1" i="0" u="none" strike="noStrike" baseline="0">
              <a:solidFill>
                <a:srgbClr val="000000"/>
              </a:solidFill>
              <a:latin typeface="游ゴシック"/>
              <a:ea typeface="游ゴシック"/>
            </a:rPr>
            <a:t>月時点</a:t>
          </a:r>
          <a:r>
            <a:rPr lang="en-US" altLang="ja-JP" sz="1000" b="1" i="0" u="none" strike="noStrike" baseline="0">
              <a:solidFill>
                <a:srgbClr val="000000"/>
              </a:solidFill>
              <a:latin typeface="游ゴシック"/>
              <a:ea typeface="游ゴシック"/>
            </a:rPr>
            <a:t>)</a:t>
          </a:r>
          <a:r>
            <a:rPr lang="ja-JP" altLang="en-US" sz="1000" b="1" i="0" u="none" strike="noStrike" baseline="0">
              <a:solidFill>
                <a:srgbClr val="000000"/>
              </a:solidFill>
              <a:latin typeface="游ゴシック"/>
              <a:ea typeface="游ゴシック"/>
            </a:rPr>
            <a:t>を入力してください。</a:t>
          </a:r>
        </a:p>
      </xdr:txBody>
    </xdr:sp>
    <xdr:clientData/>
  </xdr:twoCellAnchor>
  <xdr:twoCellAnchor>
    <xdr:from>
      <xdr:col>11</xdr:col>
      <xdr:colOff>47624</xdr:colOff>
      <xdr:row>30</xdr:row>
      <xdr:rowOff>190501</xdr:rowOff>
    </xdr:from>
    <xdr:to>
      <xdr:col>13</xdr:col>
      <xdr:colOff>409574</xdr:colOff>
      <xdr:row>34</xdr:row>
      <xdr:rowOff>133351</xdr:rowOff>
    </xdr:to>
    <xdr:sp macro="" textlink="">
      <xdr:nvSpPr>
        <xdr:cNvPr id="17" name="吹き出し: 角を丸めた四角形 16">
          <a:extLst>
            <a:ext uri="{FF2B5EF4-FFF2-40B4-BE49-F238E27FC236}">
              <a16:creationId xmlns:a16="http://schemas.microsoft.com/office/drawing/2014/main" id="{0A724367-287D-4B4F-B98B-02DBD0FA852F}"/>
            </a:ext>
          </a:extLst>
        </xdr:cNvPr>
        <xdr:cNvSpPr/>
      </xdr:nvSpPr>
      <xdr:spPr>
        <a:xfrm>
          <a:off x="9363074" y="11963401"/>
          <a:ext cx="2028825" cy="933450"/>
        </a:xfrm>
        <a:prstGeom prst="wedgeRoundRectCallout">
          <a:avLst>
            <a:gd name="adj1" fmla="val -55289"/>
            <a:gd name="adj2" fmla="val -114897"/>
            <a:gd name="adj3" fmla="val 16667"/>
          </a:avLst>
        </a:prstGeom>
        <a:solidFill>
          <a:srgbClr val="FFE697"/>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kern="1200"/>
        </a:p>
      </xdr:txBody>
    </xdr:sp>
    <xdr:clientData/>
  </xdr:twoCellAnchor>
  <xdr:twoCellAnchor>
    <xdr:from>
      <xdr:col>11</xdr:col>
      <xdr:colOff>190499</xdr:colOff>
      <xdr:row>31</xdr:row>
      <xdr:rowOff>47626</xdr:rowOff>
    </xdr:from>
    <xdr:to>
      <xdr:col>13</xdr:col>
      <xdr:colOff>247649</xdr:colOff>
      <xdr:row>34</xdr:row>
      <xdr:rowOff>9526</xdr:rowOff>
    </xdr:to>
    <xdr:sp macro="" textlink="">
      <xdr:nvSpPr>
        <xdr:cNvPr id="18" name="Text Box 2">
          <a:extLst>
            <a:ext uri="{FF2B5EF4-FFF2-40B4-BE49-F238E27FC236}">
              <a16:creationId xmlns:a16="http://schemas.microsoft.com/office/drawing/2014/main" id="{A38499E1-C71B-4F36-89FF-F51C983CEE70}"/>
            </a:ext>
          </a:extLst>
        </xdr:cNvPr>
        <xdr:cNvSpPr txBox="1">
          <a:spLocks noChangeArrowheads="1"/>
        </xdr:cNvSpPr>
      </xdr:nvSpPr>
      <xdr:spPr bwMode="auto">
        <a:xfrm>
          <a:off x="9505949" y="12068176"/>
          <a:ext cx="1724025" cy="704850"/>
        </a:xfrm>
        <a:prstGeom prst="rect">
          <a:avLst/>
        </a:prstGeom>
        <a:solidFill>
          <a:srgbClr val="FFE697"/>
        </a:solidFill>
        <a:ln w="9525">
          <a:noFill/>
          <a:miter lim="800000"/>
          <a:headEnd/>
          <a:tailEnd/>
        </a:ln>
      </xdr:spPr>
      <xdr:txBody>
        <a:bodyPr vertOverflow="clip" wrap="square" lIns="27432" tIns="41148" rIns="0" bIns="0" anchor="t" upright="1"/>
        <a:lstStyle/>
        <a:p>
          <a:pPr algn="l" rtl="0">
            <a:defRPr sz="1000"/>
          </a:pPr>
          <a:r>
            <a:rPr lang="ja-JP" altLang="en-US" sz="1600" b="1" i="0" u="none" strike="noStrike" baseline="0">
              <a:solidFill>
                <a:srgbClr val="000000"/>
              </a:solidFill>
              <a:latin typeface="游ゴシック"/>
              <a:ea typeface="游ゴシック"/>
            </a:rPr>
            <a:t>③　</a:t>
          </a:r>
          <a:r>
            <a:rPr lang="ja-JP" altLang="en-US" sz="1000" b="1" i="0" u="none" strike="noStrike" baseline="0">
              <a:solidFill>
                <a:srgbClr val="000000"/>
              </a:solidFill>
              <a:latin typeface="游ゴシック"/>
              <a:ea typeface="游ゴシック"/>
            </a:rPr>
            <a:t>実績報告時はこちらの太枠のみ入力してください。</a:t>
          </a:r>
        </a:p>
      </xdr:txBody>
    </xdr:sp>
    <xdr:clientData/>
  </xdr:twoCellAnchor>
  <xdr:twoCellAnchor>
    <xdr:from>
      <xdr:col>3</xdr:col>
      <xdr:colOff>0</xdr:colOff>
      <xdr:row>30</xdr:row>
      <xdr:rowOff>95250</xdr:rowOff>
    </xdr:from>
    <xdr:to>
      <xdr:col>6</xdr:col>
      <xdr:colOff>76200</xdr:colOff>
      <xdr:row>34</xdr:row>
      <xdr:rowOff>76200</xdr:rowOff>
    </xdr:to>
    <xdr:sp macro="" textlink="">
      <xdr:nvSpPr>
        <xdr:cNvPr id="2" name="吹き出し: 角を丸めた四角形 1">
          <a:extLst>
            <a:ext uri="{FF2B5EF4-FFF2-40B4-BE49-F238E27FC236}">
              <a16:creationId xmlns:a16="http://schemas.microsoft.com/office/drawing/2014/main" id="{3655DD10-634A-4F3E-A0E3-7E2F98E55E0C}"/>
            </a:ext>
          </a:extLst>
        </xdr:cNvPr>
        <xdr:cNvSpPr/>
      </xdr:nvSpPr>
      <xdr:spPr>
        <a:xfrm>
          <a:off x="2314575" y="7934325"/>
          <a:ext cx="3028950" cy="971550"/>
        </a:xfrm>
        <a:prstGeom prst="wedgeRoundRectCallout">
          <a:avLst>
            <a:gd name="adj1" fmla="val -52309"/>
            <a:gd name="adj2" fmla="val -90336"/>
            <a:gd name="adj3" fmla="val 16667"/>
          </a:avLst>
        </a:prstGeom>
        <a:solidFill>
          <a:srgbClr val="FFE697"/>
        </a:solidFill>
        <a:ln w="285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kern="1200">
              <a:solidFill>
                <a:sysClr val="windowText" lastClr="000000"/>
              </a:solidFill>
              <a:latin typeface="BIZ UDPゴシック" panose="020B0400000000000000" pitchFamily="50" charset="-128"/>
              <a:ea typeface="BIZ UDPゴシック" panose="020B0400000000000000" pitchFamily="50" charset="-128"/>
            </a:rPr>
            <a:t>賃上げ時</a:t>
          </a:r>
          <a:endParaRPr kumimoji="1" lang="en-US" altLang="ja-JP" sz="1100" kern="1200">
            <a:solidFill>
              <a:sysClr val="windowText" lastClr="000000"/>
            </a:solidFill>
            <a:latin typeface="BIZ UDPゴシック" panose="020B0400000000000000" pitchFamily="50" charset="-128"/>
            <a:ea typeface="BIZ UDPゴシック" panose="020B0400000000000000" pitchFamily="50" charset="-128"/>
          </a:endParaRPr>
        </a:p>
        <a:p>
          <a:pPr algn="l"/>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退職や県をまたぐ人事異動等で在籍していない従業員は対象外となるので、プルダウンメニュー「</a:t>
          </a:r>
          <a:r>
            <a:rPr kumimoji="1" lang="en-US" altLang="ja-JP" sz="1000" kern="1200">
              <a:solidFill>
                <a:sysClr val="windowText" lastClr="000000"/>
              </a:solidFill>
              <a:latin typeface="BIZ UDPゴシック" panose="020B0400000000000000" pitchFamily="50" charset="-128"/>
              <a:ea typeface="BIZ UDPゴシック" panose="020B0400000000000000" pitchFamily="50" charset="-128"/>
            </a:rPr>
            <a:t>88【</a:t>
          </a:r>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退職・異動等</a:t>
          </a:r>
          <a:r>
            <a:rPr kumimoji="1" lang="en-US" altLang="ja-JP" sz="1000" kern="1200">
              <a:solidFill>
                <a:sysClr val="windowText" lastClr="000000"/>
              </a:solidFill>
              <a:latin typeface="BIZ UDPゴシック" panose="020B0400000000000000" pitchFamily="50" charset="-128"/>
              <a:ea typeface="BIZ UDPゴシック" panose="020B0400000000000000" pitchFamily="50" charset="-128"/>
            </a:rPr>
            <a:t>】</a:t>
          </a:r>
          <a:r>
            <a:rPr kumimoji="1" lang="ja-JP" altLang="en-US" sz="1000" kern="1200">
              <a:solidFill>
                <a:sysClr val="windowText" lastClr="000000"/>
              </a:solidFill>
              <a:latin typeface="BIZ UDPゴシック" panose="020B0400000000000000" pitchFamily="50" charset="-128"/>
              <a:ea typeface="BIZ UDPゴシック" panose="020B0400000000000000" pitchFamily="50" charset="-128"/>
            </a:rPr>
            <a:t>」を選択してください。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142875</xdr:colOff>
      <xdr:row>27</xdr:row>
      <xdr:rowOff>47625</xdr:rowOff>
    </xdr:from>
    <xdr:to>
      <xdr:col>7</xdr:col>
      <xdr:colOff>123825</xdr:colOff>
      <xdr:row>28</xdr:row>
      <xdr:rowOff>180975</xdr:rowOff>
    </xdr:to>
    <xdr:sp macro="" textlink="">
      <xdr:nvSpPr>
        <xdr:cNvPr id="2" name="矢印: 下 1">
          <a:extLst>
            <a:ext uri="{FF2B5EF4-FFF2-40B4-BE49-F238E27FC236}">
              <a16:creationId xmlns:a16="http://schemas.microsoft.com/office/drawing/2014/main" id="{F6F11CF7-EE19-4F24-9795-C9CA30F5D953}"/>
            </a:ext>
          </a:extLst>
        </xdr:cNvPr>
        <xdr:cNvSpPr/>
      </xdr:nvSpPr>
      <xdr:spPr>
        <a:xfrm rot="10800000" flipV="1">
          <a:off x="1971675" y="6410325"/>
          <a:ext cx="247650" cy="342900"/>
        </a:xfrm>
        <a:prstGeom prst="downArrow">
          <a:avLst/>
        </a:pr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FC0AA-343C-4E19-BE79-DC8024D3D0C7}">
  <sheetPr>
    <tabColor rgb="FFFF0000"/>
    <pageSetUpPr fitToPage="1"/>
  </sheetPr>
  <dimension ref="B1:X49"/>
  <sheetViews>
    <sheetView tabSelected="1" view="pageBreakPreview" zoomScaleNormal="100" zoomScaleSheetLayoutView="100" workbookViewId="0">
      <selection activeCell="U7" sqref="U7"/>
    </sheetView>
  </sheetViews>
  <sheetFormatPr defaultRowHeight="17.25" x14ac:dyDescent="0.2"/>
  <cols>
    <col min="1" max="1" width="1" style="31" customWidth="1"/>
    <col min="2" max="2" width="3.25" style="198" customWidth="1"/>
    <col min="3" max="3" width="2.875" style="198" customWidth="1"/>
    <col min="4" max="4" width="8" style="198" customWidth="1"/>
    <col min="5" max="5" width="5.125" style="198" customWidth="1"/>
    <col min="6" max="6" width="3.75" style="198" customWidth="1"/>
    <col min="7" max="7" width="3.5" style="198" bestFit="1" customWidth="1"/>
    <col min="8" max="8" width="3.75" style="198" customWidth="1"/>
    <col min="9" max="9" width="5.625" style="198" customWidth="1"/>
    <col min="10" max="10" width="5.125" style="198" customWidth="1"/>
    <col min="11" max="11" width="3.75" style="198" customWidth="1"/>
    <col min="12" max="12" width="3.5" style="198" bestFit="1" customWidth="1"/>
    <col min="13" max="13" width="3.75" style="198" customWidth="1"/>
    <col min="14" max="14" width="5.625" style="198" customWidth="1"/>
    <col min="15" max="15" width="5.5" style="198" bestFit="1" customWidth="1"/>
    <col min="16" max="16" width="3.75" style="198" customWidth="1"/>
    <col min="17" max="17" width="3.5" style="198" bestFit="1" customWidth="1"/>
    <col min="18" max="18" width="3.75" style="198" customWidth="1"/>
    <col min="19" max="19" width="5.625" style="198" customWidth="1"/>
    <col min="20" max="20" width="2" style="198" customWidth="1"/>
    <col min="21" max="21" width="14" style="198" customWidth="1"/>
    <col min="22" max="22" width="5.5" style="198" bestFit="1" customWidth="1"/>
    <col min="23" max="23" width="5.5" style="198" customWidth="1"/>
    <col min="24" max="24" width="6.75" style="198" bestFit="1" customWidth="1"/>
    <col min="25" max="25" width="4.5" style="31" customWidth="1"/>
    <col min="26" max="16384" width="9" style="31"/>
  </cols>
  <sheetData>
    <row r="1" spans="2:24" ht="18.75" customHeight="1" x14ac:dyDescent="0.2">
      <c r="B1" s="369" t="s">
        <v>0</v>
      </c>
      <c r="C1" s="369"/>
      <c r="D1" s="369"/>
      <c r="E1" s="369"/>
      <c r="F1" s="369"/>
      <c r="V1" s="199"/>
      <c r="W1" s="199"/>
      <c r="X1" s="200"/>
    </row>
    <row r="2" spans="2:24" ht="18.75" customHeight="1" x14ac:dyDescent="0.2">
      <c r="C2" s="201"/>
    </row>
    <row r="3" spans="2:24" ht="18.75" customHeight="1" x14ac:dyDescent="0.2">
      <c r="B3" s="375" t="s">
        <v>1</v>
      </c>
      <c r="C3" s="375"/>
      <c r="D3" s="375"/>
      <c r="E3" s="375"/>
      <c r="F3" s="375"/>
      <c r="G3" s="375"/>
      <c r="H3" s="375"/>
      <c r="I3" s="375"/>
      <c r="J3" s="375"/>
      <c r="K3" s="375"/>
      <c r="L3" s="375"/>
      <c r="M3" s="375"/>
      <c r="N3" s="375"/>
      <c r="O3" s="375"/>
      <c r="P3" s="375"/>
      <c r="Q3" s="375"/>
      <c r="R3" s="375"/>
      <c r="S3" s="375"/>
      <c r="T3" s="375"/>
      <c r="U3" s="375"/>
      <c r="V3" s="375"/>
      <c r="W3" s="375"/>
      <c r="X3" s="375"/>
    </row>
    <row r="4" spans="2:24" ht="18.75" customHeight="1" x14ac:dyDescent="0.2">
      <c r="B4" s="375" t="s">
        <v>2</v>
      </c>
      <c r="C4" s="375"/>
      <c r="D4" s="375"/>
      <c r="E4" s="375"/>
      <c r="F4" s="375"/>
      <c r="G4" s="375"/>
      <c r="H4" s="375"/>
      <c r="I4" s="375"/>
      <c r="J4" s="375"/>
      <c r="K4" s="375"/>
      <c r="L4" s="375"/>
      <c r="M4" s="375"/>
      <c r="N4" s="375"/>
      <c r="O4" s="375"/>
      <c r="P4" s="375"/>
      <c r="Q4" s="375"/>
      <c r="R4" s="375"/>
      <c r="S4" s="375"/>
      <c r="T4" s="375"/>
      <c r="U4" s="375"/>
      <c r="V4" s="375"/>
      <c r="W4" s="375"/>
      <c r="X4" s="375"/>
    </row>
    <row r="5" spans="2:24" ht="18.75" customHeight="1" x14ac:dyDescent="0.2">
      <c r="X5" s="203"/>
    </row>
    <row r="6" spans="2:24" ht="18.75" customHeight="1" x14ac:dyDescent="0.2">
      <c r="U6" s="204"/>
      <c r="V6" s="204"/>
      <c r="W6" s="204"/>
      <c r="X6" s="204" t="s">
        <v>3</v>
      </c>
    </row>
    <row r="7" spans="2:24" ht="18.75" customHeight="1" x14ac:dyDescent="0.2">
      <c r="U7" s="204"/>
    </row>
    <row r="8" spans="2:24" ht="18.75" customHeight="1" x14ac:dyDescent="0.2">
      <c r="C8" s="198" t="s">
        <v>4</v>
      </c>
    </row>
    <row r="9" spans="2:24" ht="18.75" customHeight="1" x14ac:dyDescent="0.2"/>
    <row r="10" spans="2:24" ht="18.75" customHeight="1" x14ac:dyDescent="0.2">
      <c r="L10" s="198" t="s">
        <v>5</v>
      </c>
      <c r="N10" s="377"/>
      <c r="O10" s="377"/>
      <c r="P10" s="377"/>
      <c r="Q10" s="377"/>
      <c r="R10" s="377"/>
      <c r="S10" s="377"/>
      <c r="T10" s="377"/>
      <c r="U10" s="377"/>
      <c r="V10" s="377"/>
      <c r="W10" s="377"/>
    </row>
    <row r="11" spans="2:24" ht="18.75" customHeight="1" x14ac:dyDescent="0.2">
      <c r="L11" s="198" t="s">
        <v>6</v>
      </c>
      <c r="N11" s="377"/>
      <c r="O11" s="377"/>
      <c r="P11" s="377"/>
      <c r="Q11" s="377"/>
      <c r="R11" s="377"/>
      <c r="S11" s="377"/>
      <c r="T11" s="377"/>
      <c r="U11" s="377"/>
      <c r="V11" s="377"/>
      <c r="W11" s="377"/>
    </row>
    <row r="12" spans="2:24" ht="18.75" customHeight="1" x14ac:dyDescent="0.2">
      <c r="L12" s="198" t="s">
        <v>7</v>
      </c>
      <c r="P12" s="377"/>
      <c r="Q12" s="377"/>
      <c r="R12" s="377"/>
      <c r="S12" s="377"/>
      <c r="T12" s="377"/>
      <c r="U12" s="377"/>
      <c r="V12" s="377"/>
      <c r="W12" s="377"/>
    </row>
    <row r="13" spans="2:24" ht="18.75" customHeight="1" x14ac:dyDescent="0.2"/>
    <row r="14" spans="2:24" ht="18.75" customHeight="1" x14ac:dyDescent="0.2"/>
    <row r="15" spans="2:24" ht="34.5" customHeight="1" x14ac:dyDescent="0.2">
      <c r="B15" s="376" t="s">
        <v>8</v>
      </c>
      <c r="C15" s="376"/>
      <c r="D15" s="376"/>
      <c r="E15" s="376"/>
      <c r="F15" s="376"/>
      <c r="G15" s="376"/>
      <c r="H15" s="376"/>
      <c r="I15" s="376"/>
      <c r="J15" s="376"/>
      <c r="K15" s="376"/>
      <c r="L15" s="376"/>
      <c r="M15" s="376"/>
      <c r="N15" s="376"/>
      <c r="O15" s="376"/>
      <c r="P15" s="376"/>
      <c r="Q15" s="376"/>
      <c r="R15" s="376"/>
      <c r="S15" s="376"/>
      <c r="T15" s="376"/>
      <c r="U15" s="376"/>
      <c r="V15" s="376"/>
      <c r="W15" s="376"/>
      <c r="X15" s="376"/>
    </row>
    <row r="16" spans="2:24" ht="18.75" customHeight="1" x14ac:dyDescent="0.2">
      <c r="B16" s="205"/>
      <c r="C16" s="205"/>
      <c r="D16" s="205"/>
      <c r="E16" s="205"/>
      <c r="F16" s="205"/>
      <c r="G16" s="205"/>
      <c r="H16" s="205"/>
      <c r="I16" s="205"/>
      <c r="J16" s="205"/>
      <c r="K16" s="205"/>
      <c r="L16" s="205"/>
      <c r="M16" s="205"/>
      <c r="N16" s="205"/>
      <c r="O16" s="205"/>
      <c r="P16" s="205"/>
      <c r="Q16" s="205"/>
      <c r="R16" s="205"/>
      <c r="S16" s="205"/>
      <c r="T16" s="205"/>
      <c r="U16" s="205"/>
      <c r="V16" s="205"/>
      <c r="W16" s="205"/>
    </row>
    <row r="17" spans="2:24" ht="18.75" customHeight="1" x14ac:dyDescent="0.2">
      <c r="B17" s="368" t="s">
        <v>9</v>
      </c>
      <c r="C17" s="368"/>
      <c r="D17" s="368"/>
      <c r="E17" s="368"/>
      <c r="F17" s="368"/>
      <c r="G17" s="368"/>
      <c r="H17" s="368"/>
      <c r="I17" s="368"/>
      <c r="J17" s="368"/>
      <c r="K17" s="368"/>
      <c r="L17" s="368"/>
      <c r="M17" s="368"/>
      <c r="N17" s="368"/>
      <c r="O17" s="368"/>
      <c r="P17" s="368"/>
      <c r="Q17" s="368"/>
      <c r="R17" s="368"/>
      <c r="S17" s="368"/>
      <c r="T17" s="368"/>
      <c r="U17" s="368"/>
      <c r="V17" s="368"/>
      <c r="W17" s="368"/>
      <c r="X17" s="368"/>
    </row>
    <row r="18" spans="2:24" ht="18.75" customHeight="1" x14ac:dyDescent="0.2">
      <c r="B18" s="206"/>
      <c r="C18" s="206"/>
      <c r="D18" s="206"/>
      <c r="E18" s="206"/>
      <c r="F18" s="206"/>
      <c r="G18" s="206"/>
      <c r="H18" s="206"/>
      <c r="I18" s="206"/>
      <c r="J18" s="206"/>
      <c r="K18" s="206"/>
      <c r="L18" s="206"/>
      <c r="M18" s="206"/>
      <c r="N18" s="206"/>
      <c r="O18" s="206"/>
      <c r="P18" s="206"/>
      <c r="Q18" s="206"/>
      <c r="R18" s="206"/>
      <c r="S18" s="206"/>
      <c r="T18" s="206"/>
      <c r="U18" s="206"/>
      <c r="V18" s="206"/>
      <c r="W18" s="206"/>
    </row>
    <row r="19" spans="2:24" ht="42" customHeight="1" x14ac:dyDescent="0.2">
      <c r="B19" s="347" t="s">
        <v>10</v>
      </c>
      <c r="C19" s="347"/>
      <c r="D19" s="347"/>
      <c r="E19" s="347"/>
      <c r="F19" s="347"/>
      <c r="G19" s="347"/>
      <c r="H19" s="347"/>
      <c r="I19" s="347"/>
      <c r="J19" s="347"/>
      <c r="K19" s="347"/>
      <c r="L19" s="347"/>
      <c r="M19" s="347"/>
      <c r="N19" s="347"/>
      <c r="O19" s="347"/>
      <c r="P19" s="347"/>
      <c r="Q19" s="347"/>
      <c r="R19" s="347"/>
      <c r="S19" s="347"/>
      <c r="T19" s="347"/>
      <c r="U19" s="347"/>
      <c r="V19" s="347"/>
      <c r="W19" s="347"/>
      <c r="X19" s="347"/>
    </row>
    <row r="20" spans="2:24" ht="10.5" customHeight="1" x14ac:dyDescent="0.2">
      <c r="B20" s="207"/>
      <c r="C20" s="207"/>
      <c r="D20" s="207"/>
      <c r="E20" s="207"/>
      <c r="F20" s="207"/>
      <c r="G20" s="207"/>
      <c r="H20" s="207"/>
      <c r="I20" s="207"/>
      <c r="J20" s="207"/>
      <c r="K20" s="207"/>
      <c r="L20" s="207"/>
      <c r="M20" s="207"/>
      <c r="N20" s="207"/>
      <c r="O20" s="207"/>
      <c r="P20" s="207"/>
      <c r="Q20" s="207"/>
      <c r="R20" s="207"/>
      <c r="S20" s="207"/>
      <c r="T20" s="207"/>
      <c r="U20" s="207"/>
      <c r="V20" s="207"/>
      <c r="W20" s="207"/>
      <c r="X20" s="207"/>
    </row>
    <row r="21" spans="2:24" ht="18.75" customHeight="1" x14ac:dyDescent="0.2">
      <c r="B21" s="347" t="s">
        <v>11</v>
      </c>
      <c r="C21" s="347"/>
      <c r="D21" s="347"/>
      <c r="E21" s="347"/>
      <c r="F21" s="347"/>
      <c r="G21" s="347"/>
      <c r="H21" s="347"/>
      <c r="I21" s="347"/>
      <c r="J21" s="347"/>
      <c r="K21" s="347"/>
      <c r="L21" s="347"/>
      <c r="M21" s="347"/>
      <c r="N21" s="347"/>
      <c r="O21" s="347"/>
      <c r="P21" s="347"/>
      <c r="Q21" s="347"/>
      <c r="R21" s="347"/>
      <c r="S21" s="347"/>
      <c r="T21" s="347"/>
      <c r="U21" s="347"/>
      <c r="V21" s="347"/>
      <c r="W21" s="347"/>
      <c r="X21" s="347"/>
    </row>
    <row r="22" spans="2:24" ht="7.5" customHeight="1" x14ac:dyDescent="0.2">
      <c r="X22" s="204"/>
    </row>
    <row r="23" spans="2:24" ht="16.5" customHeight="1" x14ac:dyDescent="0.2">
      <c r="C23" s="198" t="s">
        <v>12</v>
      </c>
      <c r="U23" s="208"/>
    </row>
    <row r="24" spans="2:24" ht="5.25" customHeight="1" x14ac:dyDescent="0.2">
      <c r="U24" s="208"/>
    </row>
    <row r="25" spans="2:24" ht="16.5" customHeight="1" x14ac:dyDescent="0.2">
      <c r="D25" s="209" t="s">
        <v>13</v>
      </c>
      <c r="E25" s="370">
        <v>7</v>
      </c>
      <c r="F25" s="370"/>
      <c r="G25" s="370" t="s">
        <v>14</v>
      </c>
      <c r="H25" s="370"/>
      <c r="I25" s="210"/>
      <c r="J25" s="211" t="s">
        <v>15</v>
      </c>
      <c r="K25" s="212" t="s">
        <v>16</v>
      </c>
      <c r="L25" s="213"/>
      <c r="U25" s="208"/>
    </row>
    <row r="26" spans="2:24" ht="16.5" customHeight="1" x14ac:dyDescent="0.2">
      <c r="D26" s="371" t="s">
        <v>17</v>
      </c>
      <c r="E26" s="372"/>
      <c r="F26" s="372"/>
      <c r="G26" s="372"/>
      <c r="H26" s="372"/>
      <c r="I26" s="372"/>
      <c r="J26" s="372"/>
      <c r="K26" s="373">
        <f>SUM('315人まで（賃上げ確認表）:500人まで（賃上げ確認表）'!O34)</f>
        <v>0</v>
      </c>
      <c r="L26" s="373"/>
      <c r="M26" s="373"/>
      <c r="N26" s="373"/>
      <c r="O26" s="374" t="s">
        <v>18</v>
      </c>
      <c r="P26" s="214"/>
    </row>
    <row r="27" spans="2:24" ht="16.5" customHeight="1" x14ac:dyDescent="0.2">
      <c r="D27" s="372"/>
      <c r="E27" s="372"/>
      <c r="F27" s="372"/>
      <c r="G27" s="372"/>
      <c r="H27" s="372"/>
      <c r="I27" s="372"/>
      <c r="J27" s="372"/>
      <c r="K27" s="373"/>
      <c r="L27" s="373"/>
      <c r="M27" s="373"/>
      <c r="N27" s="373"/>
      <c r="O27" s="374"/>
      <c r="P27" s="214"/>
    </row>
    <row r="28" spans="2:24" ht="16.5" customHeight="1" x14ac:dyDescent="0.2">
      <c r="K28" s="357" t="s">
        <v>19</v>
      </c>
      <c r="L28" s="357"/>
      <c r="M28" s="357"/>
      <c r="N28" s="357"/>
      <c r="U28" s="208"/>
    </row>
    <row r="29" spans="2:24" ht="16.5" customHeight="1" x14ac:dyDescent="0.2">
      <c r="U29" s="208"/>
    </row>
    <row r="30" spans="2:24" ht="16.5" customHeight="1" x14ac:dyDescent="0.2">
      <c r="C30" s="198" t="s">
        <v>20</v>
      </c>
      <c r="U30" s="208"/>
    </row>
    <row r="31" spans="2:24" ht="7.5" customHeight="1" x14ac:dyDescent="0.2">
      <c r="U31" s="208"/>
    </row>
    <row r="32" spans="2:24" ht="16.5" customHeight="1" x14ac:dyDescent="0.2">
      <c r="D32" s="209" t="s">
        <v>13</v>
      </c>
      <c r="E32" s="370">
        <v>7</v>
      </c>
      <c r="F32" s="370"/>
      <c r="G32" s="370" t="s">
        <v>14</v>
      </c>
      <c r="H32" s="370"/>
      <c r="I32" s="210"/>
      <c r="J32" s="211" t="s">
        <v>15</v>
      </c>
      <c r="K32" s="212" t="s">
        <v>16</v>
      </c>
      <c r="L32" s="213"/>
      <c r="U32" s="208"/>
      <c r="X32" s="215" t="s">
        <v>16</v>
      </c>
    </row>
    <row r="33" spans="2:24" ht="16.5" customHeight="1" x14ac:dyDescent="0.2">
      <c r="D33" s="371" t="s">
        <v>17</v>
      </c>
      <c r="E33" s="372"/>
      <c r="F33" s="372"/>
      <c r="G33" s="372"/>
      <c r="H33" s="372"/>
      <c r="I33" s="372"/>
      <c r="J33" s="372"/>
      <c r="K33" s="373">
        <f>SUM('315人まで（賃上げ確認表）:500人まで（賃上げ確認表）'!P34)</f>
        <v>0</v>
      </c>
      <c r="L33" s="373"/>
      <c r="M33" s="373"/>
      <c r="N33" s="373"/>
      <c r="O33" s="369" t="s">
        <v>18</v>
      </c>
      <c r="Q33" s="349" t="s">
        <v>21</v>
      </c>
      <c r="R33" s="350"/>
      <c r="S33" s="350"/>
      <c r="T33" s="350"/>
      <c r="U33" s="350"/>
      <c r="V33" s="350"/>
      <c r="W33" s="353"/>
      <c r="X33" s="355" t="s">
        <v>15</v>
      </c>
    </row>
    <row r="34" spans="2:24" ht="16.5" customHeight="1" x14ac:dyDescent="0.2">
      <c r="D34" s="372"/>
      <c r="E34" s="372"/>
      <c r="F34" s="372"/>
      <c r="G34" s="372"/>
      <c r="H34" s="372"/>
      <c r="I34" s="372"/>
      <c r="J34" s="372"/>
      <c r="K34" s="373"/>
      <c r="L34" s="373"/>
      <c r="M34" s="373"/>
      <c r="N34" s="373"/>
      <c r="O34" s="369"/>
      <c r="Q34" s="351"/>
      <c r="R34" s="352"/>
      <c r="S34" s="352"/>
      <c r="T34" s="352"/>
      <c r="U34" s="352"/>
      <c r="V34" s="352"/>
      <c r="W34" s="354"/>
      <c r="X34" s="356"/>
    </row>
    <row r="35" spans="2:24" ht="5.25" customHeight="1" x14ac:dyDescent="0.2">
      <c r="D35" s="202"/>
      <c r="E35" s="202"/>
      <c r="F35" s="202"/>
      <c r="G35" s="202"/>
      <c r="H35" s="202"/>
      <c r="I35" s="202"/>
      <c r="J35" s="202"/>
      <c r="K35" s="357" t="s">
        <v>19</v>
      </c>
      <c r="L35" s="357"/>
      <c r="M35" s="357"/>
      <c r="N35" s="357"/>
      <c r="U35" s="208"/>
    </row>
    <row r="36" spans="2:24" ht="14.25" customHeight="1" x14ac:dyDescent="0.2">
      <c r="D36" s="216"/>
      <c r="K36" s="358"/>
      <c r="L36" s="358"/>
      <c r="M36" s="358"/>
      <c r="N36" s="358"/>
      <c r="R36" s="359" t="s">
        <v>22</v>
      </c>
      <c r="S36" s="360"/>
      <c r="T36" s="361"/>
      <c r="U36" s="365">
        <f>SUM('315人まで（賃上げ確認表）:500人まで（賃上げ確認表）'!Q34)</f>
        <v>0</v>
      </c>
      <c r="V36" s="361" t="s">
        <v>18</v>
      </c>
      <c r="W36" s="367" t="s">
        <v>23</v>
      </c>
      <c r="X36" s="368" t="s">
        <v>24</v>
      </c>
    </row>
    <row r="37" spans="2:24" ht="14.25" customHeight="1" x14ac:dyDescent="0.2">
      <c r="E37" s="217"/>
      <c r="F37" s="217"/>
      <c r="G37" s="217"/>
      <c r="H37" s="217"/>
      <c r="I37" s="217"/>
      <c r="J37" s="217"/>
      <c r="K37" s="217"/>
      <c r="L37" s="217"/>
      <c r="M37" s="217"/>
      <c r="N37" s="217"/>
      <c r="O37" s="217"/>
      <c r="P37" s="217"/>
      <c r="Q37" s="217"/>
      <c r="R37" s="362"/>
      <c r="S37" s="363"/>
      <c r="T37" s="364"/>
      <c r="U37" s="366" t="str">
        <f>IFERROR((T24-#REF!)/T24*100,"")</f>
        <v/>
      </c>
      <c r="V37" s="364"/>
      <c r="W37" s="367"/>
      <c r="X37" s="368"/>
    </row>
    <row r="38" spans="2:24" ht="16.5" customHeight="1" x14ac:dyDescent="0.2">
      <c r="U38" s="208" t="s">
        <v>19</v>
      </c>
    </row>
    <row r="39" spans="2:24" ht="16.5" customHeight="1" x14ac:dyDescent="0.2">
      <c r="U39" s="208"/>
    </row>
    <row r="40" spans="2:24" ht="16.5" customHeight="1" x14ac:dyDescent="0.2">
      <c r="U40" s="208"/>
    </row>
    <row r="41" spans="2:24" ht="42" customHeight="1" x14ac:dyDescent="0.2">
      <c r="B41" s="347" t="s">
        <v>25</v>
      </c>
      <c r="C41" s="347"/>
      <c r="D41" s="347"/>
      <c r="E41" s="347"/>
      <c r="F41" s="347"/>
      <c r="G41" s="347"/>
      <c r="H41" s="347"/>
      <c r="I41" s="347"/>
      <c r="J41" s="347"/>
      <c r="K41" s="347"/>
      <c r="L41" s="347"/>
      <c r="M41" s="347"/>
      <c r="N41" s="347"/>
      <c r="O41" s="347"/>
      <c r="P41" s="347"/>
      <c r="Q41" s="347"/>
      <c r="R41" s="347"/>
      <c r="S41" s="347"/>
      <c r="T41" s="347"/>
      <c r="U41" s="347"/>
      <c r="V41" s="347"/>
      <c r="W41" s="347"/>
      <c r="X41" s="347"/>
    </row>
    <row r="42" spans="2:24" ht="18.75" customHeight="1" x14ac:dyDescent="0.2">
      <c r="D42" s="207"/>
      <c r="E42" s="207"/>
      <c r="F42" s="206"/>
      <c r="G42" s="206"/>
      <c r="H42" s="206"/>
      <c r="I42" s="206"/>
      <c r="J42" s="206"/>
      <c r="K42" s="207"/>
      <c r="L42" s="207"/>
      <c r="M42" s="207"/>
      <c r="N42" s="207"/>
      <c r="O42" s="207"/>
      <c r="P42" s="207"/>
      <c r="Q42" s="207"/>
      <c r="R42" s="207"/>
      <c r="S42" s="207"/>
      <c r="T42" s="207"/>
      <c r="U42" s="207"/>
      <c r="V42" s="207"/>
      <c r="W42" s="207"/>
    </row>
    <row r="43" spans="2:24" ht="18.75" customHeight="1" x14ac:dyDescent="0.2">
      <c r="D43" s="207"/>
      <c r="E43" s="207"/>
      <c r="F43" s="206"/>
      <c r="G43" s="206"/>
      <c r="H43" s="206"/>
      <c r="I43" s="206"/>
      <c r="J43" s="206"/>
      <c r="K43" s="207"/>
      <c r="L43" s="207"/>
      <c r="M43" s="207"/>
      <c r="N43" s="207"/>
      <c r="O43" s="207"/>
      <c r="P43" s="207"/>
      <c r="Q43" s="207"/>
      <c r="R43" s="207"/>
      <c r="S43" s="207"/>
      <c r="T43" s="207"/>
      <c r="U43" s="207"/>
      <c r="V43" s="207"/>
      <c r="W43" s="207"/>
    </row>
    <row r="44" spans="2:24" ht="18.75" customHeight="1" x14ac:dyDescent="0.2">
      <c r="D44" s="207"/>
      <c r="E44" s="207"/>
      <c r="F44" s="207"/>
      <c r="G44" s="207"/>
      <c r="H44" s="207"/>
      <c r="I44" s="207"/>
      <c r="J44" s="207"/>
      <c r="K44" s="207"/>
      <c r="L44" s="207"/>
      <c r="M44" s="207"/>
      <c r="N44" s="207"/>
      <c r="O44" s="207"/>
      <c r="P44" s="207"/>
      <c r="Q44" s="207"/>
      <c r="R44" s="207"/>
      <c r="S44" s="207"/>
      <c r="T44" s="207"/>
      <c r="U44" s="207"/>
      <c r="V44" s="207"/>
      <c r="W44" s="207"/>
    </row>
    <row r="45" spans="2:24" ht="18.75" customHeight="1" x14ac:dyDescent="0.2">
      <c r="D45" s="207"/>
      <c r="E45" s="207"/>
      <c r="F45" s="207"/>
      <c r="G45" s="207"/>
      <c r="H45" s="207"/>
      <c r="I45" s="207"/>
      <c r="J45" s="207"/>
      <c r="K45" s="207"/>
      <c r="L45" s="207"/>
      <c r="M45" s="207"/>
      <c r="N45" s="207"/>
      <c r="O45" s="207"/>
      <c r="P45" s="207"/>
      <c r="Q45" s="207"/>
      <c r="R45" s="207"/>
      <c r="S45" s="207"/>
      <c r="T45" s="207"/>
      <c r="U45" s="207"/>
      <c r="V45" s="207"/>
      <c r="W45" s="207"/>
    </row>
    <row r="46" spans="2:24" ht="18.75" customHeight="1" x14ac:dyDescent="0.2">
      <c r="D46" s="207"/>
      <c r="E46" s="207"/>
      <c r="F46" s="207"/>
      <c r="G46" s="207"/>
      <c r="H46" s="207"/>
      <c r="I46" s="207"/>
      <c r="J46" s="207"/>
      <c r="K46" s="207"/>
      <c r="L46" s="207"/>
      <c r="M46" s="207"/>
      <c r="N46" s="207"/>
      <c r="O46" s="207"/>
      <c r="P46" s="207"/>
      <c r="Q46" s="207"/>
      <c r="R46" s="207"/>
      <c r="S46" s="207"/>
      <c r="T46" s="207"/>
      <c r="U46" s="207"/>
      <c r="V46" s="207"/>
      <c r="W46" s="207"/>
    </row>
    <row r="47" spans="2:24" ht="18.75" customHeight="1" x14ac:dyDescent="0.2">
      <c r="C47" s="201" t="s">
        <v>26</v>
      </c>
      <c r="D47" s="348" t="s">
        <v>27</v>
      </c>
      <c r="E47" s="348"/>
      <c r="F47" s="348"/>
      <c r="G47" s="348"/>
      <c r="H47" s="348"/>
      <c r="I47" s="348"/>
      <c r="J47" s="348"/>
      <c r="K47" s="348"/>
      <c r="L47" s="348"/>
      <c r="M47" s="348"/>
      <c r="N47" s="348"/>
      <c r="O47" s="348"/>
      <c r="P47" s="348"/>
      <c r="Q47" s="348"/>
      <c r="R47" s="348"/>
      <c r="S47" s="348"/>
      <c r="T47" s="348"/>
      <c r="U47" s="348"/>
      <c r="V47" s="348"/>
      <c r="W47" s="348"/>
      <c r="X47" s="348"/>
    </row>
    <row r="48" spans="2:24" ht="18.75" customHeight="1" x14ac:dyDescent="0.2">
      <c r="C48" s="198" t="s">
        <v>26</v>
      </c>
      <c r="D48" s="348" t="s">
        <v>28</v>
      </c>
      <c r="E48" s="348"/>
      <c r="F48" s="348"/>
      <c r="G48" s="348"/>
      <c r="H48" s="348"/>
      <c r="I48" s="348"/>
      <c r="J48" s="348"/>
      <c r="K48" s="348"/>
      <c r="L48" s="348"/>
      <c r="M48" s="348"/>
      <c r="N48" s="348"/>
      <c r="O48" s="348"/>
      <c r="P48" s="348"/>
      <c r="Q48" s="348"/>
      <c r="R48" s="348"/>
      <c r="S48" s="348"/>
      <c r="T48" s="348"/>
      <c r="U48" s="348"/>
      <c r="V48" s="348"/>
      <c r="W48" s="348"/>
      <c r="X48" s="348"/>
    </row>
    <row r="49" spans="3:4" ht="16.5" customHeight="1" x14ac:dyDescent="0.2">
      <c r="C49" s="198" t="s">
        <v>26</v>
      </c>
      <c r="D49" s="198" t="s">
        <v>29</v>
      </c>
    </row>
  </sheetData>
  <mergeCells count="33">
    <mergeCell ref="B19:X19"/>
    <mergeCell ref="B1:F1"/>
    <mergeCell ref="B3:X3"/>
    <mergeCell ref="B4:X4"/>
    <mergeCell ref="B15:X15"/>
    <mergeCell ref="B17:X17"/>
    <mergeCell ref="N10:W10"/>
    <mergeCell ref="N11:W11"/>
    <mergeCell ref="P12:W12"/>
    <mergeCell ref="B21:X21"/>
    <mergeCell ref="E25:F25"/>
    <mergeCell ref="G25:H25"/>
    <mergeCell ref="D26:J27"/>
    <mergeCell ref="K26:N27"/>
    <mergeCell ref="O26:O27"/>
    <mergeCell ref="K28:N28"/>
    <mergeCell ref="E32:F32"/>
    <mergeCell ref="G32:H32"/>
    <mergeCell ref="D33:J34"/>
    <mergeCell ref="K33:N34"/>
    <mergeCell ref="B41:X41"/>
    <mergeCell ref="D47:X47"/>
    <mergeCell ref="D48:X48"/>
    <mergeCell ref="Q33:V34"/>
    <mergeCell ref="W33:W34"/>
    <mergeCell ref="X33:X34"/>
    <mergeCell ref="K35:N36"/>
    <mergeCell ref="R36:T37"/>
    <mergeCell ref="U36:U37"/>
    <mergeCell ref="V36:V37"/>
    <mergeCell ref="W36:W37"/>
    <mergeCell ref="X36:X37"/>
    <mergeCell ref="O33:O34"/>
  </mergeCells>
  <phoneticPr fontId="2"/>
  <printOptions horizontalCentered="1"/>
  <pageMargins left="0.70866141732283472" right="0.70866141732283472" top="0.74803149606299213" bottom="0.74803149606299213" header="0.31496062992125984" footer="0.31496062992125984"/>
  <pageSetup paperSize="9" scale="70" orientation="portrait" cellComments="asDisplayed"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D791A-1F4F-410D-8306-B62CCDD0A5E9}">
  <sheetPr>
    <pageSetUpPr fitToPage="1"/>
  </sheetPr>
  <dimension ref="A1:AQ448"/>
  <sheetViews>
    <sheetView showGridLines="0" topLeftCell="A20" zoomScale="85" zoomScaleNormal="85" zoomScaleSheetLayoutView="100" workbookViewId="0">
      <selection activeCell="I24" sqref="I24"/>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53"/>
      <c r="B1" s="511" t="s">
        <v>30</v>
      </c>
      <c r="C1" s="512"/>
      <c r="D1" s="512"/>
      <c r="E1" s="512"/>
      <c r="F1" s="512"/>
      <c r="G1" s="512"/>
      <c r="H1" s="512"/>
      <c r="I1" s="512"/>
      <c r="J1" s="512"/>
      <c r="K1" s="512"/>
      <c r="L1" s="512"/>
      <c r="M1" s="512"/>
      <c r="N1" s="512"/>
      <c r="O1" s="512"/>
      <c r="P1" s="512"/>
      <c r="Q1" s="512"/>
      <c r="R1" s="513"/>
      <c r="S1" s="135"/>
      <c r="U1" s="236"/>
    </row>
    <row r="2" spans="1:38" ht="28.5" customHeight="1" x14ac:dyDescent="0.4">
      <c r="A2" s="52"/>
      <c r="B2" s="514" t="s">
        <v>31</v>
      </c>
      <c r="C2" s="514"/>
      <c r="D2" s="514"/>
      <c r="E2" s="514"/>
      <c r="F2" s="514"/>
      <c r="G2" s="514"/>
      <c r="H2" s="514"/>
      <c r="I2" s="514"/>
      <c r="J2" s="514"/>
      <c r="K2" s="514"/>
      <c r="L2" s="514"/>
      <c r="M2" s="514"/>
      <c r="N2" s="514"/>
      <c r="O2" s="514"/>
      <c r="P2" s="514"/>
      <c r="Q2" s="514"/>
      <c r="R2" s="514"/>
      <c r="S2" s="135"/>
      <c r="U2" s="236"/>
      <c r="V2" s="515" t="s">
        <v>32</v>
      </c>
      <c r="W2" s="516"/>
      <c r="X2" s="516"/>
      <c r="Y2" s="516"/>
      <c r="Z2" s="516"/>
      <c r="AA2" s="516"/>
      <c r="AB2" s="516"/>
      <c r="AC2" s="516"/>
      <c r="AD2" s="516"/>
      <c r="AE2" s="516"/>
      <c r="AF2" s="516"/>
      <c r="AG2" s="516"/>
      <c r="AH2" s="516"/>
      <c r="AI2" s="516"/>
      <c r="AJ2" s="516"/>
      <c r="AK2" s="516"/>
      <c r="AL2" s="516"/>
    </row>
    <row r="3" spans="1:38" ht="18.75" customHeight="1" x14ac:dyDescent="0.4">
      <c r="A3" s="52"/>
      <c r="B3" s="517" t="s">
        <v>33</v>
      </c>
      <c r="C3" s="518"/>
      <c r="D3" s="518"/>
      <c r="E3" s="518"/>
      <c r="F3" s="518"/>
      <c r="G3" s="518"/>
      <c r="H3" s="518" t="s">
        <v>34</v>
      </c>
      <c r="I3" s="518"/>
      <c r="J3" s="518"/>
      <c r="K3" s="518"/>
      <c r="L3" s="518"/>
      <c r="M3" s="518"/>
      <c r="N3" s="518"/>
      <c r="O3" s="518"/>
      <c r="P3" s="164"/>
      <c r="Q3" s="164"/>
      <c r="R3" s="164"/>
      <c r="S3" s="29"/>
      <c r="U3" s="236"/>
      <c r="V3" s="237"/>
      <c r="W3" s="238"/>
      <c r="X3" s="238"/>
      <c r="Y3" s="238"/>
      <c r="Z3" s="238"/>
      <c r="AA3" s="238"/>
      <c r="AB3" s="238"/>
      <c r="AC3" s="238"/>
      <c r="AD3" s="238"/>
      <c r="AE3" s="238"/>
      <c r="AF3" s="238"/>
      <c r="AG3" s="238"/>
      <c r="AH3" s="238"/>
      <c r="AI3" s="239"/>
      <c r="AJ3" s="238"/>
      <c r="AK3" s="238"/>
      <c r="AL3" s="238"/>
    </row>
    <row r="4" spans="1:38" ht="18.75" customHeight="1" thickBot="1" x14ac:dyDescent="0.45">
      <c r="A4" s="52"/>
      <c r="B4" s="107"/>
      <c r="C4" s="107"/>
      <c r="D4" s="107"/>
      <c r="E4" s="107"/>
      <c r="F4" s="107"/>
      <c r="G4" s="107"/>
      <c r="H4" s="107"/>
      <c r="I4" s="53"/>
      <c r="J4" s="53"/>
      <c r="K4" s="53"/>
      <c r="L4" s="53"/>
      <c r="M4" s="53"/>
      <c r="N4" s="53"/>
      <c r="O4" s="53"/>
      <c r="P4" s="53"/>
      <c r="Q4" s="53"/>
      <c r="R4" s="53"/>
      <c r="U4" s="236"/>
      <c r="V4" s="237"/>
      <c r="W4" s="238"/>
      <c r="X4" s="238"/>
      <c r="Y4" s="238"/>
      <c r="Z4" s="238"/>
      <c r="AA4" s="238"/>
      <c r="AB4" s="238"/>
      <c r="AC4" s="238"/>
      <c r="AD4" s="238"/>
      <c r="AE4" s="238"/>
      <c r="AF4" s="238"/>
      <c r="AG4" s="238"/>
      <c r="AH4" s="238"/>
      <c r="AI4" s="239"/>
      <c r="AJ4" s="238"/>
      <c r="AK4" s="238"/>
      <c r="AL4" s="238"/>
    </row>
    <row r="5" spans="1:38" ht="28.5" customHeight="1" thickTop="1" thickBot="1" x14ac:dyDescent="0.45">
      <c r="A5" s="52"/>
      <c r="B5" s="519" t="s">
        <v>35</v>
      </c>
      <c r="C5" s="519"/>
      <c r="D5" s="102" t="s">
        <v>36</v>
      </c>
      <c r="E5" s="56"/>
      <c r="F5" s="103" t="s">
        <v>37</v>
      </c>
      <c r="G5" s="163" t="s">
        <v>38</v>
      </c>
      <c r="H5" s="520" t="s">
        <v>39</v>
      </c>
      <c r="I5" s="521"/>
      <c r="J5" s="521"/>
      <c r="K5" s="521"/>
      <c r="L5" s="521"/>
      <c r="M5" s="521"/>
      <c r="N5" s="521"/>
      <c r="O5" s="53"/>
      <c r="P5" s="53"/>
      <c r="Q5" s="53"/>
      <c r="R5" s="53"/>
      <c r="U5" s="236"/>
      <c r="V5" s="237"/>
      <c r="W5" s="238"/>
      <c r="X5" s="238"/>
      <c r="Y5" s="238"/>
      <c r="Z5" s="238"/>
      <c r="AA5" s="238"/>
      <c r="AB5" s="238"/>
      <c r="AC5" s="238"/>
      <c r="AD5" s="238"/>
      <c r="AE5" s="238"/>
      <c r="AF5" s="238"/>
      <c r="AG5" s="238"/>
      <c r="AH5" s="238"/>
      <c r="AI5" s="507"/>
      <c r="AJ5" s="507"/>
      <c r="AK5" s="507"/>
      <c r="AL5" s="507"/>
    </row>
    <row r="6" spans="1:38" ht="18.75" customHeight="1" thickTop="1" thickBot="1" x14ac:dyDescent="0.45">
      <c r="A6" s="52"/>
      <c r="B6" s="524" t="s">
        <v>40</v>
      </c>
      <c r="C6" s="525"/>
      <c r="D6" s="525"/>
      <c r="E6" s="525"/>
      <c r="F6" s="525"/>
      <c r="G6" s="526"/>
      <c r="H6" s="526"/>
      <c r="I6" s="526"/>
      <c r="J6" s="526"/>
      <c r="K6" s="71"/>
      <c r="L6" s="71"/>
      <c r="M6" s="71"/>
      <c r="N6" s="71"/>
      <c r="O6" s="70"/>
      <c r="P6" s="60"/>
      <c r="Q6" s="53"/>
      <c r="R6" s="53"/>
      <c r="U6" s="236"/>
      <c r="V6" s="237"/>
      <c r="W6" s="238"/>
      <c r="X6" s="238"/>
      <c r="Y6" s="238"/>
      <c r="Z6" s="238"/>
      <c r="AA6" s="238"/>
      <c r="AB6" s="238"/>
      <c r="AC6" s="238"/>
      <c r="AD6" s="238"/>
      <c r="AE6" s="238"/>
      <c r="AF6" s="238"/>
      <c r="AG6" s="238"/>
      <c r="AH6" s="238"/>
      <c r="AI6" s="239"/>
      <c r="AJ6" s="239"/>
      <c r="AK6" s="508"/>
      <c r="AL6" s="508"/>
    </row>
    <row r="7" spans="1:38" ht="18.75" customHeight="1" thickTop="1" thickBot="1" x14ac:dyDescent="0.45">
      <c r="A7" s="52"/>
      <c r="B7" s="39"/>
      <c r="C7" s="40" t="s">
        <v>41</v>
      </c>
      <c r="D7" s="232"/>
      <c r="E7" s="41" t="s">
        <v>42</v>
      </c>
      <c r="K7" s="71"/>
      <c r="L7" s="71"/>
      <c r="M7" s="71"/>
      <c r="N7" s="71"/>
      <c r="O7" s="71"/>
      <c r="P7" s="61"/>
      <c r="Q7" s="53"/>
      <c r="R7" s="53"/>
      <c r="U7" s="236"/>
      <c r="V7" s="237"/>
      <c r="W7" s="238"/>
      <c r="X7" s="238"/>
      <c r="Y7" s="238"/>
      <c r="Z7" s="238"/>
      <c r="AA7" s="238"/>
      <c r="AB7" s="238"/>
      <c r="AC7" s="238"/>
      <c r="AD7" s="238"/>
      <c r="AE7" s="238"/>
      <c r="AF7" s="238"/>
      <c r="AG7" s="238"/>
      <c r="AH7" s="238"/>
      <c r="AI7" s="239"/>
      <c r="AJ7" s="239"/>
      <c r="AK7" s="497"/>
      <c r="AL7" s="497"/>
    </row>
    <row r="8" spans="1:38" ht="18.75" customHeight="1" thickTop="1" thickBot="1" x14ac:dyDescent="0.45">
      <c r="A8" s="52"/>
      <c r="B8" s="39"/>
      <c r="C8" s="42" t="s">
        <v>43</v>
      </c>
      <c r="D8" s="233">
        <v>122</v>
      </c>
      <c r="E8" s="43" t="s">
        <v>42</v>
      </c>
      <c r="F8" s="30"/>
      <c r="I8" s="30"/>
      <c r="J8" s="120" t="s">
        <v>44</v>
      </c>
      <c r="K8" s="71"/>
      <c r="L8" s="71"/>
      <c r="M8" s="71"/>
      <c r="N8" s="71"/>
      <c r="O8" s="71"/>
      <c r="P8" s="61"/>
      <c r="Q8" s="53"/>
      <c r="R8" s="53"/>
      <c r="U8" s="236"/>
      <c r="V8" s="237"/>
      <c r="W8" s="238"/>
      <c r="X8" s="238"/>
      <c r="Y8" s="238"/>
      <c r="Z8" s="238"/>
      <c r="AA8" s="238"/>
      <c r="AB8" s="238"/>
      <c r="AC8" s="238"/>
      <c r="AD8" s="238"/>
      <c r="AE8" s="238"/>
      <c r="AF8" s="238"/>
      <c r="AG8" s="238"/>
      <c r="AH8" s="238"/>
      <c r="AI8" s="496"/>
      <c r="AJ8" s="496"/>
      <c r="AK8" s="497"/>
      <c r="AL8" s="497"/>
    </row>
    <row r="9" spans="1:38" ht="18.75" customHeight="1" thickTop="1" thickBot="1" x14ac:dyDescent="0.45">
      <c r="A9" s="52"/>
      <c r="B9" s="39"/>
      <c r="C9" s="104" t="s">
        <v>45</v>
      </c>
      <c r="D9" s="234">
        <v>8</v>
      </c>
      <c r="E9" s="108" t="s">
        <v>46</v>
      </c>
      <c r="F9" s="505" t="s">
        <v>47</v>
      </c>
      <c r="G9" s="505"/>
      <c r="H9" s="505"/>
      <c r="I9" s="506"/>
      <c r="J9" s="68">
        <f>IF($D$7="",365-$D$8,$D$7)*$D$9/12</f>
        <v>162</v>
      </c>
      <c r="K9" s="75" t="s">
        <v>48</v>
      </c>
      <c r="L9" s="66"/>
      <c r="M9" s="71"/>
      <c r="N9" s="71"/>
      <c r="O9" s="71"/>
      <c r="P9" s="61"/>
      <c r="Q9" s="53"/>
      <c r="R9" s="53"/>
      <c r="U9" s="236"/>
      <c r="V9" s="237"/>
      <c r="W9" s="238"/>
      <c r="X9" s="238"/>
      <c r="Y9" s="238"/>
      <c r="Z9" s="238"/>
      <c r="AA9" s="238"/>
      <c r="AB9" s="238"/>
      <c r="AC9" s="238"/>
      <c r="AD9" s="238"/>
      <c r="AE9" s="238"/>
      <c r="AF9" s="238"/>
      <c r="AG9" s="238"/>
      <c r="AH9" s="238"/>
      <c r="AI9" s="496"/>
      <c r="AJ9" s="496"/>
      <c r="AK9" s="497"/>
      <c r="AL9" s="497"/>
    </row>
    <row r="10" spans="1:38" ht="18.75" customHeight="1" thickTop="1" thickBot="1" x14ac:dyDescent="0.45">
      <c r="A10" s="52"/>
      <c r="B10" s="67" t="s">
        <v>49</v>
      </c>
      <c r="C10" s="45"/>
      <c r="F10" s="46"/>
      <c r="G10" s="46"/>
      <c r="H10" s="46"/>
      <c r="I10" s="46"/>
      <c r="J10" s="46"/>
      <c r="K10" s="70"/>
      <c r="L10" s="70"/>
      <c r="M10" s="70"/>
      <c r="N10" s="70"/>
      <c r="O10" s="70"/>
      <c r="P10" s="60"/>
      <c r="Q10" s="53"/>
      <c r="R10" s="53"/>
      <c r="U10" s="236"/>
      <c r="V10" s="237"/>
      <c r="W10" s="238"/>
      <c r="X10" s="238"/>
      <c r="Y10" s="238"/>
      <c r="Z10" s="238"/>
      <c r="AA10" s="238"/>
      <c r="AB10" s="238"/>
      <c r="AC10" s="238"/>
      <c r="AD10" s="238"/>
      <c r="AE10" s="238"/>
      <c r="AF10" s="238"/>
      <c r="AG10" s="238"/>
      <c r="AH10" s="238"/>
      <c r="AI10" s="496"/>
      <c r="AJ10" s="496"/>
      <c r="AK10" s="497"/>
      <c r="AL10" s="497"/>
    </row>
    <row r="11" spans="1:38" ht="18.75" customHeight="1" thickTop="1" thickBot="1" x14ac:dyDescent="0.45">
      <c r="A11" s="52"/>
      <c r="B11" s="39"/>
      <c r="C11" s="40" t="s">
        <v>41</v>
      </c>
      <c r="D11" s="232">
        <v>243</v>
      </c>
      <c r="E11" s="41" t="s">
        <v>42</v>
      </c>
      <c r="I11" s="30"/>
      <c r="J11" s="120" t="s">
        <v>44</v>
      </c>
      <c r="K11" s="71"/>
      <c r="L11" s="71"/>
      <c r="M11" s="71"/>
      <c r="N11" s="71"/>
      <c r="O11" s="71"/>
      <c r="P11" s="61"/>
      <c r="Q11" s="53"/>
      <c r="R11" s="53"/>
      <c r="U11" s="236"/>
      <c r="V11" s="237"/>
      <c r="W11" s="238"/>
      <c r="X11" s="238"/>
      <c r="Y11" s="238"/>
      <c r="Z11" s="238"/>
      <c r="AA11" s="238"/>
      <c r="AB11" s="238"/>
      <c r="AC11" s="238"/>
      <c r="AD11" s="238"/>
      <c r="AE11" s="238"/>
      <c r="AF11" s="238"/>
      <c r="AG11" s="238"/>
      <c r="AH11" s="238"/>
      <c r="AI11" s="496"/>
      <c r="AJ11" s="496"/>
      <c r="AK11" s="497"/>
      <c r="AL11" s="497"/>
    </row>
    <row r="12" spans="1:38" ht="18.75" customHeight="1" thickTop="1" thickBot="1" x14ac:dyDescent="0.45">
      <c r="A12" s="52"/>
      <c r="B12" s="47"/>
      <c r="C12" s="42" t="s">
        <v>43</v>
      </c>
      <c r="D12" s="233"/>
      <c r="E12" s="43" t="s">
        <v>42</v>
      </c>
      <c r="F12" s="522" t="s">
        <v>50</v>
      </c>
      <c r="G12" s="522"/>
      <c r="H12" s="522"/>
      <c r="I12" s="523"/>
      <c r="J12" s="68">
        <f>D13</f>
        <v>8</v>
      </c>
      <c r="K12" s="75" t="s">
        <v>51</v>
      </c>
      <c r="L12" s="66"/>
      <c r="M12" s="71"/>
      <c r="N12" s="71"/>
      <c r="O12" s="71"/>
      <c r="P12" s="61"/>
      <c r="Q12" s="53"/>
      <c r="R12" s="53"/>
      <c r="U12" s="236"/>
      <c r="V12" s="237"/>
      <c r="W12" s="238"/>
      <c r="X12" s="238"/>
      <c r="Y12" s="238"/>
      <c r="Z12" s="238"/>
      <c r="AA12" s="238"/>
      <c r="AB12" s="238"/>
      <c r="AC12" s="238"/>
      <c r="AD12" s="238"/>
      <c r="AE12" s="238"/>
      <c r="AF12" s="238"/>
      <c r="AG12" s="238"/>
      <c r="AH12" s="238"/>
      <c r="AI12" s="496"/>
      <c r="AJ12" s="496"/>
      <c r="AK12" s="497"/>
      <c r="AL12" s="497"/>
    </row>
    <row r="13" spans="1:38" ht="18.75" customHeight="1" thickTop="1" thickBot="1" x14ac:dyDescent="0.45">
      <c r="A13" s="52"/>
      <c r="B13" s="48"/>
      <c r="C13" s="105" t="s">
        <v>45</v>
      </c>
      <c r="D13" s="234">
        <v>8</v>
      </c>
      <c r="E13" s="108" t="s">
        <v>46</v>
      </c>
      <c r="F13" s="505" t="s">
        <v>52</v>
      </c>
      <c r="G13" s="505"/>
      <c r="H13" s="505"/>
      <c r="I13" s="506"/>
      <c r="J13" s="69">
        <f>IF($D$11="",365-$D$12,$D$11)*$D$13/12</f>
        <v>162</v>
      </c>
      <c r="K13" s="72" t="s">
        <v>53</v>
      </c>
      <c r="L13" s="167"/>
      <c r="M13" s="73"/>
      <c r="N13" s="73"/>
      <c r="O13" s="73"/>
      <c r="P13" s="74"/>
      <c r="Q13" s="53"/>
      <c r="R13" s="53"/>
      <c r="U13" s="236"/>
      <c r="V13" s="237"/>
      <c r="W13" s="239"/>
      <c r="X13" s="238"/>
      <c r="Y13" s="238"/>
      <c r="Z13" s="238"/>
      <c r="AA13" s="238"/>
      <c r="AB13" s="238"/>
      <c r="AC13" s="238"/>
      <c r="AD13" s="238"/>
      <c r="AE13" s="238"/>
      <c r="AF13" s="238"/>
      <c r="AG13" s="238"/>
      <c r="AH13" s="238"/>
      <c r="AI13" s="238"/>
      <c r="AJ13" s="238"/>
      <c r="AK13" s="238"/>
      <c r="AL13" s="238"/>
    </row>
    <row r="14" spans="1:38" ht="18.75" customHeight="1" thickTop="1" x14ac:dyDescent="0.4">
      <c r="A14" s="52"/>
      <c r="B14" s="503" t="s">
        <v>54</v>
      </c>
      <c r="C14" s="504"/>
      <c r="D14" s="504"/>
      <c r="E14" s="504"/>
      <c r="F14" s="46"/>
      <c r="G14" s="46"/>
      <c r="H14" s="46"/>
      <c r="I14" s="46"/>
      <c r="J14" s="46"/>
      <c r="K14" s="70"/>
      <c r="L14" s="70"/>
      <c r="M14" s="70"/>
      <c r="N14" s="70"/>
      <c r="O14" s="70"/>
      <c r="P14" s="60"/>
      <c r="Q14" s="53"/>
      <c r="R14" s="53"/>
      <c r="U14" s="236"/>
      <c r="V14" s="237"/>
      <c r="W14" s="507"/>
      <c r="X14" s="507"/>
      <c r="Y14" s="507"/>
      <c r="Z14" s="507"/>
      <c r="AA14" s="238"/>
      <c r="AB14" s="238"/>
      <c r="AC14" s="238"/>
      <c r="AD14" s="238"/>
      <c r="AE14" s="238"/>
      <c r="AF14" s="238"/>
      <c r="AG14" s="238"/>
      <c r="AH14" s="238"/>
      <c r="AI14" s="238"/>
      <c r="AJ14" s="238"/>
      <c r="AK14" s="238"/>
      <c r="AL14" s="238"/>
    </row>
    <row r="15" spans="1:38" ht="18.75" customHeight="1" thickBot="1" x14ac:dyDescent="0.45">
      <c r="A15" s="52"/>
      <c r="B15" s="39"/>
      <c r="C15" s="40"/>
      <c r="D15" s="57"/>
      <c r="E15" s="41"/>
      <c r="I15" s="30"/>
      <c r="J15" s="120" t="s">
        <v>44</v>
      </c>
      <c r="K15" s="71"/>
      <c r="L15" s="71"/>
      <c r="M15" s="71"/>
      <c r="N15" s="71"/>
      <c r="O15" s="71"/>
      <c r="P15" s="61"/>
      <c r="Q15" s="53"/>
      <c r="R15" s="53"/>
      <c r="U15" s="236"/>
      <c r="V15" s="237"/>
      <c r="W15" s="239"/>
      <c r="X15" s="239"/>
      <c r="Y15" s="508"/>
      <c r="Z15" s="508"/>
      <c r="AA15" s="238"/>
      <c r="AB15" s="238"/>
      <c r="AC15" s="238"/>
      <c r="AD15" s="238"/>
      <c r="AE15" s="238"/>
      <c r="AF15" s="238"/>
      <c r="AG15" s="238"/>
      <c r="AH15" s="238"/>
      <c r="AI15" s="238"/>
      <c r="AJ15" s="238"/>
      <c r="AK15" s="238"/>
      <c r="AL15" s="238"/>
    </row>
    <row r="16" spans="1:38" ht="18.75" customHeight="1" thickTop="1" thickBot="1" x14ac:dyDescent="0.45">
      <c r="A16" s="52"/>
      <c r="B16" s="48"/>
      <c r="C16" s="105" t="s">
        <v>45</v>
      </c>
      <c r="D16" s="235">
        <v>8</v>
      </c>
      <c r="E16" s="108" t="s">
        <v>46</v>
      </c>
      <c r="F16" s="505" t="s">
        <v>50</v>
      </c>
      <c r="G16" s="505"/>
      <c r="H16" s="505"/>
      <c r="I16" s="506"/>
      <c r="J16" s="68">
        <f>D16</f>
        <v>8</v>
      </c>
      <c r="K16" s="72" t="s">
        <v>51</v>
      </c>
      <c r="L16" s="167"/>
      <c r="M16" s="73"/>
      <c r="N16" s="73"/>
      <c r="O16" s="73"/>
      <c r="P16" s="74"/>
      <c r="Q16" s="53"/>
      <c r="R16" s="53"/>
      <c r="U16" s="236"/>
      <c r="V16" s="237"/>
      <c r="W16" s="239"/>
      <c r="X16" s="239"/>
      <c r="Y16" s="497"/>
      <c r="Z16" s="497"/>
      <c r="AA16" s="238"/>
      <c r="AB16" s="238"/>
      <c r="AC16" s="238"/>
      <c r="AD16" s="238"/>
      <c r="AE16" s="238"/>
      <c r="AF16" s="238"/>
      <c r="AG16" s="238"/>
      <c r="AH16" s="238"/>
      <c r="AI16" s="238"/>
      <c r="AJ16" s="238"/>
      <c r="AK16" s="238"/>
      <c r="AL16" s="238"/>
    </row>
    <row r="17" spans="1:40" ht="18.75" customHeight="1" thickTop="1" thickBot="1" x14ac:dyDescent="0.45">
      <c r="A17" s="52"/>
      <c r="B17" s="503" t="s">
        <v>55</v>
      </c>
      <c r="C17" s="504"/>
      <c r="D17" s="504"/>
      <c r="E17" s="504"/>
      <c r="F17" s="46"/>
      <c r="G17" s="46"/>
      <c r="H17" s="46"/>
      <c r="I17" s="46"/>
      <c r="J17" s="46"/>
      <c r="K17" s="70"/>
      <c r="L17" s="70"/>
      <c r="M17" s="70"/>
      <c r="N17" s="70"/>
      <c r="O17" s="70"/>
      <c r="P17" s="60"/>
      <c r="Q17" s="53"/>
      <c r="R17" s="53"/>
      <c r="U17" s="236"/>
      <c r="V17" s="237"/>
      <c r="W17" s="496"/>
      <c r="X17" s="496"/>
      <c r="Y17" s="497"/>
      <c r="Z17" s="497"/>
      <c r="AA17" s="238"/>
      <c r="AB17" s="238"/>
      <c r="AC17" s="238"/>
      <c r="AD17" s="238"/>
      <c r="AE17" s="238"/>
      <c r="AF17" s="238"/>
      <c r="AG17" s="238"/>
      <c r="AH17" s="238"/>
      <c r="AI17" s="238"/>
      <c r="AJ17" s="238"/>
      <c r="AK17" s="238"/>
      <c r="AL17" s="238"/>
    </row>
    <row r="18" spans="1:40" ht="18.75" customHeight="1" thickBot="1" x14ac:dyDescent="0.45">
      <c r="A18" s="52"/>
      <c r="B18" s="48"/>
      <c r="C18" s="63" t="s">
        <v>56</v>
      </c>
      <c r="D18" s="64">
        <v>1</v>
      </c>
      <c r="E18" s="109" t="s">
        <v>57</v>
      </c>
      <c r="F18" s="505" t="s">
        <v>58</v>
      </c>
      <c r="G18" s="505"/>
      <c r="H18" s="505"/>
      <c r="I18" s="506"/>
      <c r="J18" s="68">
        <f>D18</f>
        <v>1</v>
      </c>
      <c r="K18" s="72" t="s">
        <v>59</v>
      </c>
      <c r="L18" s="167"/>
      <c r="M18" s="73"/>
      <c r="N18" s="73"/>
      <c r="O18" s="73"/>
      <c r="P18" s="74"/>
      <c r="Q18" s="53"/>
      <c r="R18" s="53"/>
      <c r="U18" s="236"/>
      <c r="V18" s="237"/>
      <c r="W18" s="496"/>
      <c r="X18" s="496"/>
      <c r="Y18" s="497"/>
      <c r="Z18" s="497"/>
      <c r="AA18" s="238"/>
      <c r="AB18" s="238"/>
      <c r="AC18" s="238"/>
      <c r="AD18" s="238"/>
      <c r="AE18" s="238"/>
      <c r="AF18" s="238"/>
      <c r="AG18" s="238"/>
      <c r="AH18" s="238"/>
      <c r="AI18" s="238"/>
      <c r="AJ18" s="238"/>
      <c r="AK18" s="238"/>
      <c r="AL18" s="238"/>
    </row>
    <row r="19" spans="1:40" ht="9" customHeight="1" thickBot="1" x14ac:dyDescent="0.45">
      <c r="A19" s="76"/>
      <c r="B19" s="77"/>
      <c r="C19" s="78"/>
      <c r="D19" s="79"/>
      <c r="E19" s="80"/>
      <c r="F19" s="81"/>
      <c r="G19" s="82"/>
      <c r="H19" s="82"/>
      <c r="I19" s="83"/>
      <c r="J19" s="88"/>
      <c r="K19" s="84"/>
      <c r="L19" s="84"/>
      <c r="M19" s="85"/>
      <c r="N19" s="85"/>
      <c r="O19" s="85"/>
      <c r="P19" s="85"/>
      <c r="Q19" s="85"/>
      <c r="R19" s="85"/>
      <c r="U19" s="236"/>
      <c r="V19" s="237"/>
      <c r="W19" s="239"/>
      <c r="X19" s="239"/>
      <c r="Y19" s="240"/>
      <c r="Z19" s="240"/>
      <c r="AA19" s="238"/>
      <c r="AB19" s="238"/>
      <c r="AC19" s="238"/>
      <c r="AD19" s="238"/>
      <c r="AE19" s="238"/>
      <c r="AF19" s="238"/>
      <c r="AG19" s="238"/>
      <c r="AH19" s="238"/>
      <c r="AI19" s="238"/>
      <c r="AJ19" s="238"/>
      <c r="AK19" s="238"/>
      <c r="AL19" s="238"/>
    </row>
    <row r="20" spans="1:40" ht="9" customHeight="1" thickTop="1" thickBot="1" x14ac:dyDescent="0.45">
      <c r="A20" s="99"/>
      <c r="B20" s="89"/>
      <c r="C20" s="90"/>
      <c r="D20" s="91"/>
      <c r="E20" s="92"/>
      <c r="F20" s="93"/>
      <c r="G20" s="94"/>
      <c r="H20" s="94"/>
      <c r="I20" s="95"/>
      <c r="J20" s="96"/>
      <c r="K20" s="97"/>
      <c r="L20" s="97"/>
      <c r="M20" s="98"/>
      <c r="N20" s="98"/>
      <c r="O20" s="98"/>
      <c r="P20" s="98"/>
      <c r="Q20" s="98"/>
      <c r="R20" s="98"/>
      <c r="U20" s="236"/>
      <c r="V20" s="237"/>
      <c r="W20" s="496"/>
      <c r="X20" s="496"/>
      <c r="Y20" s="497"/>
      <c r="Z20" s="497"/>
      <c r="AA20" s="238"/>
      <c r="AB20" s="238"/>
      <c r="AC20" s="238"/>
      <c r="AD20" s="238"/>
      <c r="AE20" s="238"/>
      <c r="AF20" s="238"/>
      <c r="AG20" s="238"/>
      <c r="AH20" s="238"/>
      <c r="AI20" s="238"/>
      <c r="AJ20" s="238"/>
      <c r="AK20" s="238"/>
      <c r="AL20" s="238"/>
    </row>
    <row r="21" spans="1:40" ht="28.5" customHeight="1" thickTop="1" thickBot="1" x14ac:dyDescent="0.45">
      <c r="B21" s="498" t="s">
        <v>60</v>
      </c>
      <c r="C21" s="498"/>
      <c r="D21" s="100"/>
      <c r="E21" s="87" t="s">
        <v>38</v>
      </c>
      <c r="F21" s="172" t="s">
        <v>61</v>
      </c>
      <c r="G21" s="86"/>
      <c r="H21" s="86"/>
      <c r="I21" s="49"/>
      <c r="J21" s="191"/>
      <c r="K21" s="66"/>
      <c r="L21" s="66"/>
      <c r="M21" s="71"/>
      <c r="N21" s="71"/>
      <c r="O21" s="71"/>
      <c r="P21" s="71"/>
      <c r="Q21" s="71"/>
      <c r="R21" s="71"/>
      <c r="U21" s="236"/>
      <c r="V21" s="237"/>
      <c r="W21" s="496"/>
      <c r="X21" s="496"/>
      <c r="Y21" s="497"/>
      <c r="Z21" s="497"/>
      <c r="AA21" s="238"/>
      <c r="AB21" s="238"/>
      <c r="AC21" s="238"/>
      <c r="AD21" s="238"/>
      <c r="AE21" s="238"/>
      <c r="AF21" s="238"/>
      <c r="AG21" s="238"/>
      <c r="AH21" s="238"/>
      <c r="AI21" s="238"/>
      <c r="AJ21" s="238"/>
      <c r="AK21" s="238"/>
      <c r="AL21" s="238"/>
    </row>
    <row r="22" spans="1:40" ht="18.75" customHeight="1" thickTop="1" thickBot="1" x14ac:dyDescent="0.45">
      <c r="A22" s="499" t="s">
        <v>62</v>
      </c>
      <c r="B22" s="499"/>
      <c r="C22" s="499"/>
      <c r="D22" s="499"/>
      <c r="E22" s="499"/>
      <c r="F22" s="499"/>
      <c r="G22" s="499"/>
      <c r="H22" s="500"/>
      <c r="I22" s="330" t="s">
        <v>63</v>
      </c>
      <c r="J22" s="501" t="s">
        <v>64</v>
      </c>
      <c r="K22" s="502"/>
      <c r="L22" s="502"/>
      <c r="M22" s="502"/>
      <c r="N22" s="502"/>
      <c r="O22" s="502"/>
      <c r="P22" s="502"/>
      <c r="Q22" s="502"/>
      <c r="R22" s="502"/>
      <c r="S22" s="502"/>
      <c r="U22" s="236"/>
      <c r="V22" s="237"/>
      <c r="W22" s="496"/>
      <c r="X22" s="496"/>
      <c r="Y22" s="497"/>
      <c r="Z22" s="497"/>
      <c r="AA22" s="238"/>
      <c r="AB22" s="238"/>
      <c r="AC22" s="238"/>
      <c r="AD22" s="238"/>
      <c r="AE22" s="238"/>
      <c r="AF22" s="238"/>
      <c r="AG22" s="238"/>
      <c r="AH22" s="238"/>
      <c r="AI22" s="238"/>
      <c r="AJ22" s="238"/>
      <c r="AK22" s="238"/>
      <c r="AL22" s="238"/>
    </row>
    <row r="23" spans="1:40" ht="18.75" customHeight="1" thickBot="1" x14ac:dyDescent="0.45">
      <c r="A23" s="483"/>
      <c r="B23" s="483"/>
      <c r="C23" s="483"/>
      <c r="D23" s="483"/>
      <c r="E23" s="483"/>
      <c r="F23" s="483"/>
      <c r="G23" s="483"/>
      <c r="H23" s="483"/>
      <c r="I23" s="483"/>
      <c r="J23" s="483"/>
      <c r="K23" s="483"/>
      <c r="L23" s="483"/>
      <c r="M23" s="483"/>
      <c r="N23" s="29"/>
      <c r="O23" s="484" t="s">
        <v>65</v>
      </c>
      <c r="P23" s="486" t="str">
        <f>【様式第１号の４】誓約書※従業員数に応じた賃上げ確認表!N11&amp;""</f>
        <v/>
      </c>
      <c r="Q23" s="487"/>
      <c r="R23" s="488"/>
      <c r="U23" s="236"/>
      <c r="V23" s="237"/>
      <c r="W23" s="56"/>
      <c r="X23" s="483" t="s">
        <v>66</v>
      </c>
      <c r="Y23" s="483"/>
      <c r="Z23" s="483"/>
      <c r="AA23" s="483"/>
      <c r="AB23" s="238"/>
      <c r="AC23" s="238"/>
      <c r="AD23" s="238"/>
      <c r="AE23" s="238"/>
      <c r="AF23" s="238"/>
      <c r="AG23" s="238"/>
      <c r="AH23" s="238"/>
      <c r="AI23" s="238"/>
      <c r="AJ23" s="238"/>
      <c r="AK23" s="238"/>
      <c r="AL23" s="238"/>
    </row>
    <row r="24" spans="1:40" ht="18.75" customHeight="1" x14ac:dyDescent="0.4">
      <c r="B24" s="6" t="s">
        <v>67</v>
      </c>
      <c r="O24" s="485"/>
      <c r="P24" s="489"/>
      <c r="Q24" s="490"/>
      <c r="R24" s="491"/>
      <c r="U24" s="236"/>
      <c r="V24" s="237"/>
      <c r="W24" s="56"/>
      <c r="X24" s="492" t="s">
        <v>68</v>
      </c>
      <c r="Y24" s="493"/>
      <c r="Z24" s="494" t="s">
        <v>69</v>
      </c>
      <c r="AA24" s="495"/>
      <c r="AB24" s="238"/>
      <c r="AC24" s="238"/>
      <c r="AD24" s="238"/>
      <c r="AE24" s="238"/>
      <c r="AF24" s="238"/>
      <c r="AG24" s="238"/>
      <c r="AH24" s="238"/>
      <c r="AI24" s="238"/>
      <c r="AJ24" s="238"/>
      <c r="AK24" s="238"/>
      <c r="AL24" s="238"/>
    </row>
    <row r="25" spans="1:40" ht="18.75" customHeight="1" thickBot="1" x14ac:dyDescent="0.45">
      <c r="B25" s="472" t="s">
        <v>70</v>
      </c>
      <c r="C25" s="473"/>
      <c r="D25" s="65"/>
      <c r="E25" s="65"/>
      <c r="F25" s="124"/>
      <c r="G25" s="124"/>
      <c r="H25" s="124"/>
      <c r="I25" s="124"/>
      <c r="J25" s="124"/>
      <c r="K25" s="124"/>
      <c r="L25" s="124"/>
      <c r="M25" s="38"/>
      <c r="O25" s="30"/>
      <c r="U25" s="241"/>
      <c r="V25" s="56"/>
      <c r="W25" s="56"/>
      <c r="X25" s="242" t="s">
        <v>71</v>
      </c>
      <c r="Y25" s="243"/>
      <c r="Z25" s="244" t="s">
        <v>72</v>
      </c>
      <c r="AA25" s="245"/>
      <c r="AB25" s="56"/>
      <c r="AC25" s="56"/>
      <c r="AD25" s="56"/>
      <c r="AE25" s="56"/>
      <c r="AF25" s="56"/>
      <c r="AG25" s="56"/>
      <c r="AH25" s="56"/>
      <c r="AI25" s="56"/>
      <c r="AJ25" s="56"/>
      <c r="AK25" s="56"/>
      <c r="AL25" s="56"/>
    </row>
    <row r="26" spans="1:40" ht="18.75" customHeight="1" thickTop="1" x14ac:dyDescent="0.4">
      <c r="B26" s="474"/>
      <c r="C26" s="475"/>
      <c r="D26" s="57"/>
      <c r="E26" s="41"/>
      <c r="F26" s="125"/>
      <c r="G26" s="125"/>
      <c r="H26" s="125"/>
      <c r="I26" s="125"/>
      <c r="J26" s="125"/>
      <c r="K26" s="125"/>
      <c r="L26" s="125"/>
      <c r="O26" s="476" t="s">
        <v>73</v>
      </c>
      <c r="P26" s="477"/>
      <c r="Q26" s="477"/>
      <c r="R26" s="478"/>
      <c r="S26" s="1"/>
      <c r="T26" s="1"/>
      <c r="U26" s="236"/>
      <c r="V26" s="56"/>
      <c r="W26" s="56"/>
      <c r="X26" s="242" t="s">
        <v>74</v>
      </c>
      <c r="Y26" s="243"/>
      <c r="Z26" s="244" t="s">
        <v>75</v>
      </c>
      <c r="AA26" s="246"/>
      <c r="AB26" s="56"/>
      <c r="AC26" s="56"/>
      <c r="AD26" s="56"/>
      <c r="AE26" s="56"/>
      <c r="AF26" s="56"/>
      <c r="AG26" s="56"/>
      <c r="AH26" s="56"/>
      <c r="AI26" s="56"/>
      <c r="AJ26" s="479"/>
      <c r="AK26" s="479"/>
      <c r="AL26" s="479"/>
    </row>
    <row r="27" spans="1:40" ht="18.75" customHeight="1" thickBot="1" x14ac:dyDescent="0.45">
      <c r="B27" s="451"/>
      <c r="C27" s="452"/>
      <c r="D27" s="58"/>
      <c r="E27" s="43"/>
      <c r="F27" s="66"/>
      <c r="G27" s="66"/>
      <c r="H27" s="66"/>
      <c r="I27" s="126"/>
      <c r="J27" s="126"/>
      <c r="K27" s="126"/>
      <c r="L27" s="126"/>
      <c r="O27" s="480" t="s">
        <v>76</v>
      </c>
      <c r="P27" s="445"/>
      <c r="Q27" s="481">
        <v>998</v>
      </c>
      <c r="R27" s="482"/>
      <c r="U27" s="236"/>
      <c r="V27" s="56"/>
      <c r="W27" s="56"/>
      <c r="X27" s="242" t="s">
        <v>77</v>
      </c>
      <c r="Y27" s="243"/>
      <c r="Z27" s="244" t="s">
        <v>78</v>
      </c>
      <c r="AA27" s="246"/>
      <c r="AB27" s="56"/>
      <c r="AC27" s="56"/>
      <c r="AD27" s="56"/>
      <c r="AE27" s="56"/>
      <c r="AF27" s="56"/>
      <c r="AG27" s="56"/>
      <c r="AH27" s="56"/>
      <c r="AI27" s="56"/>
      <c r="AJ27" s="467"/>
      <c r="AK27" s="467"/>
      <c r="AL27" s="247"/>
    </row>
    <row r="28" spans="1:40" ht="18.75" customHeight="1" thickBot="1" x14ac:dyDescent="0.45">
      <c r="B28" s="451"/>
      <c r="C28" s="452"/>
      <c r="D28" s="59"/>
      <c r="E28" s="44"/>
      <c r="F28" s="66"/>
      <c r="G28" s="66"/>
      <c r="H28" s="66"/>
      <c r="K28" s="123"/>
      <c r="L28" s="123"/>
      <c r="O28" s="461" t="s">
        <v>79</v>
      </c>
      <c r="P28" s="462"/>
      <c r="Q28" s="463"/>
      <c r="R28" s="464"/>
      <c r="U28" s="236"/>
      <c r="V28" s="56"/>
      <c r="W28" s="56"/>
      <c r="X28" s="465" t="s">
        <v>80</v>
      </c>
      <c r="Y28" s="466"/>
      <c r="Z28" s="244" t="s">
        <v>81</v>
      </c>
      <c r="AA28" s="246"/>
      <c r="AB28" s="56"/>
      <c r="AC28" s="56"/>
      <c r="AD28" s="56"/>
      <c r="AE28" s="56"/>
      <c r="AF28" s="56"/>
      <c r="AG28" s="56"/>
      <c r="AH28" s="56"/>
      <c r="AI28" s="56"/>
      <c r="AJ28" s="467"/>
      <c r="AK28" s="467"/>
      <c r="AL28" s="247"/>
    </row>
    <row r="29" spans="1:40" ht="18.75" customHeight="1" x14ac:dyDescent="0.4">
      <c r="B29" s="468"/>
      <c r="C29" s="469"/>
      <c r="F29" s="66"/>
      <c r="G29" s="66"/>
      <c r="H29" s="66"/>
      <c r="K29" s="123"/>
      <c r="L29" s="123"/>
      <c r="N29" s="165"/>
      <c r="O29" s="470" t="s">
        <v>82</v>
      </c>
      <c r="P29" s="471"/>
      <c r="Q29" s="471"/>
      <c r="R29" s="471"/>
      <c r="U29" s="236"/>
      <c r="V29" s="56"/>
      <c r="W29" s="56"/>
      <c r="X29" s="242" t="s">
        <v>83</v>
      </c>
      <c r="Y29" s="243"/>
      <c r="Z29" s="244" t="s">
        <v>84</v>
      </c>
      <c r="AA29" s="246"/>
      <c r="AB29" s="56"/>
      <c r="AC29" s="56"/>
      <c r="AD29" s="56"/>
      <c r="AE29" s="56"/>
      <c r="AF29" s="56"/>
      <c r="AG29" s="56"/>
      <c r="AH29" s="56"/>
      <c r="AI29" s="56"/>
      <c r="AJ29" s="56"/>
      <c r="AK29" s="56"/>
      <c r="AL29" s="56"/>
    </row>
    <row r="30" spans="1:40" ht="18.75" customHeight="1" thickBot="1" x14ac:dyDescent="0.45">
      <c r="B30" s="451"/>
      <c r="C30" s="452"/>
      <c r="D30" s="57"/>
      <c r="E30" s="41"/>
      <c r="F30" s="66"/>
      <c r="G30" s="66"/>
      <c r="H30" s="66"/>
      <c r="I30" s="123"/>
      <c r="J30" s="123"/>
      <c r="K30" s="123"/>
      <c r="L30" s="123"/>
      <c r="O30" s="165"/>
      <c r="P30" s="165"/>
      <c r="Q30" s="165"/>
      <c r="R30" s="165"/>
      <c r="U30" s="236"/>
      <c r="V30" s="56"/>
      <c r="W30" s="56"/>
      <c r="X30" s="242"/>
      <c r="Y30" s="243"/>
      <c r="Z30" s="244" t="s">
        <v>85</v>
      </c>
      <c r="AA30" s="246"/>
      <c r="AB30" s="56"/>
      <c r="AC30" s="56"/>
      <c r="AD30" s="56"/>
      <c r="AE30" s="56"/>
      <c r="AF30" s="56"/>
      <c r="AG30" s="56"/>
      <c r="AH30" s="56"/>
      <c r="AI30" s="56"/>
      <c r="AJ30" s="56"/>
      <c r="AK30" s="56"/>
      <c r="AL30" s="56"/>
    </row>
    <row r="31" spans="1:40" ht="18.75" customHeight="1" thickTop="1" thickBot="1" x14ac:dyDescent="0.45">
      <c r="B31" s="451"/>
      <c r="C31" s="452"/>
      <c r="D31" s="58"/>
      <c r="E31" s="43"/>
      <c r="F31" s="66"/>
      <c r="G31" s="66"/>
      <c r="H31" s="66"/>
      <c r="I31" s="123"/>
      <c r="J31" s="123"/>
      <c r="K31" s="123"/>
      <c r="L31" s="123"/>
      <c r="O31" s="455" t="s">
        <v>86</v>
      </c>
      <c r="P31" s="458" t="s">
        <v>87</v>
      </c>
      <c r="Q31" s="35"/>
      <c r="U31" s="236"/>
      <c r="V31" s="56"/>
      <c r="W31" s="56"/>
      <c r="X31" s="248"/>
      <c r="Y31" s="249"/>
      <c r="Z31" s="509" t="s">
        <v>88</v>
      </c>
      <c r="AA31" s="510"/>
      <c r="AB31" s="56"/>
      <c r="AC31" s="56"/>
      <c r="AD31" s="56"/>
      <c r="AE31" s="56"/>
      <c r="AF31" s="56"/>
      <c r="AG31" s="56"/>
      <c r="AH31" s="56"/>
      <c r="AI31" s="56"/>
      <c r="AJ31" s="56"/>
      <c r="AK31" s="56"/>
      <c r="AL31" s="56"/>
    </row>
    <row r="32" spans="1:40" ht="18.75" customHeight="1" thickBot="1" x14ac:dyDescent="0.45">
      <c r="B32" s="451"/>
      <c r="C32" s="452"/>
      <c r="D32" s="59"/>
      <c r="E32" s="62"/>
      <c r="F32" s="66"/>
      <c r="G32" s="66"/>
      <c r="H32" s="66"/>
      <c r="I32" s="123"/>
      <c r="J32" s="123"/>
      <c r="K32" s="123"/>
      <c r="L32" s="123"/>
      <c r="O32" s="456"/>
      <c r="P32" s="459"/>
      <c r="Q32" s="36" t="s">
        <v>89</v>
      </c>
      <c r="U32" s="236"/>
      <c r="V32" s="56"/>
      <c r="W32" s="56"/>
      <c r="X32" s="56"/>
      <c r="Y32" s="56"/>
      <c r="Z32" s="56"/>
      <c r="AA32" s="56"/>
      <c r="AB32" s="56"/>
      <c r="AC32" s="56"/>
      <c r="AD32" s="56"/>
      <c r="AE32" s="56"/>
      <c r="AF32" s="56"/>
      <c r="AG32" s="56"/>
      <c r="AH32" s="56"/>
      <c r="AI32" s="56"/>
      <c r="AJ32" s="56"/>
      <c r="AK32" s="56"/>
      <c r="AL32" s="56"/>
      <c r="AN32" s="250"/>
    </row>
    <row r="33" spans="1:43" ht="18.75" customHeight="1" x14ac:dyDescent="0.4">
      <c r="B33" s="451"/>
      <c r="C33" s="452"/>
      <c r="F33" s="66"/>
      <c r="G33" s="66"/>
      <c r="H33" s="66"/>
      <c r="I33" s="123"/>
      <c r="J33" s="123"/>
      <c r="K33" s="123"/>
      <c r="L33" s="123"/>
      <c r="O33" s="457"/>
      <c r="P33" s="460"/>
      <c r="Q33" s="37"/>
      <c r="U33" s="236"/>
      <c r="V33" s="447" t="s">
        <v>90</v>
      </c>
      <c r="W33" s="448"/>
      <c r="X33" s="251"/>
      <c r="Y33" s="251"/>
      <c r="Z33" s="251"/>
      <c r="AA33" s="251"/>
      <c r="AB33" s="251"/>
      <c r="AC33" s="251"/>
      <c r="AD33" s="251"/>
      <c r="AE33" s="251"/>
      <c r="AF33" s="251"/>
      <c r="AG33" s="251"/>
      <c r="AH33" s="251"/>
      <c r="AI33" s="251"/>
      <c r="AJ33" s="251"/>
      <c r="AK33" s="251"/>
      <c r="AL33" s="251"/>
      <c r="AM33" s="251"/>
    </row>
    <row r="34" spans="1:43" ht="18.75" customHeight="1" thickBot="1" x14ac:dyDescent="0.45">
      <c r="B34" s="451"/>
      <c r="C34" s="452"/>
      <c r="O34" s="331" t="str">
        <f>IFERROR(O360,"")</f>
        <v/>
      </c>
      <c r="P34" s="332" t="str">
        <f>IFERROR(P360,"")</f>
        <v/>
      </c>
      <c r="Q34" s="333" t="str">
        <f>IFERROR(Q360,"")</f>
        <v/>
      </c>
      <c r="U34" s="236"/>
      <c r="V34" s="449"/>
      <c r="W34" s="450"/>
      <c r="X34" s="252"/>
    </row>
    <row r="35" spans="1:43" ht="18.75" customHeight="1" thickTop="1" thickBot="1" x14ac:dyDescent="0.45">
      <c r="A35" s="3"/>
      <c r="B35" s="453"/>
      <c r="C35" s="454"/>
      <c r="D35" s="121"/>
      <c r="E35" s="121"/>
      <c r="U35" s="236"/>
      <c r="V35" s="253"/>
      <c r="W35" s="252"/>
      <c r="X35" s="252"/>
    </row>
    <row r="36" spans="1:43" ht="18.75" customHeight="1" thickTop="1" thickBot="1" x14ac:dyDescent="0.45">
      <c r="A36" s="3"/>
      <c r="B36" s="28"/>
      <c r="C36" s="121"/>
      <c r="D36" s="122"/>
      <c r="E36" s="122"/>
      <c r="F36" s="422"/>
      <c r="G36" s="422"/>
      <c r="H36" s="422"/>
      <c r="I36" s="422"/>
      <c r="J36" s="423" t="s">
        <v>91</v>
      </c>
      <c r="K36" s="424"/>
      <c r="L36" s="424"/>
      <c r="M36" s="424"/>
      <c r="N36" s="54"/>
      <c r="O36" s="404" t="s">
        <v>92</v>
      </c>
      <c r="P36" s="404"/>
      <c r="Q36" s="404"/>
      <c r="R36" s="55"/>
      <c r="U36" s="236"/>
      <c r="V36" s="253"/>
      <c r="W36" s="254"/>
      <c r="AB36" s="444"/>
      <c r="AC36" s="444"/>
      <c r="AD36" s="444"/>
      <c r="AE36" s="444"/>
      <c r="AF36" s="444"/>
      <c r="AG36" s="444"/>
    </row>
    <row r="37" spans="1:43" ht="18.75" customHeight="1" thickTop="1" x14ac:dyDescent="0.4">
      <c r="A37" s="3"/>
      <c r="B37" s="112"/>
      <c r="C37" s="113"/>
      <c r="D37" s="405" t="s">
        <v>93</v>
      </c>
      <c r="E37" s="406"/>
      <c r="F37" s="431" t="s">
        <v>94</v>
      </c>
      <c r="G37" s="432"/>
      <c r="H37" s="432"/>
      <c r="I37" s="432"/>
      <c r="J37" s="431" t="s">
        <v>95</v>
      </c>
      <c r="K37" s="432"/>
      <c r="L37" s="432"/>
      <c r="M37" s="432"/>
      <c r="N37" s="408" t="s">
        <v>96</v>
      </c>
      <c r="O37" s="410" t="s">
        <v>97</v>
      </c>
      <c r="P37" s="411"/>
      <c r="Q37" s="412"/>
      <c r="R37" s="193" t="s">
        <v>98</v>
      </c>
      <c r="U37" s="236"/>
      <c r="V37" s="253"/>
      <c r="W37" s="254"/>
      <c r="X37" s="445"/>
      <c r="Y37" s="445"/>
      <c r="AB37" s="446"/>
      <c r="AC37" s="446"/>
      <c r="AD37" s="446"/>
      <c r="AE37" s="446"/>
      <c r="AF37" s="446"/>
      <c r="AG37" s="446"/>
      <c r="AQ37" s="101"/>
    </row>
    <row r="38" spans="1:43" ht="18.75" customHeight="1" x14ac:dyDescent="0.4">
      <c r="A38" s="3"/>
      <c r="B38" s="396" t="s">
        <v>99</v>
      </c>
      <c r="C38" s="440" t="s">
        <v>100</v>
      </c>
      <c r="D38" s="442" t="s">
        <v>101</v>
      </c>
      <c r="E38" s="394" t="s">
        <v>102</v>
      </c>
      <c r="F38" s="413" t="s">
        <v>103</v>
      </c>
      <c r="G38" s="431" t="s">
        <v>104</v>
      </c>
      <c r="H38" s="432"/>
      <c r="I38" s="398" t="s">
        <v>105</v>
      </c>
      <c r="J38" s="413" t="s">
        <v>103</v>
      </c>
      <c r="K38" s="431" t="s">
        <v>104</v>
      </c>
      <c r="L38" s="432"/>
      <c r="M38" s="398" t="s">
        <v>106</v>
      </c>
      <c r="N38" s="409"/>
      <c r="O38" s="433" t="s">
        <v>107</v>
      </c>
      <c r="P38" s="385" t="s">
        <v>108</v>
      </c>
      <c r="Q38" s="435" t="s">
        <v>109</v>
      </c>
      <c r="R38" s="437" t="s">
        <v>110</v>
      </c>
      <c r="U38" s="236"/>
      <c r="V38" s="253"/>
      <c r="W38" s="254"/>
      <c r="AB38" s="189"/>
      <c r="AC38" s="189"/>
      <c r="AD38" s="189"/>
      <c r="AE38" s="189"/>
      <c r="AF38" s="189"/>
      <c r="AG38" s="189"/>
      <c r="AQ38" s="101"/>
    </row>
    <row r="39" spans="1:43" ht="52.5" customHeight="1" x14ac:dyDescent="0.4">
      <c r="A39" s="3"/>
      <c r="B39" s="397"/>
      <c r="C39" s="441"/>
      <c r="D39" s="443"/>
      <c r="E39" s="395"/>
      <c r="F39" s="414"/>
      <c r="G39" s="106" t="s">
        <v>111</v>
      </c>
      <c r="H39" s="194" t="s">
        <v>112</v>
      </c>
      <c r="I39" s="399"/>
      <c r="J39" s="414"/>
      <c r="K39" s="106" t="s">
        <v>111</v>
      </c>
      <c r="L39" s="194" t="s">
        <v>113</v>
      </c>
      <c r="M39" s="399"/>
      <c r="N39" s="409"/>
      <c r="O39" s="434"/>
      <c r="P39" s="386"/>
      <c r="Q39" s="436"/>
      <c r="R39" s="438"/>
      <c r="U39" s="236"/>
      <c r="V39" s="253"/>
      <c r="X39" s="255"/>
      <c r="Y39" s="65"/>
      <c r="Z39" s="65"/>
      <c r="AA39" s="65"/>
      <c r="AB39" s="425"/>
      <c r="AC39" s="425"/>
      <c r="AD39" s="425"/>
      <c r="AE39" s="426"/>
      <c r="AF39" s="426"/>
      <c r="AG39" s="426"/>
      <c r="AH39" s="38"/>
      <c r="AI39" s="38"/>
      <c r="AK39" s="30"/>
      <c r="AQ39" s="187"/>
    </row>
    <row r="40" spans="1:43" ht="30" customHeight="1" x14ac:dyDescent="0.4">
      <c r="A40" s="3"/>
      <c r="B40" s="111" t="s">
        <v>114</v>
      </c>
      <c r="C40" s="111" t="s">
        <v>115</v>
      </c>
      <c r="D40" s="114" t="s">
        <v>116</v>
      </c>
      <c r="E40" s="115" t="s">
        <v>117</v>
      </c>
      <c r="F40" s="114" t="s">
        <v>118</v>
      </c>
      <c r="G40" s="116" t="s">
        <v>119</v>
      </c>
      <c r="H40" s="168" t="s">
        <v>120</v>
      </c>
      <c r="I40" s="127" t="s">
        <v>121</v>
      </c>
      <c r="J40" s="114" t="s">
        <v>122</v>
      </c>
      <c r="K40" s="116" t="s">
        <v>123</v>
      </c>
      <c r="L40" s="170" t="s">
        <v>124</v>
      </c>
      <c r="M40" s="171" t="s">
        <v>125</v>
      </c>
      <c r="N40" s="133" t="s">
        <v>126</v>
      </c>
      <c r="O40" s="117" t="s">
        <v>127</v>
      </c>
      <c r="P40" s="118" t="str">
        <f>I22&amp;"額g/ａ"</f>
        <v>予定額g/ａ</v>
      </c>
      <c r="Q40" s="119" t="s">
        <v>128</v>
      </c>
      <c r="R40" s="439"/>
      <c r="T40" s="4"/>
      <c r="U40" s="256"/>
      <c r="V40" s="257"/>
      <c r="Y40" s="40"/>
      <c r="Z40" s="57"/>
      <c r="AA40" s="41"/>
      <c r="AB40" s="425"/>
      <c r="AC40" s="425"/>
      <c r="AD40" s="425"/>
      <c r="AE40" s="426"/>
      <c r="AF40" s="426"/>
      <c r="AG40" s="426"/>
      <c r="AQ40" s="187"/>
    </row>
    <row r="41" spans="1:43" ht="18.75" customHeight="1" x14ac:dyDescent="0.4">
      <c r="A41" s="32">
        <v>1</v>
      </c>
      <c r="B41" s="136"/>
      <c r="C41" s="137"/>
      <c r="D41" s="195" t="str">
        <f>IF(C41="04【時給制】",1,"")</f>
        <v/>
      </c>
      <c r="E41" s="138"/>
      <c r="F41" s="139"/>
      <c r="G41" s="140"/>
      <c r="H41" s="219" t="str">
        <f>IFERROR(IF(C41="02【日給制+手当(月額)】",G41/E41*D41,""),"")</f>
        <v/>
      </c>
      <c r="I41" s="220" t="str">
        <f>IF(B41="","",F41+IF(E41="",G41,H41))</f>
        <v/>
      </c>
      <c r="J41" s="142"/>
      <c r="K41" s="140"/>
      <c r="L41" s="219" t="str">
        <f>IFERROR(IF(C41="02【日給制+手当(月額)】",K41/E41*D41,""),"")</f>
        <v/>
      </c>
      <c r="M41" s="220" t="str">
        <f>IF(B41="","",J41+IF(E41="",K41,L41))</f>
        <v/>
      </c>
      <c r="N41" s="223" t="str">
        <f>IF(C41="88【退職・異動等】","",IFERROR(M41-I41,""))</f>
        <v/>
      </c>
      <c r="O41" s="224" t="str">
        <f>IF(C41="88【退職・異動等】","",IFERROR(I41/D41,""))</f>
        <v/>
      </c>
      <c r="P41" s="225" t="str">
        <f>IF(C41="88【退職・異動等】","",IFERROR(M41/D41,""))</f>
        <v/>
      </c>
      <c r="Q41" s="146" t="str">
        <f>IFERROR(P41-O41,"")</f>
        <v/>
      </c>
      <c r="R41" s="33" t="str">
        <f>IF(P41="","",IF(OR(O41&lt;998,P41&lt;MAX(998,$Q$28)),"最低賃金未満","○"))</f>
        <v/>
      </c>
      <c r="T41" s="5"/>
      <c r="U41" s="256"/>
      <c r="V41" s="257"/>
      <c r="Y41" s="42"/>
      <c r="Z41" s="58"/>
      <c r="AA41" s="43"/>
      <c r="AB41" s="190"/>
      <c r="AC41" s="190"/>
      <c r="AD41" s="190"/>
      <c r="AE41" s="191"/>
      <c r="AF41" s="191"/>
      <c r="AG41" s="191"/>
      <c r="AK41" s="427" t="s">
        <v>86</v>
      </c>
      <c r="AL41" s="429" t="s">
        <v>87</v>
      </c>
      <c r="AM41" s="258"/>
    </row>
    <row r="42" spans="1:43" ht="18.75" customHeight="1" x14ac:dyDescent="0.4">
      <c r="A42" s="32">
        <f t="shared" ref="A42:A105" si="0">A41+1</f>
        <v>2</v>
      </c>
      <c r="B42" s="147"/>
      <c r="C42" s="148"/>
      <c r="D42" s="196" t="str">
        <f t="shared" ref="D42:D105" si="1">IF(C42="04【時給制】",1,"")</f>
        <v/>
      </c>
      <c r="E42" s="150"/>
      <c r="F42" s="151"/>
      <c r="G42" s="152"/>
      <c r="H42" s="219" t="str">
        <f>IFERROR(IF(C42="02【日給制+手当(月額)】",G42/E42*D42,""),"")</f>
        <v/>
      </c>
      <c r="I42" s="220" t="str">
        <f t="shared" ref="I42:I355" si="2">IF(B42="","",F42+IF(E42="",G42,H42))</f>
        <v/>
      </c>
      <c r="J42" s="153"/>
      <c r="K42" s="152"/>
      <c r="L42" s="219" t="str">
        <f t="shared" ref="L42:L355" si="3">IFERROR(IF(C42="02【日給制+手当(月額)】",K42/E42*D42,""),"")</f>
        <v/>
      </c>
      <c r="M42" s="220" t="str">
        <f t="shared" ref="M42:M355" si="4">IF(B42="","",J42+IF(E42="",K42,L42))</f>
        <v/>
      </c>
      <c r="N42" s="223" t="str">
        <f t="shared" ref="N42:N355" si="5">IF(C42="88【退職・異動等】","",IFERROR(M42-I42,""))</f>
        <v/>
      </c>
      <c r="O42" s="224" t="str">
        <f t="shared" ref="O42:O355" si="6">IF(C42="88【退職・異動等】","",IFERROR(I42/D42,""))</f>
        <v/>
      </c>
      <c r="P42" s="225" t="str">
        <f t="shared" ref="P42:P355" si="7">IF(C42="88【退職・異動等】","",IFERROR(M42/D42,""))</f>
        <v/>
      </c>
      <c r="Q42" s="146" t="str">
        <f t="shared" ref="Q42:Q355" si="8">IFERROR(P42-O42,"")</f>
        <v/>
      </c>
      <c r="R42" s="33" t="str">
        <f>IF(P42="","",IF(OR(O42&lt;998,P42&lt;MAX(998,$Q$28)),"最低賃金未満","○"))</f>
        <v/>
      </c>
      <c r="S42" s="6"/>
      <c r="T42" s="7"/>
      <c r="U42" s="236"/>
      <c r="V42" s="257"/>
      <c r="Y42" s="259"/>
      <c r="Z42" s="59"/>
      <c r="AA42" s="44"/>
      <c r="AB42" s="190"/>
      <c r="AC42" s="190"/>
      <c r="AD42" s="190"/>
      <c r="AE42" s="191"/>
      <c r="AF42" s="191"/>
      <c r="AG42" s="191"/>
      <c r="AK42" s="428"/>
      <c r="AL42" s="430"/>
      <c r="AM42" s="260" t="s">
        <v>89</v>
      </c>
    </row>
    <row r="43" spans="1:43" ht="18.75" customHeight="1" x14ac:dyDescent="0.4">
      <c r="A43" s="32">
        <f t="shared" si="0"/>
        <v>3</v>
      </c>
      <c r="B43" s="147"/>
      <c r="C43" s="148"/>
      <c r="D43" s="196" t="str">
        <f t="shared" si="1"/>
        <v/>
      </c>
      <c r="E43" s="150"/>
      <c r="F43" s="151"/>
      <c r="G43" s="152"/>
      <c r="H43" s="219" t="str">
        <f t="shared" ref="H43:H355" si="9">IFERROR(IF(C43="02【日給制+手当(月額)】",G43/E43*D43,""),"")</f>
        <v/>
      </c>
      <c r="I43" s="220" t="str">
        <f t="shared" si="2"/>
        <v/>
      </c>
      <c r="J43" s="153"/>
      <c r="K43" s="152"/>
      <c r="L43" s="219" t="str">
        <f t="shared" si="3"/>
        <v/>
      </c>
      <c r="M43" s="220" t="str">
        <f t="shared" si="4"/>
        <v/>
      </c>
      <c r="N43" s="223" t="str">
        <f t="shared" si="5"/>
        <v/>
      </c>
      <c r="O43" s="224" t="str">
        <f t="shared" si="6"/>
        <v/>
      </c>
      <c r="P43" s="225" t="str">
        <f t="shared" si="7"/>
        <v/>
      </c>
      <c r="Q43" s="146" t="str">
        <f t="shared" si="8"/>
        <v/>
      </c>
      <c r="R43" s="33" t="str">
        <f t="shared" ref="R43:R355" si="10">IF(P43="","",IF(OR(O43&lt;998,P43&lt;MAX(998,$Q$28)),"最低賃金未満","○"))</f>
        <v/>
      </c>
      <c r="T43" s="7"/>
      <c r="U43" s="236"/>
      <c r="V43" s="257"/>
      <c r="X43" s="261"/>
      <c r="Y43" s="2"/>
      <c r="AB43" s="190"/>
      <c r="AC43" s="190"/>
      <c r="AD43" s="190"/>
      <c r="AE43" s="191"/>
      <c r="AF43" s="191"/>
      <c r="AG43" s="191"/>
      <c r="AK43" s="428"/>
      <c r="AL43" s="430"/>
      <c r="AM43" s="262"/>
    </row>
    <row r="44" spans="1:43" s="32" customFormat="1" ht="18.75" customHeight="1" x14ac:dyDescent="0.4">
      <c r="A44" s="32">
        <f t="shared" si="0"/>
        <v>4</v>
      </c>
      <c r="B44" s="147"/>
      <c r="C44" s="148"/>
      <c r="D44" s="196" t="str">
        <f t="shared" si="1"/>
        <v/>
      </c>
      <c r="E44" s="150"/>
      <c r="F44" s="151"/>
      <c r="G44" s="152"/>
      <c r="H44" s="219" t="str">
        <f t="shared" si="9"/>
        <v/>
      </c>
      <c r="I44" s="220" t="str">
        <f t="shared" si="2"/>
        <v/>
      </c>
      <c r="J44" s="153"/>
      <c r="K44" s="152"/>
      <c r="L44" s="219" t="str">
        <f t="shared" si="3"/>
        <v/>
      </c>
      <c r="M44" s="220" t="str">
        <f t="shared" si="4"/>
        <v/>
      </c>
      <c r="N44" s="223" t="str">
        <f t="shared" si="5"/>
        <v/>
      </c>
      <c r="O44" s="224" t="str">
        <f t="shared" si="6"/>
        <v/>
      </c>
      <c r="P44" s="225" t="str">
        <f t="shared" si="7"/>
        <v/>
      </c>
      <c r="Q44" s="146" t="str">
        <f t="shared" si="8"/>
        <v/>
      </c>
      <c r="R44" s="33" t="str">
        <f t="shared" si="10"/>
        <v/>
      </c>
      <c r="S44"/>
      <c r="T44" s="8"/>
      <c r="U44" s="263"/>
      <c r="V44" s="264"/>
      <c r="W44"/>
      <c r="X44"/>
      <c r="Y44" s="40"/>
      <c r="Z44" s="57"/>
      <c r="AA44" s="41"/>
      <c r="AB44" s="415"/>
      <c r="AC44" s="415"/>
      <c r="AD44" s="415"/>
      <c r="AE44" s="416"/>
      <c r="AF44" s="416"/>
      <c r="AG44" s="416"/>
      <c r="AH44"/>
      <c r="AI44"/>
      <c r="AJ44"/>
      <c r="AK44" s="340">
        <f>IFERROR(AK62,"")</f>
        <v>1416.0089775910365</v>
      </c>
      <c r="AL44" s="341">
        <f>IFERROR(AL62,"")</f>
        <v>1447.3633753501401</v>
      </c>
      <c r="AM44" s="342">
        <f>IFERROR(AM62,"")</f>
        <v>31.35</v>
      </c>
      <c r="AN44"/>
    </row>
    <row r="45" spans="1:43" s="32" customFormat="1" ht="18.75" customHeight="1" x14ac:dyDescent="0.4">
      <c r="A45" s="32">
        <f t="shared" si="0"/>
        <v>5</v>
      </c>
      <c r="B45" s="147"/>
      <c r="C45" s="148"/>
      <c r="D45" s="197" t="str">
        <f t="shared" si="1"/>
        <v/>
      </c>
      <c r="E45" s="150"/>
      <c r="F45" s="151"/>
      <c r="G45" s="152"/>
      <c r="H45" s="219" t="str">
        <f t="shared" si="9"/>
        <v/>
      </c>
      <c r="I45" s="220" t="str">
        <f t="shared" si="2"/>
        <v/>
      </c>
      <c r="J45" s="153"/>
      <c r="K45" s="152"/>
      <c r="L45" s="219" t="str">
        <f t="shared" si="3"/>
        <v/>
      </c>
      <c r="M45" s="220" t="str">
        <f t="shared" si="4"/>
        <v/>
      </c>
      <c r="N45" s="223" t="str">
        <f t="shared" si="5"/>
        <v/>
      </c>
      <c r="O45" s="224" t="str">
        <f t="shared" si="6"/>
        <v/>
      </c>
      <c r="P45" s="225" t="str">
        <f t="shared" si="7"/>
        <v/>
      </c>
      <c r="Q45" s="146" t="str">
        <f t="shared" si="8"/>
        <v/>
      </c>
      <c r="R45" s="33" t="str">
        <f t="shared" si="10"/>
        <v/>
      </c>
      <c r="T45" s="34"/>
      <c r="U45" s="263"/>
      <c r="V45" s="264"/>
      <c r="W45"/>
      <c r="X45" s="417"/>
      <c r="Y45" s="419"/>
      <c r="Z45" s="420"/>
      <c r="AA45" s="420"/>
      <c r="AB45"/>
      <c r="AC45"/>
      <c r="AD45"/>
      <c r="AE45"/>
      <c r="AJ45"/>
      <c r="AK45"/>
      <c r="AL45"/>
      <c r="AM45"/>
      <c r="AN45"/>
    </row>
    <row r="46" spans="1:43" s="32" customFormat="1" ht="18.75" customHeight="1" x14ac:dyDescent="0.4">
      <c r="A46" s="32">
        <f t="shared" si="0"/>
        <v>6</v>
      </c>
      <c r="B46" s="147"/>
      <c r="C46" s="148"/>
      <c r="D46" s="197" t="str">
        <f t="shared" si="1"/>
        <v/>
      </c>
      <c r="E46" s="150"/>
      <c r="F46" s="151"/>
      <c r="G46" s="154"/>
      <c r="H46" s="219" t="str">
        <f t="shared" si="9"/>
        <v/>
      </c>
      <c r="I46" s="220" t="str">
        <f t="shared" si="2"/>
        <v/>
      </c>
      <c r="J46" s="153"/>
      <c r="K46" s="154"/>
      <c r="L46" s="219" t="str">
        <f t="shared" si="3"/>
        <v/>
      </c>
      <c r="M46" s="220" t="str">
        <f t="shared" si="4"/>
        <v/>
      </c>
      <c r="N46" s="223" t="str">
        <f t="shared" si="5"/>
        <v/>
      </c>
      <c r="O46" s="224" t="str">
        <f t="shared" si="6"/>
        <v/>
      </c>
      <c r="P46" s="225" t="str">
        <f t="shared" si="7"/>
        <v/>
      </c>
      <c r="Q46" s="146" t="str">
        <f t="shared" si="8"/>
        <v/>
      </c>
      <c r="R46" s="33" t="str">
        <f t="shared" si="10"/>
        <v/>
      </c>
      <c r="T46" s="34"/>
      <c r="U46" s="263"/>
      <c r="V46" s="264"/>
      <c r="W46"/>
      <c r="X46" s="418"/>
      <c r="Y46" s="420"/>
      <c r="Z46" s="421"/>
      <c r="AA46" s="421"/>
      <c r="AB46" s="422"/>
      <c r="AC46" s="422"/>
      <c r="AD46" s="422"/>
      <c r="AE46" s="422"/>
      <c r="AF46" s="423" t="s">
        <v>91</v>
      </c>
      <c r="AG46" s="424"/>
      <c r="AH46" s="424"/>
      <c r="AI46" s="424"/>
      <c r="AJ46" s="54"/>
      <c r="AK46" s="404" t="s">
        <v>92</v>
      </c>
      <c r="AL46" s="404"/>
      <c r="AM46" s="404"/>
      <c r="AN46" s="55"/>
    </row>
    <row r="47" spans="1:43" s="32" customFormat="1" ht="18.75" customHeight="1" thickTop="1" x14ac:dyDescent="0.4">
      <c r="A47" s="32">
        <f t="shared" si="0"/>
        <v>7</v>
      </c>
      <c r="B47" s="147"/>
      <c r="C47" s="148"/>
      <c r="D47" s="197" t="str">
        <f t="shared" si="1"/>
        <v/>
      </c>
      <c r="E47" s="150"/>
      <c r="F47" s="151"/>
      <c r="G47" s="152"/>
      <c r="H47" s="219" t="str">
        <f t="shared" si="9"/>
        <v/>
      </c>
      <c r="I47" s="220" t="str">
        <f t="shared" si="2"/>
        <v/>
      </c>
      <c r="J47" s="153"/>
      <c r="K47" s="152"/>
      <c r="L47" s="219" t="str">
        <f t="shared" si="3"/>
        <v/>
      </c>
      <c r="M47" s="220" t="str">
        <f t="shared" si="4"/>
        <v/>
      </c>
      <c r="N47" s="223" t="str">
        <f t="shared" si="5"/>
        <v/>
      </c>
      <c r="O47" s="224" t="str">
        <f t="shared" si="6"/>
        <v/>
      </c>
      <c r="P47" s="225" t="str">
        <f t="shared" si="7"/>
        <v/>
      </c>
      <c r="Q47" s="146" t="str">
        <f t="shared" si="8"/>
        <v/>
      </c>
      <c r="R47" s="33" t="str">
        <f t="shared" si="10"/>
        <v/>
      </c>
      <c r="T47" s="34"/>
      <c r="U47" s="263"/>
      <c r="V47" s="264"/>
      <c r="W47"/>
      <c r="Y47" s="265" t="s">
        <v>129</v>
      </c>
      <c r="Z47" s="405" t="s">
        <v>93</v>
      </c>
      <c r="AA47" s="406"/>
      <c r="AB47" s="405" t="s">
        <v>130</v>
      </c>
      <c r="AC47" s="406"/>
      <c r="AD47" s="406"/>
      <c r="AE47" s="407"/>
      <c r="AF47" s="405" t="s">
        <v>131</v>
      </c>
      <c r="AG47" s="406"/>
      <c r="AH47" s="406"/>
      <c r="AI47" s="406"/>
      <c r="AJ47" s="408" t="s">
        <v>96</v>
      </c>
      <c r="AK47" s="410" t="s">
        <v>97</v>
      </c>
      <c r="AL47" s="411"/>
      <c r="AM47" s="412"/>
      <c r="AN47" s="266" t="s">
        <v>132</v>
      </c>
    </row>
    <row r="48" spans="1:43" s="32" customFormat="1" ht="18.75" customHeight="1" x14ac:dyDescent="0.4">
      <c r="A48" s="32">
        <f t="shared" si="0"/>
        <v>8</v>
      </c>
      <c r="B48" s="147"/>
      <c r="C48" s="148"/>
      <c r="D48" s="197" t="str">
        <f t="shared" si="1"/>
        <v/>
      </c>
      <c r="E48" s="150"/>
      <c r="F48" s="151"/>
      <c r="G48" s="152"/>
      <c r="H48" s="219" t="str">
        <f t="shared" si="9"/>
        <v/>
      </c>
      <c r="I48" s="220" t="str">
        <f t="shared" si="2"/>
        <v/>
      </c>
      <c r="J48" s="153"/>
      <c r="K48" s="152"/>
      <c r="L48" s="219" t="str">
        <f t="shared" si="3"/>
        <v/>
      </c>
      <c r="M48" s="220" t="str">
        <f t="shared" si="4"/>
        <v/>
      </c>
      <c r="N48" s="223" t="str">
        <f t="shared" si="5"/>
        <v/>
      </c>
      <c r="O48" s="224" t="str">
        <f t="shared" si="6"/>
        <v/>
      </c>
      <c r="P48" s="225" t="str">
        <f t="shared" si="7"/>
        <v/>
      </c>
      <c r="Q48" s="146" t="str">
        <f t="shared" si="8"/>
        <v/>
      </c>
      <c r="R48" s="33" t="str">
        <f t="shared" si="10"/>
        <v/>
      </c>
      <c r="T48" s="34"/>
      <c r="U48" s="267"/>
      <c r="V48" s="264"/>
      <c r="W48"/>
      <c r="X48" s="396" t="s">
        <v>99</v>
      </c>
      <c r="Y48" s="396" t="s">
        <v>133</v>
      </c>
      <c r="Z48" s="398" t="s">
        <v>101</v>
      </c>
      <c r="AA48" s="400" t="s">
        <v>134</v>
      </c>
      <c r="AB48" s="398" t="s">
        <v>135</v>
      </c>
      <c r="AC48" s="402" t="s">
        <v>136</v>
      </c>
      <c r="AD48" s="403"/>
      <c r="AE48" s="398" t="s">
        <v>137</v>
      </c>
      <c r="AF48" s="398" t="s">
        <v>103</v>
      </c>
      <c r="AG48" s="402" t="s">
        <v>136</v>
      </c>
      <c r="AH48" s="403"/>
      <c r="AI48" s="413" t="s">
        <v>138</v>
      </c>
      <c r="AJ48" s="409"/>
      <c r="AK48" s="383" t="s">
        <v>107</v>
      </c>
      <c r="AL48" s="385" t="s">
        <v>108</v>
      </c>
      <c r="AM48" s="387" t="s">
        <v>109</v>
      </c>
      <c r="AN48" s="389" t="s">
        <v>139</v>
      </c>
    </row>
    <row r="49" spans="1:43" s="32" customFormat="1" ht="18.75" customHeight="1" x14ac:dyDescent="0.4">
      <c r="A49" s="32">
        <f t="shared" si="0"/>
        <v>9</v>
      </c>
      <c r="B49" s="147"/>
      <c r="C49" s="148"/>
      <c r="D49" s="197" t="str">
        <f t="shared" si="1"/>
        <v/>
      </c>
      <c r="E49" s="150"/>
      <c r="F49" s="151"/>
      <c r="G49" s="152"/>
      <c r="H49" s="219" t="str">
        <f t="shared" si="9"/>
        <v/>
      </c>
      <c r="I49" s="220" t="str">
        <f t="shared" si="2"/>
        <v/>
      </c>
      <c r="J49" s="153"/>
      <c r="K49" s="152"/>
      <c r="L49" s="219" t="str">
        <f t="shared" si="3"/>
        <v/>
      </c>
      <c r="M49" s="220" t="str">
        <f t="shared" si="4"/>
        <v/>
      </c>
      <c r="N49" s="223" t="str">
        <f t="shared" si="5"/>
        <v/>
      </c>
      <c r="O49" s="224" t="str">
        <f t="shared" si="6"/>
        <v/>
      </c>
      <c r="P49" s="225" t="str">
        <f t="shared" si="7"/>
        <v/>
      </c>
      <c r="Q49" s="146" t="str">
        <f t="shared" si="8"/>
        <v/>
      </c>
      <c r="R49" s="33" t="str">
        <f t="shared" si="10"/>
        <v/>
      </c>
      <c r="T49" s="34"/>
      <c r="U49" s="267"/>
      <c r="V49" s="264"/>
      <c r="W49" s="3"/>
      <c r="X49" s="397"/>
      <c r="Y49" s="397"/>
      <c r="Z49" s="399"/>
      <c r="AA49" s="401"/>
      <c r="AB49" s="399"/>
      <c r="AC49" s="392" t="s">
        <v>140</v>
      </c>
      <c r="AD49" s="394" t="s">
        <v>112</v>
      </c>
      <c r="AE49" s="399"/>
      <c r="AF49" s="399"/>
      <c r="AG49" s="392" t="s">
        <v>140</v>
      </c>
      <c r="AH49" s="394" t="s">
        <v>113</v>
      </c>
      <c r="AI49" s="414"/>
      <c r="AJ49" s="409"/>
      <c r="AK49" s="384"/>
      <c r="AL49" s="386"/>
      <c r="AM49" s="388"/>
      <c r="AN49" s="390"/>
    </row>
    <row r="50" spans="1:43" s="32" customFormat="1" ht="18.75" customHeight="1" x14ac:dyDescent="0.4">
      <c r="A50" s="32">
        <f t="shared" si="0"/>
        <v>10</v>
      </c>
      <c r="B50" s="147"/>
      <c r="C50" s="148"/>
      <c r="D50" s="197" t="str">
        <f t="shared" si="1"/>
        <v/>
      </c>
      <c r="E50" s="150"/>
      <c r="F50" s="151"/>
      <c r="G50" s="152"/>
      <c r="H50" s="219" t="str">
        <f t="shared" si="9"/>
        <v/>
      </c>
      <c r="I50" s="220" t="str">
        <f t="shared" si="2"/>
        <v/>
      </c>
      <c r="J50" s="153"/>
      <c r="K50" s="152"/>
      <c r="L50" s="219" t="str">
        <f t="shared" si="3"/>
        <v/>
      </c>
      <c r="M50" s="220" t="str">
        <f t="shared" si="4"/>
        <v/>
      </c>
      <c r="N50" s="223" t="str">
        <f t="shared" si="5"/>
        <v/>
      </c>
      <c r="O50" s="224" t="str">
        <f t="shared" si="6"/>
        <v/>
      </c>
      <c r="P50" s="225" t="str">
        <f t="shared" si="7"/>
        <v/>
      </c>
      <c r="Q50" s="146" t="str">
        <f t="shared" si="8"/>
        <v/>
      </c>
      <c r="R50" s="33" t="str">
        <f t="shared" si="10"/>
        <v/>
      </c>
      <c r="T50" s="34"/>
      <c r="U50" s="268"/>
      <c r="V50" s="264"/>
      <c r="W50" s="3"/>
      <c r="X50" s="397"/>
      <c r="Y50" s="397"/>
      <c r="Z50" s="399"/>
      <c r="AA50" s="401"/>
      <c r="AB50" s="399"/>
      <c r="AC50" s="393"/>
      <c r="AD50" s="395"/>
      <c r="AE50" s="399"/>
      <c r="AF50" s="399"/>
      <c r="AG50" s="393"/>
      <c r="AH50" s="395"/>
      <c r="AI50" s="414"/>
      <c r="AJ50" s="409"/>
      <c r="AK50" s="384"/>
      <c r="AL50" s="386"/>
      <c r="AM50" s="388"/>
      <c r="AN50" s="390"/>
    </row>
    <row r="51" spans="1:43" s="32" customFormat="1" ht="18.75" customHeight="1" thickBot="1" x14ac:dyDescent="0.45">
      <c r="A51" s="32">
        <f t="shared" si="0"/>
        <v>11</v>
      </c>
      <c r="B51" s="147"/>
      <c r="C51" s="148"/>
      <c r="D51" s="197" t="str">
        <f t="shared" si="1"/>
        <v/>
      </c>
      <c r="E51" s="150"/>
      <c r="F51" s="151"/>
      <c r="G51" s="152"/>
      <c r="H51" s="219" t="str">
        <f t="shared" si="9"/>
        <v/>
      </c>
      <c r="I51" s="220" t="str">
        <f t="shared" si="2"/>
        <v/>
      </c>
      <c r="J51" s="153"/>
      <c r="K51" s="152"/>
      <c r="L51" s="219" t="str">
        <f t="shared" si="3"/>
        <v/>
      </c>
      <c r="M51" s="220" t="str">
        <f t="shared" si="4"/>
        <v/>
      </c>
      <c r="N51" s="223" t="str">
        <f t="shared" si="5"/>
        <v/>
      </c>
      <c r="O51" s="224" t="str">
        <f t="shared" si="6"/>
        <v/>
      </c>
      <c r="P51" s="225" t="str">
        <f t="shared" si="7"/>
        <v/>
      </c>
      <c r="Q51" s="146" t="str">
        <f t="shared" si="8"/>
        <v/>
      </c>
      <c r="R51" s="33" t="str">
        <f t="shared" si="10"/>
        <v/>
      </c>
      <c r="T51" s="34"/>
      <c r="U51" s="268"/>
      <c r="V51" s="264"/>
      <c r="W51" s="3"/>
      <c r="X51" s="111" t="s">
        <v>141</v>
      </c>
      <c r="Y51" s="269" t="s">
        <v>142</v>
      </c>
      <c r="Z51" s="270" t="s">
        <v>116</v>
      </c>
      <c r="AA51" s="271" t="s">
        <v>143</v>
      </c>
      <c r="AB51" s="270" t="s">
        <v>118</v>
      </c>
      <c r="AC51" s="272" t="s">
        <v>119</v>
      </c>
      <c r="AD51" s="273" t="s">
        <v>144</v>
      </c>
      <c r="AE51" s="274" t="s">
        <v>121</v>
      </c>
      <c r="AF51" s="275" t="s">
        <v>122</v>
      </c>
      <c r="AG51" s="276" t="s">
        <v>123</v>
      </c>
      <c r="AH51" s="277" t="s">
        <v>124</v>
      </c>
      <c r="AI51" s="278" t="s">
        <v>125</v>
      </c>
      <c r="AJ51" s="279" t="s">
        <v>126</v>
      </c>
      <c r="AK51" s="280" t="s">
        <v>145</v>
      </c>
      <c r="AL51" s="281" t="s">
        <v>146</v>
      </c>
      <c r="AM51" s="282" t="s">
        <v>128</v>
      </c>
      <c r="AN51" s="391"/>
    </row>
    <row r="52" spans="1:43" s="32" customFormat="1" ht="18.75" customHeight="1" thickTop="1" x14ac:dyDescent="0.4">
      <c r="A52" s="32">
        <f t="shared" si="0"/>
        <v>12</v>
      </c>
      <c r="B52" s="147"/>
      <c r="C52" s="148"/>
      <c r="D52" s="197" t="str">
        <f t="shared" si="1"/>
        <v/>
      </c>
      <c r="E52" s="150"/>
      <c r="F52" s="151"/>
      <c r="G52" s="152"/>
      <c r="H52" s="219" t="str">
        <f t="shared" si="9"/>
        <v/>
      </c>
      <c r="I52" s="220" t="str">
        <f t="shared" si="2"/>
        <v/>
      </c>
      <c r="J52" s="153"/>
      <c r="K52" s="152"/>
      <c r="L52" s="219" t="str">
        <f t="shared" si="3"/>
        <v/>
      </c>
      <c r="M52" s="220" t="str">
        <f t="shared" si="4"/>
        <v/>
      </c>
      <c r="N52" s="223" t="str">
        <f t="shared" si="5"/>
        <v/>
      </c>
      <c r="O52" s="224" t="str">
        <f t="shared" si="6"/>
        <v/>
      </c>
      <c r="P52" s="225" t="str">
        <f t="shared" si="7"/>
        <v/>
      </c>
      <c r="Q52" s="146" t="str">
        <f t="shared" si="8"/>
        <v/>
      </c>
      <c r="R52" s="33" t="str">
        <f t="shared" si="10"/>
        <v/>
      </c>
      <c r="T52" s="34"/>
      <c r="U52" s="268"/>
      <c r="V52" s="264"/>
      <c r="W52" s="32">
        <v>1</v>
      </c>
      <c r="X52" s="283">
        <v>1005</v>
      </c>
      <c r="Y52" s="284" t="s">
        <v>147</v>
      </c>
      <c r="Z52" s="285">
        <v>160</v>
      </c>
      <c r="AA52" s="286"/>
      <c r="AB52" s="287">
        <v>320000</v>
      </c>
      <c r="AC52" s="288">
        <v>15000</v>
      </c>
      <c r="AD52" s="289" t="str">
        <f>IFERROR(IF(Y52="02【日給制+手当(月額)】",(AC52/AA52)*Z52,""),"")</f>
        <v/>
      </c>
      <c r="AE52" s="290">
        <f>IF(X52="","",IF(AA52="",(AB52+AC52),(AB52+AD52)))</f>
        <v>335000</v>
      </c>
      <c r="AF52" s="291">
        <v>330000</v>
      </c>
      <c r="AG52" s="288">
        <v>16000</v>
      </c>
      <c r="AH52" s="289" t="str">
        <f t="shared" ref="AH52:AH61" si="11">IFERROR(IF(Y52="02【日給制+手当(月額)】",(AG52/AA52)*Z52,""),"")</f>
        <v/>
      </c>
      <c r="AI52" s="290">
        <f t="shared" ref="AI52:AI61" si="12">IF(X52="","",IF(AA52="",(AF52+AG52),(AF52+AH52)))</f>
        <v>346000</v>
      </c>
      <c r="AJ52" s="292">
        <f>IFERROR(AI52-AE52,"")</f>
        <v>11000</v>
      </c>
      <c r="AK52" s="293">
        <f>IFERROR(AE52/Z52,"")</f>
        <v>2093.75</v>
      </c>
      <c r="AL52" s="294">
        <f>IFERROR(AI52/Z52,"")</f>
        <v>2162.5</v>
      </c>
      <c r="AM52" s="295">
        <f>IFERROR(AL52-AK52,"")</f>
        <v>68.75</v>
      </c>
      <c r="AN52" s="33" t="str">
        <f>IF(AL52="","",IF(OR(AK52&lt;998,IF($R$28="",AL52&lt;998,AL52&lt;$R$28)),"最低賃金未満","○"))</f>
        <v>○</v>
      </c>
      <c r="AQ52" s="188"/>
    </row>
    <row r="53" spans="1:43" s="32" customFormat="1" ht="18.75" customHeight="1" x14ac:dyDescent="0.4">
      <c r="A53" s="32">
        <f t="shared" si="0"/>
        <v>13</v>
      </c>
      <c r="B53" s="147"/>
      <c r="C53" s="148"/>
      <c r="D53" s="197" t="str">
        <f t="shared" si="1"/>
        <v/>
      </c>
      <c r="E53" s="150"/>
      <c r="F53" s="151"/>
      <c r="G53" s="152"/>
      <c r="H53" s="219" t="str">
        <f t="shared" si="9"/>
        <v/>
      </c>
      <c r="I53" s="220" t="str">
        <f t="shared" si="2"/>
        <v/>
      </c>
      <c r="J53" s="153"/>
      <c r="K53" s="152"/>
      <c r="L53" s="219" t="str">
        <f t="shared" si="3"/>
        <v/>
      </c>
      <c r="M53" s="220" t="str">
        <f t="shared" si="4"/>
        <v/>
      </c>
      <c r="N53" s="223" t="str">
        <f t="shared" si="5"/>
        <v/>
      </c>
      <c r="O53" s="224" t="str">
        <f t="shared" si="6"/>
        <v/>
      </c>
      <c r="P53" s="225" t="str">
        <f t="shared" si="7"/>
        <v/>
      </c>
      <c r="Q53" s="146" t="str">
        <f t="shared" si="8"/>
        <v/>
      </c>
      <c r="R53" s="33" t="str">
        <f t="shared" si="10"/>
        <v/>
      </c>
      <c r="T53" s="34"/>
      <c r="U53" s="268"/>
      <c r="V53" s="264"/>
      <c r="W53" s="32">
        <f t="shared" ref="W53:W60" si="13">W52+1</f>
        <v>2</v>
      </c>
      <c r="X53" s="296">
        <v>1006</v>
      </c>
      <c r="Y53" s="297" t="s">
        <v>147</v>
      </c>
      <c r="Z53" s="298">
        <v>160</v>
      </c>
      <c r="AA53" s="299"/>
      <c r="AB53" s="300">
        <v>310000</v>
      </c>
      <c r="AC53" s="301">
        <v>10000</v>
      </c>
      <c r="AD53" s="289" t="str">
        <f t="shared" ref="AD53:AD61" si="14">IFERROR(IF(Y53="02【日給制+手当(月額)】",(AC53/AA53)*Z53,""),"")</f>
        <v/>
      </c>
      <c r="AE53" s="290">
        <f t="shared" ref="AE53:AE61" si="15">IF(X53="","",IF(AA53="",(AB53+AC53),(AB53+AD53)))</f>
        <v>320000</v>
      </c>
      <c r="AF53" s="302">
        <v>320000</v>
      </c>
      <c r="AG53" s="301">
        <v>10000</v>
      </c>
      <c r="AH53" s="289" t="str">
        <f t="shared" si="11"/>
        <v/>
      </c>
      <c r="AI53" s="290">
        <f t="shared" si="12"/>
        <v>330000</v>
      </c>
      <c r="AJ53" s="292">
        <f t="shared" ref="AJ53:AJ61" si="16">IFERROR(AI53-AE53,"")</f>
        <v>10000</v>
      </c>
      <c r="AK53" s="293">
        <f>IFERROR(AE53/Z53,"")</f>
        <v>2000</v>
      </c>
      <c r="AL53" s="294">
        <f t="shared" ref="AL53:AL61" si="17">IFERROR(AI53/Z53,"")</f>
        <v>2062.5</v>
      </c>
      <c r="AM53" s="295">
        <f t="shared" ref="AM53:AM61" si="18">IFERROR(AL53-AK53,"")</f>
        <v>62.5</v>
      </c>
      <c r="AN53" s="33" t="str">
        <f t="shared" ref="AN53:AN61" si="19">IF(AL53="","",IF(OR(AK53&lt;998,IF($R$28="",AL53&lt;998,AL53&lt;$R$28)),"最低賃金未満","○"))</f>
        <v>○</v>
      </c>
      <c r="AQ53" s="189"/>
    </row>
    <row r="54" spans="1:43" s="32" customFormat="1" ht="18.75" customHeight="1" x14ac:dyDescent="0.4">
      <c r="A54" s="32">
        <f t="shared" si="0"/>
        <v>14</v>
      </c>
      <c r="B54" s="147"/>
      <c r="C54" s="148"/>
      <c r="D54" s="197" t="str">
        <f t="shared" si="1"/>
        <v/>
      </c>
      <c r="E54" s="150"/>
      <c r="F54" s="151"/>
      <c r="G54" s="152"/>
      <c r="H54" s="219" t="str">
        <f t="shared" si="9"/>
        <v/>
      </c>
      <c r="I54" s="220" t="str">
        <f t="shared" si="2"/>
        <v/>
      </c>
      <c r="J54" s="153"/>
      <c r="K54" s="152"/>
      <c r="L54" s="219" t="str">
        <f t="shared" si="3"/>
        <v/>
      </c>
      <c r="M54" s="220" t="str">
        <f t="shared" si="4"/>
        <v/>
      </c>
      <c r="N54" s="223" t="str">
        <f t="shared" si="5"/>
        <v/>
      </c>
      <c r="O54" s="224" t="str">
        <f t="shared" si="6"/>
        <v/>
      </c>
      <c r="P54" s="225" t="str">
        <f t="shared" si="7"/>
        <v/>
      </c>
      <c r="Q54" s="146" t="str">
        <f t="shared" si="8"/>
        <v/>
      </c>
      <c r="R54" s="33" t="str">
        <f t="shared" si="10"/>
        <v/>
      </c>
      <c r="T54" s="34"/>
      <c r="U54" s="268"/>
      <c r="V54" s="264"/>
      <c r="W54" s="32">
        <f t="shared" si="13"/>
        <v>3</v>
      </c>
      <c r="X54" s="296">
        <v>1008</v>
      </c>
      <c r="Y54" s="297" t="s">
        <v>147</v>
      </c>
      <c r="Z54" s="298">
        <v>160</v>
      </c>
      <c r="AA54" s="299"/>
      <c r="AB54" s="300">
        <v>280000</v>
      </c>
      <c r="AC54" s="301"/>
      <c r="AD54" s="289" t="str">
        <f t="shared" si="14"/>
        <v/>
      </c>
      <c r="AE54" s="290">
        <f t="shared" si="15"/>
        <v>280000</v>
      </c>
      <c r="AF54" s="302">
        <v>285000</v>
      </c>
      <c r="AG54" s="301"/>
      <c r="AH54" s="289" t="str">
        <f t="shared" si="11"/>
        <v/>
      </c>
      <c r="AI54" s="290">
        <f t="shared" si="12"/>
        <v>285000</v>
      </c>
      <c r="AJ54" s="292">
        <f t="shared" si="16"/>
        <v>5000</v>
      </c>
      <c r="AK54" s="293">
        <f t="shared" ref="AK54:AK61" si="20">IFERROR(AE54/Z54,"")</f>
        <v>1750</v>
      </c>
      <c r="AL54" s="294">
        <f t="shared" si="17"/>
        <v>1781.25</v>
      </c>
      <c r="AM54" s="295">
        <f t="shared" si="18"/>
        <v>31.25</v>
      </c>
      <c r="AN54" s="33" t="str">
        <f t="shared" si="19"/>
        <v>○</v>
      </c>
      <c r="AQ54" s="192"/>
    </row>
    <row r="55" spans="1:43" s="32" customFormat="1" ht="18.75" customHeight="1" x14ac:dyDescent="0.4">
      <c r="A55" s="32">
        <f t="shared" si="0"/>
        <v>15</v>
      </c>
      <c r="B55" s="147"/>
      <c r="C55" s="148"/>
      <c r="D55" s="197" t="str">
        <f t="shared" si="1"/>
        <v/>
      </c>
      <c r="E55" s="150"/>
      <c r="F55" s="151"/>
      <c r="G55" s="152"/>
      <c r="H55" s="219" t="str">
        <f t="shared" si="9"/>
        <v/>
      </c>
      <c r="I55" s="220" t="str">
        <f t="shared" si="2"/>
        <v/>
      </c>
      <c r="J55" s="153"/>
      <c r="K55" s="152"/>
      <c r="L55" s="219" t="str">
        <f t="shared" si="3"/>
        <v/>
      </c>
      <c r="M55" s="220" t="str">
        <f t="shared" si="4"/>
        <v/>
      </c>
      <c r="N55" s="223" t="str">
        <f t="shared" si="5"/>
        <v/>
      </c>
      <c r="O55" s="224" t="str">
        <f t="shared" si="6"/>
        <v/>
      </c>
      <c r="P55" s="225" t="str">
        <f t="shared" si="7"/>
        <v/>
      </c>
      <c r="Q55" s="146" t="str">
        <f t="shared" si="8"/>
        <v/>
      </c>
      <c r="R55" s="33" t="str">
        <f t="shared" si="10"/>
        <v/>
      </c>
      <c r="T55" s="34"/>
      <c r="U55" s="268"/>
      <c r="V55" s="264"/>
      <c r="W55" s="32">
        <f t="shared" si="13"/>
        <v>4</v>
      </c>
      <c r="X55" s="296">
        <v>10010</v>
      </c>
      <c r="Y55" s="297" t="s">
        <v>147</v>
      </c>
      <c r="Z55" s="298">
        <v>160</v>
      </c>
      <c r="AA55" s="299"/>
      <c r="AB55" s="300">
        <v>260000</v>
      </c>
      <c r="AC55" s="301">
        <v>1000</v>
      </c>
      <c r="AD55" s="289" t="str">
        <f t="shared" si="14"/>
        <v/>
      </c>
      <c r="AE55" s="290">
        <f t="shared" si="15"/>
        <v>261000</v>
      </c>
      <c r="AF55" s="302">
        <v>260000</v>
      </c>
      <c r="AG55" s="301">
        <v>5000</v>
      </c>
      <c r="AH55" s="289" t="str">
        <f t="shared" si="11"/>
        <v/>
      </c>
      <c r="AI55" s="290">
        <f t="shared" si="12"/>
        <v>265000</v>
      </c>
      <c r="AJ55" s="292">
        <f t="shared" si="16"/>
        <v>4000</v>
      </c>
      <c r="AK55" s="293">
        <f t="shared" si="20"/>
        <v>1631.25</v>
      </c>
      <c r="AL55" s="294">
        <f t="shared" si="17"/>
        <v>1656.25</v>
      </c>
      <c r="AM55" s="295">
        <f t="shared" si="18"/>
        <v>25</v>
      </c>
      <c r="AN55" s="33" t="str">
        <f t="shared" si="19"/>
        <v>○</v>
      </c>
      <c r="AQ55" s="192"/>
    </row>
    <row r="56" spans="1:43" s="32" customFormat="1" ht="18.75" customHeight="1" x14ac:dyDescent="0.4">
      <c r="A56" s="32">
        <f t="shared" si="0"/>
        <v>16</v>
      </c>
      <c r="B56" s="147"/>
      <c r="C56" s="148"/>
      <c r="D56" s="197" t="str">
        <f t="shared" si="1"/>
        <v/>
      </c>
      <c r="E56" s="150"/>
      <c r="F56" s="151"/>
      <c r="G56" s="154"/>
      <c r="H56" s="219" t="str">
        <f t="shared" si="9"/>
        <v/>
      </c>
      <c r="I56" s="220" t="str">
        <f t="shared" si="2"/>
        <v/>
      </c>
      <c r="J56" s="153"/>
      <c r="K56" s="154"/>
      <c r="L56" s="219" t="str">
        <f t="shared" si="3"/>
        <v/>
      </c>
      <c r="M56" s="220" t="str">
        <f t="shared" si="4"/>
        <v/>
      </c>
      <c r="N56" s="223" t="str">
        <f t="shared" si="5"/>
        <v/>
      </c>
      <c r="O56" s="224" t="str">
        <f t="shared" si="6"/>
        <v/>
      </c>
      <c r="P56" s="225" t="str">
        <f t="shared" si="7"/>
        <v/>
      </c>
      <c r="Q56" s="146" t="str">
        <f t="shared" si="8"/>
        <v/>
      </c>
      <c r="R56" s="33" t="str">
        <f t="shared" si="10"/>
        <v/>
      </c>
      <c r="T56" s="34"/>
      <c r="U56" s="268"/>
      <c r="V56" s="264"/>
      <c r="W56" s="32">
        <f t="shared" si="13"/>
        <v>5</v>
      </c>
      <c r="X56" s="296">
        <v>20015</v>
      </c>
      <c r="Y56" s="297" t="s">
        <v>148</v>
      </c>
      <c r="Z56" s="298">
        <v>8</v>
      </c>
      <c r="AA56" s="303">
        <v>160</v>
      </c>
      <c r="AB56" s="300">
        <v>8000</v>
      </c>
      <c r="AC56" s="301">
        <v>5000</v>
      </c>
      <c r="AD56" s="304">
        <f t="shared" si="14"/>
        <v>250</v>
      </c>
      <c r="AE56" s="290">
        <f t="shared" si="15"/>
        <v>8250</v>
      </c>
      <c r="AF56" s="302">
        <v>8250</v>
      </c>
      <c r="AG56" s="301">
        <v>6000</v>
      </c>
      <c r="AH56" s="304">
        <f t="shared" si="11"/>
        <v>300</v>
      </c>
      <c r="AI56" s="290">
        <f t="shared" si="12"/>
        <v>8550</v>
      </c>
      <c r="AJ56" s="292">
        <f t="shared" si="16"/>
        <v>300</v>
      </c>
      <c r="AK56" s="293">
        <f t="shared" si="20"/>
        <v>1031.25</v>
      </c>
      <c r="AL56" s="294">
        <f t="shared" si="17"/>
        <v>1068.75</v>
      </c>
      <c r="AM56" s="295">
        <f t="shared" si="18"/>
        <v>37.5</v>
      </c>
      <c r="AN56" s="33" t="str">
        <f t="shared" si="19"/>
        <v>○</v>
      </c>
      <c r="AQ56" s="190"/>
    </row>
    <row r="57" spans="1:43" s="32" customFormat="1" ht="18.75" customHeight="1" x14ac:dyDescent="0.4">
      <c r="A57" s="32">
        <f t="shared" si="0"/>
        <v>17</v>
      </c>
      <c r="B57" s="147"/>
      <c r="C57" s="148"/>
      <c r="D57" s="197" t="str">
        <f t="shared" si="1"/>
        <v/>
      </c>
      <c r="E57" s="150"/>
      <c r="F57" s="151"/>
      <c r="G57" s="152"/>
      <c r="H57" s="219" t="str">
        <f t="shared" si="9"/>
        <v/>
      </c>
      <c r="I57" s="220" t="str">
        <f t="shared" si="2"/>
        <v/>
      </c>
      <c r="J57" s="153"/>
      <c r="K57" s="152"/>
      <c r="L57" s="219" t="str">
        <f t="shared" si="3"/>
        <v/>
      </c>
      <c r="M57" s="220" t="str">
        <f t="shared" si="4"/>
        <v/>
      </c>
      <c r="N57" s="223" t="str">
        <f t="shared" si="5"/>
        <v/>
      </c>
      <c r="O57" s="224" t="str">
        <f t="shared" si="6"/>
        <v/>
      </c>
      <c r="P57" s="225" t="str">
        <f t="shared" si="7"/>
        <v/>
      </c>
      <c r="Q57" s="146" t="str">
        <f t="shared" si="8"/>
        <v/>
      </c>
      <c r="R57" s="33" t="str">
        <f t="shared" si="10"/>
        <v/>
      </c>
      <c r="T57" s="34"/>
      <c r="U57" s="268"/>
      <c r="V57" s="264"/>
      <c r="W57" s="32">
        <f t="shared" si="13"/>
        <v>6</v>
      </c>
      <c r="X57" s="296">
        <v>20017</v>
      </c>
      <c r="Y57" s="297" t="s">
        <v>148</v>
      </c>
      <c r="Z57" s="298">
        <v>7</v>
      </c>
      <c r="AA57" s="303">
        <v>140</v>
      </c>
      <c r="AB57" s="300">
        <v>6800</v>
      </c>
      <c r="AC57" s="305">
        <v>2000</v>
      </c>
      <c r="AD57" s="306">
        <f t="shared" si="14"/>
        <v>100</v>
      </c>
      <c r="AE57" s="290">
        <f t="shared" si="15"/>
        <v>6900</v>
      </c>
      <c r="AF57" s="302">
        <v>6800</v>
      </c>
      <c r="AG57" s="305">
        <v>2500</v>
      </c>
      <c r="AH57" s="306">
        <f t="shared" si="11"/>
        <v>125</v>
      </c>
      <c r="AI57" s="290">
        <f t="shared" si="12"/>
        <v>6925</v>
      </c>
      <c r="AJ57" s="292">
        <f t="shared" si="16"/>
        <v>25</v>
      </c>
      <c r="AK57" s="307">
        <f t="shared" si="20"/>
        <v>985.71428571428567</v>
      </c>
      <c r="AL57" s="308">
        <f t="shared" si="17"/>
        <v>989.28571428571433</v>
      </c>
      <c r="AM57" s="295">
        <f t="shared" si="18"/>
        <v>3.5714285714286689</v>
      </c>
      <c r="AN57" s="33" t="str">
        <f t="shared" si="19"/>
        <v>最低賃金未満</v>
      </c>
      <c r="AQ57" s="190"/>
    </row>
    <row r="58" spans="1:43" s="32" customFormat="1" ht="18.75" customHeight="1" x14ac:dyDescent="0.4">
      <c r="A58" s="32">
        <f t="shared" si="0"/>
        <v>18</v>
      </c>
      <c r="B58" s="147"/>
      <c r="C58" s="148"/>
      <c r="D58" s="197" t="str">
        <f t="shared" si="1"/>
        <v/>
      </c>
      <c r="E58" s="150"/>
      <c r="F58" s="151"/>
      <c r="G58" s="152"/>
      <c r="H58" s="219" t="str">
        <f t="shared" si="9"/>
        <v/>
      </c>
      <c r="I58" s="220" t="str">
        <f t="shared" si="2"/>
        <v/>
      </c>
      <c r="J58" s="153"/>
      <c r="K58" s="152"/>
      <c r="L58" s="219" t="str">
        <f t="shared" si="3"/>
        <v/>
      </c>
      <c r="M58" s="220" t="str">
        <f t="shared" si="4"/>
        <v/>
      </c>
      <c r="N58" s="223" t="str">
        <f t="shared" si="5"/>
        <v/>
      </c>
      <c r="O58" s="224" t="str">
        <f t="shared" si="6"/>
        <v/>
      </c>
      <c r="P58" s="225" t="str">
        <f t="shared" si="7"/>
        <v/>
      </c>
      <c r="Q58" s="146" t="str">
        <f t="shared" si="8"/>
        <v/>
      </c>
      <c r="R58" s="33" t="str">
        <f t="shared" si="10"/>
        <v/>
      </c>
      <c r="T58" s="34"/>
      <c r="U58" s="268"/>
      <c r="V58" s="264"/>
      <c r="W58" s="32">
        <f t="shared" si="13"/>
        <v>7</v>
      </c>
      <c r="X58" s="296">
        <v>2022</v>
      </c>
      <c r="Y58" s="297" t="s">
        <v>149</v>
      </c>
      <c r="Z58" s="298">
        <v>5</v>
      </c>
      <c r="AA58" s="299"/>
      <c r="AB58" s="300">
        <v>5000</v>
      </c>
      <c r="AC58" s="301"/>
      <c r="AD58" s="289" t="str">
        <f t="shared" si="14"/>
        <v/>
      </c>
      <c r="AE58" s="290">
        <f t="shared" si="15"/>
        <v>5000</v>
      </c>
      <c r="AF58" s="302">
        <v>5100</v>
      </c>
      <c r="AG58" s="301"/>
      <c r="AH58" s="289" t="str">
        <f t="shared" si="11"/>
        <v/>
      </c>
      <c r="AI58" s="290">
        <f t="shared" si="12"/>
        <v>5100</v>
      </c>
      <c r="AJ58" s="292">
        <f t="shared" si="16"/>
        <v>100</v>
      </c>
      <c r="AK58" s="293">
        <f t="shared" si="20"/>
        <v>1000</v>
      </c>
      <c r="AL58" s="294">
        <f t="shared" si="17"/>
        <v>1020</v>
      </c>
      <c r="AM58" s="295">
        <f t="shared" si="18"/>
        <v>20</v>
      </c>
      <c r="AN58" s="33" t="str">
        <f t="shared" si="19"/>
        <v>○</v>
      </c>
      <c r="AQ58" s="190"/>
    </row>
    <row r="59" spans="1:43" s="32" customFormat="1" ht="18.75" customHeight="1" x14ac:dyDescent="0.4">
      <c r="A59" s="32">
        <f t="shared" si="0"/>
        <v>19</v>
      </c>
      <c r="B59" s="147"/>
      <c r="C59" s="148"/>
      <c r="D59" s="197" t="str">
        <f t="shared" si="1"/>
        <v/>
      </c>
      <c r="E59" s="150"/>
      <c r="F59" s="151"/>
      <c r="G59" s="152"/>
      <c r="H59" s="219" t="str">
        <f t="shared" si="9"/>
        <v/>
      </c>
      <c r="I59" s="220" t="str">
        <f t="shared" si="2"/>
        <v/>
      </c>
      <c r="J59" s="153"/>
      <c r="K59" s="152"/>
      <c r="L59" s="219" t="str">
        <f t="shared" si="3"/>
        <v/>
      </c>
      <c r="M59" s="220" t="str">
        <f t="shared" si="4"/>
        <v/>
      </c>
      <c r="N59" s="223" t="str">
        <f t="shared" si="5"/>
        <v/>
      </c>
      <c r="O59" s="224" t="str">
        <f t="shared" si="6"/>
        <v/>
      </c>
      <c r="P59" s="225" t="str">
        <f t="shared" si="7"/>
        <v/>
      </c>
      <c r="Q59" s="146" t="str">
        <f t="shared" si="8"/>
        <v/>
      </c>
      <c r="R59" s="33" t="str">
        <f t="shared" si="10"/>
        <v/>
      </c>
      <c r="T59" s="34"/>
      <c r="U59" s="268"/>
      <c r="V59" s="264"/>
      <c r="W59" s="32">
        <f t="shared" si="13"/>
        <v>8</v>
      </c>
      <c r="X59" s="296" t="s">
        <v>150</v>
      </c>
      <c r="Y59" s="297" t="s">
        <v>151</v>
      </c>
      <c r="Z59" s="298">
        <f t="shared" ref="Z59" si="21">IF(Y59="04【時給制】",1,"")</f>
        <v>1</v>
      </c>
      <c r="AA59" s="299"/>
      <c r="AB59" s="300">
        <v>998</v>
      </c>
      <c r="AC59" s="301"/>
      <c r="AD59" s="289" t="str">
        <f t="shared" si="14"/>
        <v/>
      </c>
      <c r="AE59" s="290">
        <f t="shared" si="15"/>
        <v>998</v>
      </c>
      <c r="AF59" s="302">
        <v>1048</v>
      </c>
      <c r="AG59" s="301"/>
      <c r="AH59" s="289" t="str">
        <f t="shared" si="11"/>
        <v/>
      </c>
      <c r="AI59" s="290">
        <f t="shared" si="12"/>
        <v>1048</v>
      </c>
      <c r="AJ59" s="292">
        <f t="shared" si="16"/>
        <v>50</v>
      </c>
      <c r="AK59" s="293">
        <f t="shared" si="20"/>
        <v>998</v>
      </c>
      <c r="AL59" s="294">
        <f t="shared" si="17"/>
        <v>1048</v>
      </c>
      <c r="AM59" s="295">
        <f t="shared" si="18"/>
        <v>50</v>
      </c>
      <c r="AN59" s="33" t="str">
        <f t="shared" si="19"/>
        <v>○</v>
      </c>
      <c r="AQ59" s="190"/>
    </row>
    <row r="60" spans="1:43" s="32" customFormat="1" ht="18.75" customHeight="1" x14ac:dyDescent="0.4">
      <c r="A60" s="32">
        <f t="shared" si="0"/>
        <v>20</v>
      </c>
      <c r="B60" s="147"/>
      <c r="C60" s="148"/>
      <c r="D60" s="197" t="str">
        <f t="shared" si="1"/>
        <v/>
      </c>
      <c r="E60" s="150"/>
      <c r="F60" s="151"/>
      <c r="G60" s="152"/>
      <c r="H60" s="219" t="str">
        <f t="shared" si="9"/>
        <v/>
      </c>
      <c r="I60" s="220" t="str">
        <f t="shared" si="2"/>
        <v/>
      </c>
      <c r="J60" s="153"/>
      <c r="K60" s="152"/>
      <c r="L60" s="219" t="str">
        <f t="shared" si="3"/>
        <v/>
      </c>
      <c r="M60" s="220" t="str">
        <f t="shared" si="4"/>
        <v/>
      </c>
      <c r="N60" s="223" t="str">
        <f t="shared" si="5"/>
        <v/>
      </c>
      <c r="O60" s="224" t="str">
        <f t="shared" si="6"/>
        <v/>
      </c>
      <c r="P60" s="225" t="str">
        <f t="shared" si="7"/>
        <v/>
      </c>
      <c r="Q60" s="146" t="str">
        <f t="shared" si="8"/>
        <v/>
      </c>
      <c r="R60" s="33" t="str">
        <f t="shared" si="10"/>
        <v/>
      </c>
      <c r="S60" s="34"/>
      <c r="T60" s="34"/>
      <c r="U60" s="268"/>
      <c r="V60" s="264"/>
      <c r="W60" s="32">
        <f t="shared" si="13"/>
        <v>9</v>
      </c>
      <c r="X60" s="296" t="s">
        <v>152</v>
      </c>
      <c r="Y60" s="297" t="s">
        <v>153</v>
      </c>
      <c r="Z60" s="298">
        <v>150</v>
      </c>
      <c r="AA60" s="299"/>
      <c r="AB60" s="300">
        <v>250000</v>
      </c>
      <c r="AC60" s="301"/>
      <c r="AD60" s="289" t="str">
        <f t="shared" si="14"/>
        <v/>
      </c>
      <c r="AE60" s="290">
        <f t="shared" si="15"/>
        <v>250000</v>
      </c>
      <c r="AF60" s="302">
        <v>251000</v>
      </c>
      <c r="AG60" s="301"/>
      <c r="AH60" s="289" t="str">
        <f t="shared" si="11"/>
        <v/>
      </c>
      <c r="AI60" s="290">
        <f t="shared" si="12"/>
        <v>251000</v>
      </c>
      <c r="AJ60" s="292">
        <f t="shared" si="16"/>
        <v>1000</v>
      </c>
      <c r="AK60" s="293">
        <f t="shared" si="20"/>
        <v>1666.6666666666667</v>
      </c>
      <c r="AL60" s="294">
        <f t="shared" si="17"/>
        <v>1673.3333333333333</v>
      </c>
      <c r="AM60" s="295">
        <f t="shared" si="18"/>
        <v>6.6666666666665151</v>
      </c>
      <c r="AN60" s="33" t="str">
        <f t="shared" si="19"/>
        <v>○</v>
      </c>
    </row>
    <row r="61" spans="1:43" s="32" customFormat="1" ht="18.75" customHeight="1" thickBot="1" x14ac:dyDescent="0.45">
      <c r="A61" s="32">
        <f t="shared" si="0"/>
        <v>21</v>
      </c>
      <c r="B61" s="147"/>
      <c r="C61" s="148"/>
      <c r="D61" s="197" t="str">
        <f t="shared" si="1"/>
        <v/>
      </c>
      <c r="E61" s="150"/>
      <c r="F61" s="151"/>
      <c r="G61" s="152"/>
      <c r="H61" s="219" t="str">
        <f t="shared" si="9"/>
        <v/>
      </c>
      <c r="I61" s="220" t="str">
        <f t="shared" si="2"/>
        <v/>
      </c>
      <c r="J61" s="153"/>
      <c r="K61" s="152"/>
      <c r="L61" s="219" t="str">
        <f t="shared" si="3"/>
        <v/>
      </c>
      <c r="M61" s="220" t="str">
        <f t="shared" si="4"/>
        <v/>
      </c>
      <c r="N61" s="223" t="str">
        <f t="shared" si="5"/>
        <v/>
      </c>
      <c r="O61" s="224" t="str">
        <f t="shared" si="6"/>
        <v/>
      </c>
      <c r="P61" s="225" t="str">
        <f t="shared" si="7"/>
        <v/>
      </c>
      <c r="Q61" s="146" t="str">
        <f t="shared" si="8"/>
        <v/>
      </c>
      <c r="R61" s="33" t="str">
        <f t="shared" si="10"/>
        <v/>
      </c>
      <c r="S61" s="34"/>
      <c r="T61" s="34"/>
      <c r="U61" s="268"/>
      <c r="V61" s="264"/>
      <c r="W61" s="32">
        <f>W60+1</f>
        <v>10</v>
      </c>
      <c r="X61" s="309" t="s">
        <v>154</v>
      </c>
      <c r="Y61" s="310" t="s">
        <v>155</v>
      </c>
      <c r="Z61" s="311">
        <v>170</v>
      </c>
      <c r="AA61" s="312"/>
      <c r="AB61" s="313">
        <v>170588</v>
      </c>
      <c r="AC61" s="314"/>
      <c r="AD61" s="315" t="str">
        <f t="shared" si="14"/>
        <v/>
      </c>
      <c r="AE61" s="316">
        <f t="shared" si="15"/>
        <v>170588</v>
      </c>
      <c r="AF61" s="317">
        <v>172000</v>
      </c>
      <c r="AG61" s="314"/>
      <c r="AH61" s="315" t="str">
        <f t="shared" si="11"/>
        <v/>
      </c>
      <c r="AI61" s="316">
        <f t="shared" si="12"/>
        <v>172000</v>
      </c>
      <c r="AJ61" s="318">
        <f t="shared" si="16"/>
        <v>1412</v>
      </c>
      <c r="AK61" s="319">
        <f t="shared" si="20"/>
        <v>1003.4588235294118</v>
      </c>
      <c r="AL61" s="320">
        <f t="shared" si="17"/>
        <v>1011.7647058823529</v>
      </c>
      <c r="AM61" s="321">
        <f t="shared" si="18"/>
        <v>8.3058823529411256</v>
      </c>
      <c r="AN61" s="322" t="str">
        <f t="shared" si="19"/>
        <v>○</v>
      </c>
    </row>
    <row r="62" spans="1:43" s="32" customFormat="1" ht="18.75" customHeight="1" thickTop="1" thickBot="1" x14ac:dyDescent="0.45">
      <c r="A62" s="32">
        <f t="shared" si="0"/>
        <v>22</v>
      </c>
      <c r="B62" s="147"/>
      <c r="C62" s="148"/>
      <c r="D62" s="197" t="str">
        <f t="shared" si="1"/>
        <v/>
      </c>
      <c r="E62" s="150"/>
      <c r="F62" s="151"/>
      <c r="G62" s="152"/>
      <c r="H62" s="219" t="str">
        <f t="shared" si="9"/>
        <v/>
      </c>
      <c r="I62" s="220" t="str">
        <f t="shared" si="2"/>
        <v/>
      </c>
      <c r="J62" s="153"/>
      <c r="K62" s="152"/>
      <c r="L62" s="219" t="str">
        <f t="shared" si="3"/>
        <v/>
      </c>
      <c r="M62" s="220" t="str">
        <f t="shared" si="4"/>
        <v/>
      </c>
      <c r="N62" s="223" t="str">
        <f t="shared" si="5"/>
        <v/>
      </c>
      <c r="O62" s="224" t="str">
        <f t="shared" si="6"/>
        <v/>
      </c>
      <c r="P62" s="225" t="str">
        <f t="shared" si="7"/>
        <v/>
      </c>
      <c r="Q62" s="146" t="str">
        <f t="shared" si="8"/>
        <v/>
      </c>
      <c r="R62" s="33" t="str">
        <f t="shared" si="10"/>
        <v/>
      </c>
      <c r="S62" s="34"/>
      <c r="T62" s="34"/>
      <c r="U62" s="268"/>
      <c r="V62" s="264"/>
      <c r="X62" s="323">
        <f>COUNTA(X52:X61)</f>
        <v>10</v>
      </c>
      <c r="Y62" s="324"/>
      <c r="Z62" s="3"/>
      <c r="AA62" s="3"/>
      <c r="AB62" s="3"/>
      <c r="AC62" s="3"/>
      <c r="AD62" s="231"/>
      <c r="AE62" s="325"/>
      <c r="AF62" s="3"/>
      <c r="AG62" s="3"/>
      <c r="AH62" s="231"/>
      <c r="AI62" s="326"/>
      <c r="AJ62" s="323">
        <f>COUNT(AJ52:AJ61)</f>
        <v>10</v>
      </c>
      <c r="AK62" s="343">
        <f>IFERROR(SUM(AK52:AK61)/X62,"")</f>
        <v>1416.0089775910365</v>
      </c>
      <c r="AL62" s="344">
        <f>IFERROR(SUM(AL52:AL61)/X62,"")</f>
        <v>1447.3633753501401</v>
      </c>
      <c r="AM62" s="336">
        <f>IFERROR(ROUNDDOWN(AL62-AK62,2),"")</f>
        <v>31.35</v>
      </c>
      <c r="AN62" s="327"/>
    </row>
    <row r="63" spans="1:43" s="32" customFormat="1" ht="18.75" customHeight="1" thickTop="1" x14ac:dyDescent="0.4">
      <c r="A63" s="32">
        <f t="shared" si="0"/>
        <v>23</v>
      </c>
      <c r="B63" s="147"/>
      <c r="C63" s="148"/>
      <c r="D63" s="197" t="str">
        <f t="shared" si="1"/>
        <v/>
      </c>
      <c r="E63" s="150"/>
      <c r="F63" s="151"/>
      <c r="G63" s="152"/>
      <c r="H63" s="219" t="str">
        <f t="shared" si="9"/>
        <v/>
      </c>
      <c r="I63" s="220" t="str">
        <f t="shared" si="2"/>
        <v/>
      </c>
      <c r="J63" s="153"/>
      <c r="K63" s="152"/>
      <c r="L63" s="219" t="str">
        <f t="shared" si="3"/>
        <v/>
      </c>
      <c r="M63" s="220" t="str">
        <f t="shared" si="4"/>
        <v/>
      </c>
      <c r="N63" s="223" t="str">
        <f t="shared" si="5"/>
        <v/>
      </c>
      <c r="O63" s="224" t="str">
        <f t="shared" si="6"/>
        <v/>
      </c>
      <c r="P63" s="225" t="str">
        <f t="shared" si="7"/>
        <v/>
      </c>
      <c r="Q63" s="146" t="str">
        <f t="shared" si="8"/>
        <v/>
      </c>
      <c r="R63" s="33" t="str">
        <f t="shared" si="10"/>
        <v/>
      </c>
      <c r="S63" s="34"/>
      <c r="T63" s="34"/>
      <c r="U63" s="268"/>
      <c r="V63" s="264"/>
      <c r="X63"/>
      <c r="Y63"/>
      <c r="Z63"/>
      <c r="AA63"/>
      <c r="AB63"/>
      <c r="AC63"/>
      <c r="AD63"/>
      <c r="AE63"/>
      <c r="AF63"/>
      <c r="AG63"/>
      <c r="AH63"/>
      <c r="AI63"/>
      <c r="AJ63"/>
      <c r="AK63"/>
      <c r="AL63"/>
      <c r="AM63"/>
      <c r="AN63"/>
    </row>
    <row r="64" spans="1:43" ht="18.75" customHeight="1" x14ac:dyDescent="0.4">
      <c r="A64" s="32">
        <f t="shared" si="0"/>
        <v>24</v>
      </c>
      <c r="B64" s="147"/>
      <c r="C64" s="148"/>
      <c r="D64" s="197" t="str">
        <f t="shared" si="1"/>
        <v/>
      </c>
      <c r="E64" s="150"/>
      <c r="F64" s="151"/>
      <c r="G64" s="152"/>
      <c r="H64" s="219" t="str">
        <f t="shared" si="9"/>
        <v/>
      </c>
      <c r="I64" s="220" t="str">
        <f t="shared" si="2"/>
        <v/>
      </c>
      <c r="J64" s="153"/>
      <c r="K64" s="152"/>
      <c r="L64" s="219" t="str">
        <f t="shared" si="3"/>
        <v/>
      </c>
      <c r="M64" s="220" t="str">
        <f t="shared" si="4"/>
        <v/>
      </c>
      <c r="N64" s="223" t="str">
        <f t="shared" si="5"/>
        <v/>
      </c>
      <c r="O64" s="224" t="str">
        <f t="shared" si="6"/>
        <v/>
      </c>
      <c r="P64" s="225" t="str">
        <f t="shared" si="7"/>
        <v/>
      </c>
      <c r="Q64" s="146" t="str">
        <f t="shared" si="8"/>
        <v/>
      </c>
      <c r="R64" s="33" t="str">
        <f t="shared" si="10"/>
        <v/>
      </c>
      <c r="S64" s="34"/>
      <c r="T64" s="34"/>
      <c r="U64" s="328"/>
      <c r="V64" s="329"/>
      <c r="W64" s="32"/>
    </row>
    <row r="65" spans="1:30" ht="18.75" customHeight="1" x14ac:dyDescent="0.4">
      <c r="A65" s="32">
        <f t="shared" si="0"/>
        <v>25</v>
      </c>
      <c r="B65" s="147"/>
      <c r="C65" s="148"/>
      <c r="D65" s="197" t="str">
        <f t="shared" si="1"/>
        <v/>
      </c>
      <c r="E65" s="150"/>
      <c r="F65" s="151"/>
      <c r="G65" s="152"/>
      <c r="H65" s="219" t="str">
        <f t="shared" si="9"/>
        <v/>
      </c>
      <c r="I65" s="220" t="str">
        <f t="shared" si="2"/>
        <v/>
      </c>
      <c r="J65" s="153"/>
      <c r="K65" s="152"/>
      <c r="L65" s="219" t="str">
        <f t="shared" si="3"/>
        <v/>
      </c>
      <c r="M65" s="220" t="str">
        <f t="shared" si="4"/>
        <v/>
      </c>
      <c r="N65" s="223" t="str">
        <f t="shared" si="5"/>
        <v/>
      </c>
      <c r="O65" s="224" t="str">
        <f t="shared" si="6"/>
        <v/>
      </c>
      <c r="P65" s="225" t="str">
        <f t="shared" si="7"/>
        <v/>
      </c>
      <c r="Q65" s="146" t="str">
        <f t="shared" si="8"/>
        <v/>
      </c>
      <c r="R65" s="33" t="str">
        <f t="shared" si="10"/>
        <v/>
      </c>
      <c r="S65" s="8"/>
      <c r="T65" s="8"/>
      <c r="U65" s="328"/>
      <c r="V65" s="329"/>
      <c r="W65" s="32"/>
    </row>
    <row r="66" spans="1:30" ht="18.75" customHeight="1" x14ac:dyDescent="0.4">
      <c r="A66" s="32">
        <f t="shared" si="0"/>
        <v>26</v>
      </c>
      <c r="B66" s="147"/>
      <c r="C66" s="148"/>
      <c r="D66" s="197" t="str">
        <f t="shared" si="1"/>
        <v/>
      </c>
      <c r="E66" s="150"/>
      <c r="F66" s="151"/>
      <c r="G66" s="154"/>
      <c r="H66" s="219" t="str">
        <f t="shared" si="9"/>
        <v/>
      </c>
      <c r="I66" s="220" t="str">
        <f t="shared" si="2"/>
        <v/>
      </c>
      <c r="J66" s="153"/>
      <c r="K66" s="154"/>
      <c r="L66" s="219" t="str">
        <f t="shared" si="3"/>
        <v/>
      </c>
      <c r="M66" s="220" t="str">
        <f t="shared" si="4"/>
        <v/>
      </c>
      <c r="N66" s="223" t="str">
        <f t="shared" si="5"/>
        <v/>
      </c>
      <c r="O66" s="224" t="str">
        <f t="shared" si="6"/>
        <v/>
      </c>
      <c r="P66" s="225" t="str">
        <f t="shared" si="7"/>
        <v/>
      </c>
      <c r="Q66" s="146" t="str">
        <f t="shared" si="8"/>
        <v/>
      </c>
      <c r="R66" s="33" t="str">
        <f t="shared" si="10"/>
        <v/>
      </c>
      <c r="S66" s="8"/>
      <c r="T66" s="8"/>
      <c r="U66" s="328"/>
      <c r="V66" s="329"/>
      <c r="W66" s="32"/>
    </row>
    <row r="67" spans="1:30" ht="18.75" customHeight="1" x14ac:dyDescent="0.4">
      <c r="A67" s="32">
        <f t="shared" si="0"/>
        <v>27</v>
      </c>
      <c r="B67" s="147"/>
      <c r="C67" s="148"/>
      <c r="D67" s="197" t="str">
        <f t="shared" si="1"/>
        <v/>
      </c>
      <c r="E67" s="150"/>
      <c r="F67" s="151"/>
      <c r="G67" s="152"/>
      <c r="H67" s="219" t="str">
        <f t="shared" si="9"/>
        <v/>
      </c>
      <c r="I67" s="220" t="str">
        <f t="shared" si="2"/>
        <v/>
      </c>
      <c r="J67" s="153"/>
      <c r="K67" s="152"/>
      <c r="L67" s="219" t="str">
        <f t="shared" si="3"/>
        <v/>
      </c>
      <c r="M67" s="220" t="str">
        <f t="shared" si="4"/>
        <v/>
      </c>
      <c r="N67" s="223" t="str">
        <f t="shared" si="5"/>
        <v/>
      </c>
      <c r="O67" s="224" t="str">
        <f t="shared" si="6"/>
        <v/>
      </c>
      <c r="P67" s="225" t="str">
        <f t="shared" si="7"/>
        <v/>
      </c>
      <c r="Q67" s="146" t="str">
        <f t="shared" si="8"/>
        <v/>
      </c>
      <c r="R67" s="33" t="str">
        <f t="shared" si="10"/>
        <v/>
      </c>
      <c r="S67" s="8"/>
      <c r="T67" s="8"/>
      <c r="U67" s="328"/>
      <c r="V67" s="329"/>
    </row>
    <row r="68" spans="1:30" ht="18.75" customHeight="1" thickBot="1" x14ac:dyDescent="0.45">
      <c r="A68" s="32">
        <f t="shared" si="0"/>
        <v>28</v>
      </c>
      <c r="B68" s="147"/>
      <c r="C68" s="148"/>
      <c r="D68" s="197" t="str">
        <f t="shared" si="1"/>
        <v/>
      </c>
      <c r="E68" s="150"/>
      <c r="F68" s="151"/>
      <c r="G68" s="152"/>
      <c r="H68" s="219" t="str">
        <f t="shared" si="9"/>
        <v/>
      </c>
      <c r="I68" s="220" t="str">
        <f t="shared" si="2"/>
        <v/>
      </c>
      <c r="J68" s="153"/>
      <c r="K68" s="152"/>
      <c r="L68" s="219" t="str">
        <f t="shared" si="3"/>
        <v/>
      </c>
      <c r="M68" s="220" t="str">
        <f t="shared" si="4"/>
        <v/>
      </c>
      <c r="N68" s="223" t="str">
        <f t="shared" si="5"/>
        <v/>
      </c>
      <c r="O68" s="224" t="str">
        <f t="shared" si="6"/>
        <v/>
      </c>
      <c r="P68" s="225" t="str">
        <f t="shared" si="7"/>
        <v/>
      </c>
      <c r="Q68" s="146" t="str">
        <f t="shared" si="8"/>
        <v/>
      </c>
      <c r="R68" s="33" t="str">
        <f t="shared" si="10"/>
        <v/>
      </c>
      <c r="S68" s="8"/>
      <c r="T68" s="8"/>
      <c r="U68" s="328"/>
      <c r="V68" s="329"/>
      <c r="X68" s="250"/>
      <c r="Y68" s="250"/>
      <c r="Z68" s="250"/>
      <c r="AA68" s="250"/>
      <c r="AB68" s="250"/>
      <c r="AC68" s="250"/>
      <c r="AD68" s="250"/>
    </row>
    <row r="69" spans="1:30" ht="18.75" customHeight="1" x14ac:dyDescent="0.4">
      <c r="A69" s="32">
        <f t="shared" si="0"/>
        <v>29</v>
      </c>
      <c r="B69" s="147"/>
      <c r="C69" s="148"/>
      <c r="D69" s="197" t="str">
        <f t="shared" si="1"/>
        <v/>
      </c>
      <c r="E69" s="150"/>
      <c r="F69" s="151"/>
      <c r="G69" s="152"/>
      <c r="H69" s="219" t="str">
        <f t="shared" si="9"/>
        <v/>
      </c>
      <c r="I69" s="220" t="str">
        <f t="shared" si="2"/>
        <v/>
      </c>
      <c r="J69" s="153"/>
      <c r="K69" s="152"/>
      <c r="L69" s="219" t="str">
        <f t="shared" si="3"/>
        <v/>
      </c>
      <c r="M69" s="220" t="str">
        <f t="shared" si="4"/>
        <v/>
      </c>
      <c r="N69" s="223" t="str">
        <f t="shared" si="5"/>
        <v/>
      </c>
      <c r="O69" s="224" t="str">
        <f t="shared" si="6"/>
        <v/>
      </c>
      <c r="P69" s="225" t="str">
        <f t="shared" si="7"/>
        <v/>
      </c>
      <c r="Q69" s="146" t="str">
        <f t="shared" si="8"/>
        <v/>
      </c>
      <c r="R69" s="33" t="str">
        <f t="shared" si="10"/>
        <v/>
      </c>
      <c r="S69" s="8"/>
      <c r="T69" s="8"/>
      <c r="U69" s="328"/>
      <c r="V69" s="329"/>
    </row>
    <row r="70" spans="1:30" ht="18.75" customHeight="1" x14ac:dyDescent="0.4">
      <c r="A70" s="32">
        <f t="shared" si="0"/>
        <v>30</v>
      </c>
      <c r="B70" s="147"/>
      <c r="C70" s="148"/>
      <c r="D70" s="197" t="str">
        <f t="shared" si="1"/>
        <v/>
      </c>
      <c r="E70" s="150"/>
      <c r="F70" s="151"/>
      <c r="G70" s="152"/>
      <c r="H70" s="219" t="str">
        <f t="shared" si="9"/>
        <v/>
      </c>
      <c r="I70" s="220" t="str">
        <f t="shared" si="2"/>
        <v/>
      </c>
      <c r="J70" s="153"/>
      <c r="K70" s="152"/>
      <c r="L70" s="219" t="str">
        <f t="shared" si="3"/>
        <v/>
      </c>
      <c r="M70" s="220" t="str">
        <f t="shared" si="4"/>
        <v/>
      </c>
      <c r="N70" s="223" t="str">
        <f t="shared" si="5"/>
        <v/>
      </c>
      <c r="O70" s="224" t="str">
        <f t="shared" si="6"/>
        <v/>
      </c>
      <c r="P70" s="225" t="str">
        <f t="shared" si="7"/>
        <v/>
      </c>
      <c r="Q70" s="146" t="str">
        <f t="shared" si="8"/>
        <v/>
      </c>
      <c r="R70" s="33" t="str">
        <f t="shared" si="10"/>
        <v/>
      </c>
      <c r="S70" s="8"/>
      <c r="T70" s="8"/>
      <c r="U70" s="328"/>
      <c r="V70" s="329"/>
    </row>
    <row r="71" spans="1:30" ht="18.75" customHeight="1" x14ac:dyDescent="0.4">
      <c r="A71" s="32">
        <f t="shared" si="0"/>
        <v>31</v>
      </c>
      <c r="B71" s="147"/>
      <c r="C71" s="148"/>
      <c r="D71" s="197" t="str">
        <f t="shared" si="1"/>
        <v/>
      </c>
      <c r="E71" s="150"/>
      <c r="F71" s="151"/>
      <c r="G71" s="152"/>
      <c r="H71" s="219" t="str">
        <f t="shared" si="9"/>
        <v/>
      </c>
      <c r="I71" s="220" t="str">
        <f t="shared" si="2"/>
        <v/>
      </c>
      <c r="J71" s="153"/>
      <c r="K71" s="152"/>
      <c r="L71" s="219" t="str">
        <f t="shared" si="3"/>
        <v/>
      </c>
      <c r="M71" s="220" t="str">
        <f t="shared" si="4"/>
        <v/>
      </c>
      <c r="N71" s="223" t="str">
        <f t="shared" si="5"/>
        <v/>
      </c>
      <c r="O71" s="224" t="str">
        <f t="shared" si="6"/>
        <v/>
      </c>
      <c r="P71" s="225" t="str">
        <f t="shared" si="7"/>
        <v/>
      </c>
      <c r="Q71" s="146" t="str">
        <f t="shared" si="8"/>
        <v/>
      </c>
      <c r="R71" s="33" t="str">
        <f t="shared" si="10"/>
        <v/>
      </c>
      <c r="S71" s="8"/>
      <c r="T71" s="8"/>
      <c r="U71" s="328"/>
      <c r="V71" s="329"/>
    </row>
    <row r="72" spans="1:30" ht="18.75" customHeight="1" x14ac:dyDescent="0.4">
      <c r="A72" s="32">
        <f t="shared" si="0"/>
        <v>32</v>
      </c>
      <c r="B72" s="147"/>
      <c r="C72" s="148"/>
      <c r="D72" s="197" t="str">
        <f t="shared" si="1"/>
        <v/>
      </c>
      <c r="E72" s="150"/>
      <c r="F72" s="151"/>
      <c r="G72" s="152"/>
      <c r="H72" s="219" t="str">
        <f t="shared" si="9"/>
        <v/>
      </c>
      <c r="I72" s="220" t="str">
        <f t="shared" si="2"/>
        <v/>
      </c>
      <c r="J72" s="153"/>
      <c r="K72" s="152"/>
      <c r="L72" s="219" t="str">
        <f t="shared" si="3"/>
        <v/>
      </c>
      <c r="M72" s="220" t="str">
        <f t="shared" si="4"/>
        <v/>
      </c>
      <c r="N72" s="223" t="str">
        <f t="shared" si="5"/>
        <v/>
      </c>
      <c r="O72" s="224" t="str">
        <f t="shared" si="6"/>
        <v/>
      </c>
      <c r="P72" s="225" t="str">
        <f t="shared" si="7"/>
        <v/>
      </c>
      <c r="Q72" s="146" t="str">
        <f t="shared" si="8"/>
        <v/>
      </c>
      <c r="R72" s="33" t="str">
        <f t="shared" si="10"/>
        <v/>
      </c>
      <c r="S72" s="8"/>
      <c r="T72" s="8"/>
      <c r="U72" s="328"/>
      <c r="V72" s="329"/>
    </row>
    <row r="73" spans="1:30" ht="18.75" customHeight="1" x14ac:dyDescent="0.4">
      <c r="A73" s="32">
        <f t="shared" si="0"/>
        <v>33</v>
      </c>
      <c r="B73" s="147"/>
      <c r="C73" s="148"/>
      <c r="D73" s="197" t="str">
        <f t="shared" si="1"/>
        <v/>
      </c>
      <c r="E73" s="150"/>
      <c r="F73" s="151"/>
      <c r="G73" s="152"/>
      <c r="H73" s="219" t="str">
        <f t="shared" si="9"/>
        <v/>
      </c>
      <c r="I73" s="220" t="str">
        <f t="shared" si="2"/>
        <v/>
      </c>
      <c r="J73" s="153"/>
      <c r="K73" s="152"/>
      <c r="L73" s="219" t="str">
        <f t="shared" si="3"/>
        <v/>
      </c>
      <c r="M73" s="220" t="str">
        <f t="shared" si="4"/>
        <v/>
      </c>
      <c r="N73" s="223" t="str">
        <f t="shared" si="5"/>
        <v/>
      </c>
      <c r="O73" s="224" t="str">
        <f t="shared" si="6"/>
        <v/>
      </c>
      <c r="P73" s="225" t="str">
        <f t="shared" si="7"/>
        <v/>
      </c>
      <c r="Q73" s="146" t="str">
        <f t="shared" si="8"/>
        <v/>
      </c>
      <c r="R73" s="33" t="str">
        <f t="shared" si="10"/>
        <v/>
      </c>
      <c r="S73" s="8"/>
      <c r="T73" s="8"/>
      <c r="U73" s="328"/>
      <c r="V73" s="329"/>
    </row>
    <row r="74" spans="1:30" ht="18.75" customHeight="1" x14ac:dyDescent="0.4">
      <c r="A74" s="32">
        <f t="shared" si="0"/>
        <v>34</v>
      </c>
      <c r="B74" s="147"/>
      <c r="C74" s="148"/>
      <c r="D74" s="197" t="str">
        <f t="shared" si="1"/>
        <v/>
      </c>
      <c r="E74" s="150"/>
      <c r="F74" s="151"/>
      <c r="G74" s="152"/>
      <c r="H74" s="219" t="str">
        <f t="shared" si="9"/>
        <v/>
      </c>
      <c r="I74" s="220" t="str">
        <f t="shared" si="2"/>
        <v/>
      </c>
      <c r="J74" s="153"/>
      <c r="K74" s="152"/>
      <c r="L74" s="219" t="str">
        <f t="shared" si="3"/>
        <v/>
      </c>
      <c r="M74" s="220" t="str">
        <f t="shared" si="4"/>
        <v/>
      </c>
      <c r="N74" s="223" t="str">
        <f t="shared" si="5"/>
        <v/>
      </c>
      <c r="O74" s="224" t="str">
        <f t="shared" si="6"/>
        <v/>
      </c>
      <c r="P74" s="225" t="str">
        <f t="shared" si="7"/>
        <v/>
      </c>
      <c r="Q74" s="146" t="str">
        <f t="shared" si="8"/>
        <v/>
      </c>
      <c r="R74" s="33" t="str">
        <f t="shared" si="10"/>
        <v/>
      </c>
      <c r="S74" s="8"/>
      <c r="T74" s="8"/>
      <c r="U74" s="9"/>
    </row>
    <row r="75" spans="1:30" ht="18.75" customHeight="1" x14ac:dyDescent="0.4">
      <c r="A75" s="32">
        <f t="shared" si="0"/>
        <v>35</v>
      </c>
      <c r="B75" s="147"/>
      <c r="C75" s="148"/>
      <c r="D75" s="197" t="str">
        <f t="shared" si="1"/>
        <v/>
      </c>
      <c r="E75" s="150"/>
      <c r="F75" s="151"/>
      <c r="G75" s="152"/>
      <c r="H75" s="219" t="str">
        <f t="shared" si="9"/>
        <v/>
      </c>
      <c r="I75" s="220" t="str">
        <f t="shared" si="2"/>
        <v/>
      </c>
      <c r="J75" s="153"/>
      <c r="K75" s="152"/>
      <c r="L75" s="219" t="str">
        <f t="shared" si="3"/>
        <v/>
      </c>
      <c r="M75" s="220" t="str">
        <f t="shared" si="4"/>
        <v/>
      </c>
      <c r="N75" s="223" t="str">
        <f t="shared" si="5"/>
        <v/>
      </c>
      <c r="O75" s="224" t="str">
        <f t="shared" si="6"/>
        <v/>
      </c>
      <c r="P75" s="225" t="str">
        <f t="shared" si="7"/>
        <v/>
      </c>
      <c r="Q75" s="146" t="str">
        <f t="shared" si="8"/>
        <v/>
      </c>
      <c r="R75" s="33" t="str">
        <f t="shared" si="10"/>
        <v/>
      </c>
      <c r="S75" s="8"/>
      <c r="T75" s="8"/>
      <c r="U75" s="9"/>
    </row>
    <row r="76" spans="1:30" ht="18.75" customHeight="1" x14ac:dyDescent="0.4">
      <c r="A76" s="32">
        <f t="shared" si="0"/>
        <v>36</v>
      </c>
      <c r="B76" s="147"/>
      <c r="C76" s="148"/>
      <c r="D76" s="197" t="str">
        <f t="shared" si="1"/>
        <v/>
      </c>
      <c r="E76" s="150"/>
      <c r="F76" s="151"/>
      <c r="G76" s="154"/>
      <c r="H76" s="219" t="str">
        <f t="shared" si="9"/>
        <v/>
      </c>
      <c r="I76" s="220" t="str">
        <f t="shared" si="2"/>
        <v/>
      </c>
      <c r="J76" s="153"/>
      <c r="K76" s="154"/>
      <c r="L76" s="219" t="str">
        <f t="shared" si="3"/>
        <v/>
      </c>
      <c r="M76" s="220" t="str">
        <f t="shared" si="4"/>
        <v/>
      </c>
      <c r="N76" s="223" t="str">
        <f t="shared" si="5"/>
        <v/>
      </c>
      <c r="O76" s="224" t="str">
        <f t="shared" si="6"/>
        <v/>
      </c>
      <c r="P76" s="225" t="str">
        <f t="shared" si="7"/>
        <v/>
      </c>
      <c r="Q76" s="146" t="str">
        <f t="shared" si="8"/>
        <v/>
      </c>
      <c r="R76" s="33" t="str">
        <f t="shared" si="10"/>
        <v/>
      </c>
      <c r="S76" s="8"/>
      <c r="T76" s="8"/>
      <c r="U76" s="9"/>
    </row>
    <row r="77" spans="1:30" ht="18.75" customHeight="1" x14ac:dyDescent="0.4">
      <c r="A77" s="32">
        <f t="shared" si="0"/>
        <v>37</v>
      </c>
      <c r="B77" s="147"/>
      <c r="C77" s="148"/>
      <c r="D77" s="197" t="str">
        <f t="shared" si="1"/>
        <v/>
      </c>
      <c r="E77" s="150"/>
      <c r="F77" s="151"/>
      <c r="G77" s="152"/>
      <c r="H77" s="219" t="str">
        <f t="shared" si="9"/>
        <v/>
      </c>
      <c r="I77" s="220" t="str">
        <f t="shared" si="2"/>
        <v/>
      </c>
      <c r="J77" s="153"/>
      <c r="K77" s="152"/>
      <c r="L77" s="219" t="str">
        <f t="shared" si="3"/>
        <v/>
      </c>
      <c r="M77" s="220" t="str">
        <f t="shared" si="4"/>
        <v/>
      </c>
      <c r="N77" s="223" t="str">
        <f t="shared" si="5"/>
        <v/>
      </c>
      <c r="O77" s="224" t="str">
        <f t="shared" si="6"/>
        <v/>
      </c>
      <c r="P77" s="225" t="str">
        <f t="shared" si="7"/>
        <v/>
      </c>
      <c r="Q77" s="146" t="str">
        <f t="shared" si="8"/>
        <v/>
      </c>
      <c r="R77" s="33" t="str">
        <f t="shared" si="10"/>
        <v/>
      </c>
      <c r="S77" s="8"/>
      <c r="T77" s="8"/>
      <c r="U77" s="9"/>
    </row>
    <row r="78" spans="1:30" ht="18.75" customHeight="1" x14ac:dyDescent="0.4">
      <c r="A78" s="32">
        <f t="shared" si="0"/>
        <v>38</v>
      </c>
      <c r="B78" s="147"/>
      <c r="C78" s="148"/>
      <c r="D78" s="197" t="str">
        <f t="shared" si="1"/>
        <v/>
      </c>
      <c r="E78" s="150"/>
      <c r="F78" s="151"/>
      <c r="G78" s="152"/>
      <c r="H78" s="219" t="str">
        <f t="shared" si="9"/>
        <v/>
      </c>
      <c r="I78" s="220" t="str">
        <f t="shared" si="2"/>
        <v/>
      </c>
      <c r="J78" s="153"/>
      <c r="K78" s="152"/>
      <c r="L78" s="219" t="str">
        <f t="shared" si="3"/>
        <v/>
      </c>
      <c r="M78" s="220" t="str">
        <f t="shared" si="4"/>
        <v/>
      </c>
      <c r="N78" s="223" t="str">
        <f t="shared" si="5"/>
        <v/>
      </c>
      <c r="O78" s="224" t="str">
        <f t="shared" si="6"/>
        <v/>
      </c>
      <c r="P78" s="225" t="str">
        <f t="shared" si="7"/>
        <v/>
      </c>
      <c r="Q78" s="146" t="str">
        <f t="shared" si="8"/>
        <v/>
      </c>
      <c r="R78" s="33" t="str">
        <f t="shared" si="10"/>
        <v/>
      </c>
      <c r="S78" s="8"/>
      <c r="T78" s="8"/>
      <c r="U78" s="9"/>
    </row>
    <row r="79" spans="1:30" ht="18.75" customHeight="1" x14ac:dyDescent="0.4">
      <c r="A79" s="32">
        <f t="shared" si="0"/>
        <v>39</v>
      </c>
      <c r="B79" s="147"/>
      <c r="C79" s="148"/>
      <c r="D79" s="197" t="str">
        <f t="shared" si="1"/>
        <v/>
      </c>
      <c r="E79" s="150"/>
      <c r="F79" s="151"/>
      <c r="G79" s="152"/>
      <c r="H79" s="219" t="str">
        <f t="shared" si="9"/>
        <v/>
      </c>
      <c r="I79" s="220" t="str">
        <f t="shared" si="2"/>
        <v/>
      </c>
      <c r="J79" s="153"/>
      <c r="K79" s="152"/>
      <c r="L79" s="219" t="str">
        <f t="shared" si="3"/>
        <v/>
      </c>
      <c r="M79" s="220" t="str">
        <f t="shared" si="4"/>
        <v/>
      </c>
      <c r="N79" s="223" t="str">
        <f t="shared" si="5"/>
        <v/>
      </c>
      <c r="O79" s="224" t="str">
        <f t="shared" si="6"/>
        <v/>
      </c>
      <c r="P79" s="225" t="str">
        <f t="shared" si="7"/>
        <v/>
      </c>
      <c r="Q79" s="146" t="str">
        <f t="shared" si="8"/>
        <v/>
      </c>
      <c r="R79" s="33" t="str">
        <f t="shared" si="10"/>
        <v/>
      </c>
      <c r="S79" s="8"/>
      <c r="T79" s="8"/>
      <c r="U79" s="9"/>
    </row>
    <row r="80" spans="1:30" ht="18.75" customHeight="1" x14ac:dyDescent="0.4">
      <c r="A80" s="32">
        <f t="shared" si="0"/>
        <v>40</v>
      </c>
      <c r="B80" s="147"/>
      <c r="C80" s="148"/>
      <c r="D80" s="197" t="str">
        <f t="shared" si="1"/>
        <v/>
      </c>
      <c r="E80" s="150"/>
      <c r="F80" s="151"/>
      <c r="G80" s="152"/>
      <c r="H80" s="219" t="str">
        <f t="shared" si="9"/>
        <v/>
      </c>
      <c r="I80" s="220" t="str">
        <f t="shared" si="2"/>
        <v/>
      </c>
      <c r="J80" s="153"/>
      <c r="K80" s="152"/>
      <c r="L80" s="219" t="str">
        <f t="shared" si="3"/>
        <v/>
      </c>
      <c r="M80" s="220" t="str">
        <f t="shared" si="4"/>
        <v/>
      </c>
      <c r="N80" s="223" t="str">
        <f t="shared" si="5"/>
        <v/>
      </c>
      <c r="O80" s="224" t="str">
        <f t="shared" si="6"/>
        <v/>
      </c>
      <c r="P80" s="225" t="str">
        <f t="shared" si="7"/>
        <v/>
      </c>
      <c r="Q80" s="146" t="str">
        <f t="shared" si="8"/>
        <v/>
      </c>
      <c r="R80" s="33" t="str">
        <f t="shared" si="10"/>
        <v/>
      </c>
      <c r="S80" s="8"/>
      <c r="T80" s="8"/>
      <c r="U80" s="9"/>
    </row>
    <row r="81" spans="1:22" ht="18.75" customHeight="1" x14ac:dyDescent="0.4">
      <c r="A81" s="32">
        <f t="shared" si="0"/>
        <v>41</v>
      </c>
      <c r="B81" s="147"/>
      <c r="C81" s="148"/>
      <c r="D81" s="197" t="str">
        <f t="shared" si="1"/>
        <v/>
      </c>
      <c r="E81" s="150"/>
      <c r="F81" s="151"/>
      <c r="G81" s="152"/>
      <c r="H81" s="219" t="str">
        <f t="shared" si="9"/>
        <v/>
      </c>
      <c r="I81" s="220" t="str">
        <f t="shared" si="2"/>
        <v/>
      </c>
      <c r="J81" s="153"/>
      <c r="K81" s="152"/>
      <c r="L81" s="219" t="str">
        <f t="shared" si="3"/>
        <v/>
      </c>
      <c r="M81" s="220" t="str">
        <f t="shared" si="4"/>
        <v/>
      </c>
      <c r="N81" s="223" t="str">
        <f t="shared" si="5"/>
        <v/>
      </c>
      <c r="O81" s="224" t="str">
        <f t="shared" si="6"/>
        <v/>
      </c>
      <c r="P81" s="225" t="str">
        <f t="shared" si="7"/>
        <v/>
      </c>
      <c r="Q81" s="146" t="str">
        <f t="shared" si="8"/>
        <v/>
      </c>
      <c r="R81" s="33" t="str">
        <f t="shared" si="10"/>
        <v/>
      </c>
      <c r="S81" s="8"/>
      <c r="T81" s="8"/>
      <c r="U81" s="9"/>
    </row>
    <row r="82" spans="1:22" ht="18.75" customHeight="1" x14ac:dyDescent="0.4">
      <c r="A82" s="32">
        <f t="shared" si="0"/>
        <v>42</v>
      </c>
      <c r="B82" s="147"/>
      <c r="C82" s="148"/>
      <c r="D82" s="197" t="str">
        <f t="shared" si="1"/>
        <v/>
      </c>
      <c r="E82" s="150"/>
      <c r="F82" s="151"/>
      <c r="G82" s="152"/>
      <c r="H82" s="219" t="str">
        <f t="shared" si="9"/>
        <v/>
      </c>
      <c r="I82" s="220" t="str">
        <f t="shared" si="2"/>
        <v/>
      </c>
      <c r="J82" s="153"/>
      <c r="K82" s="152"/>
      <c r="L82" s="219" t="str">
        <f t="shared" si="3"/>
        <v/>
      </c>
      <c r="M82" s="220" t="str">
        <f t="shared" si="4"/>
        <v/>
      </c>
      <c r="N82" s="223" t="str">
        <f t="shared" si="5"/>
        <v/>
      </c>
      <c r="O82" s="224" t="str">
        <f t="shared" si="6"/>
        <v/>
      </c>
      <c r="P82" s="225" t="str">
        <f t="shared" si="7"/>
        <v/>
      </c>
      <c r="Q82" s="146" t="str">
        <f t="shared" si="8"/>
        <v/>
      </c>
      <c r="R82" s="33" t="str">
        <f t="shared" si="10"/>
        <v/>
      </c>
      <c r="S82" s="8"/>
      <c r="T82" s="8"/>
      <c r="U82" s="9"/>
    </row>
    <row r="83" spans="1:22" ht="18.75" customHeight="1" x14ac:dyDescent="0.4">
      <c r="A83" s="32">
        <f t="shared" si="0"/>
        <v>43</v>
      </c>
      <c r="B83" s="147"/>
      <c r="C83" s="148"/>
      <c r="D83" s="197" t="str">
        <f t="shared" si="1"/>
        <v/>
      </c>
      <c r="E83" s="150"/>
      <c r="F83" s="151"/>
      <c r="G83" s="152"/>
      <c r="H83" s="219" t="str">
        <f t="shared" si="9"/>
        <v/>
      </c>
      <c r="I83" s="220" t="str">
        <f t="shared" si="2"/>
        <v/>
      </c>
      <c r="J83" s="153"/>
      <c r="K83" s="152"/>
      <c r="L83" s="219" t="str">
        <f t="shared" si="3"/>
        <v/>
      </c>
      <c r="M83" s="220" t="str">
        <f t="shared" si="4"/>
        <v/>
      </c>
      <c r="N83" s="223" t="str">
        <f t="shared" si="5"/>
        <v/>
      </c>
      <c r="O83" s="224" t="str">
        <f t="shared" si="6"/>
        <v/>
      </c>
      <c r="P83" s="225" t="str">
        <f t="shared" si="7"/>
        <v/>
      </c>
      <c r="Q83" s="146" t="str">
        <f t="shared" si="8"/>
        <v/>
      </c>
      <c r="R83" s="33" t="str">
        <f t="shared" si="10"/>
        <v/>
      </c>
      <c r="S83" s="8"/>
      <c r="T83" s="8"/>
      <c r="U83" s="9"/>
    </row>
    <row r="84" spans="1:22" ht="18.75" customHeight="1" x14ac:dyDescent="0.4">
      <c r="A84" s="32">
        <f t="shared" si="0"/>
        <v>44</v>
      </c>
      <c r="B84" s="147"/>
      <c r="C84" s="148"/>
      <c r="D84" s="197" t="str">
        <f t="shared" si="1"/>
        <v/>
      </c>
      <c r="E84" s="150"/>
      <c r="F84" s="151"/>
      <c r="G84" s="152"/>
      <c r="H84" s="219" t="str">
        <f t="shared" si="9"/>
        <v/>
      </c>
      <c r="I84" s="220" t="str">
        <f t="shared" si="2"/>
        <v/>
      </c>
      <c r="J84" s="153"/>
      <c r="K84" s="152"/>
      <c r="L84" s="219" t="str">
        <f t="shared" si="3"/>
        <v/>
      </c>
      <c r="M84" s="220" t="str">
        <f t="shared" si="4"/>
        <v/>
      </c>
      <c r="N84" s="223" t="str">
        <f t="shared" si="5"/>
        <v/>
      </c>
      <c r="O84" s="224" t="str">
        <f t="shared" si="6"/>
        <v/>
      </c>
      <c r="P84" s="225" t="str">
        <f t="shared" si="7"/>
        <v/>
      </c>
      <c r="Q84" s="146" t="str">
        <f t="shared" si="8"/>
        <v/>
      </c>
      <c r="R84" s="33" t="str">
        <f t="shared" si="10"/>
        <v/>
      </c>
      <c r="S84" s="8"/>
      <c r="T84" s="8"/>
      <c r="U84" s="9"/>
    </row>
    <row r="85" spans="1:22" ht="18.75" customHeight="1" x14ac:dyDescent="0.4">
      <c r="A85" s="32">
        <f t="shared" si="0"/>
        <v>45</v>
      </c>
      <c r="B85" s="147"/>
      <c r="C85" s="148"/>
      <c r="D85" s="197" t="str">
        <f t="shared" si="1"/>
        <v/>
      </c>
      <c r="E85" s="150"/>
      <c r="F85" s="151"/>
      <c r="G85" s="152"/>
      <c r="H85" s="219" t="str">
        <f t="shared" si="9"/>
        <v/>
      </c>
      <c r="I85" s="220" t="str">
        <f t="shared" si="2"/>
        <v/>
      </c>
      <c r="J85" s="153"/>
      <c r="K85" s="152"/>
      <c r="L85" s="219" t="str">
        <f t="shared" si="3"/>
        <v/>
      </c>
      <c r="M85" s="220" t="str">
        <f t="shared" si="4"/>
        <v/>
      </c>
      <c r="N85" s="223" t="str">
        <f t="shared" si="5"/>
        <v/>
      </c>
      <c r="O85" s="224" t="str">
        <f t="shared" si="6"/>
        <v/>
      </c>
      <c r="P85" s="225" t="str">
        <f t="shared" si="7"/>
        <v/>
      </c>
      <c r="Q85" s="146" t="str">
        <f t="shared" si="8"/>
        <v/>
      </c>
      <c r="R85" s="33" t="str">
        <f t="shared" si="10"/>
        <v/>
      </c>
      <c r="S85" s="8"/>
      <c r="T85" s="8"/>
      <c r="U85" s="9"/>
    </row>
    <row r="86" spans="1:22" ht="18.75" customHeight="1" x14ac:dyDescent="0.4">
      <c r="A86" s="32">
        <f t="shared" si="0"/>
        <v>46</v>
      </c>
      <c r="B86" s="147"/>
      <c r="C86" s="148"/>
      <c r="D86" s="197" t="str">
        <f t="shared" si="1"/>
        <v/>
      </c>
      <c r="E86" s="150"/>
      <c r="F86" s="151"/>
      <c r="G86" s="154"/>
      <c r="H86" s="219" t="str">
        <f t="shared" si="9"/>
        <v/>
      </c>
      <c r="I86" s="220" t="str">
        <f t="shared" si="2"/>
        <v/>
      </c>
      <c r="J86" s="153"/>
      <c r="K86" s="154"/>
      <c r="L86" s="219" t="str">
        <f t="shared" si="3"/>
        <v/>
      </c>
      <c r="M86" s="220" t="str">
        <f t="shared" si="4"/>
        <v/>
      </c>
      <c r="N86" s="223" t="str">
        <f t="shared" si="5"/>
        <v/>
      </c>
      <c r="O86" s="224" t="str">
        <f t="shared" si="6"/>
        <v/>
      </c>
      <c r="P86" s="225" t="str">
        <f t="shared" si="7"/>
        <v/>
      </c>
      <c r="Q86" s="146" t="str">
        <f t="shared" si="8"/>
        <v/>
      </c>
      <c r="R86" s="33" t="str">
        <f t="shared" si="10"/>
        <v/>
      </c>
      <c r="S86" s="8"/>
      <c r="T86" s="8"/>
      <c r="U86" s="9"/>
    </row>
    <row r="87" spans="1:22" ht="18.75" customHeight="1" x14ac:dyDescent="0.4">
      <c r="A87" s="32">
        <f t="shared" si="0"/>
        <v>47</v>
      </c>
      <c r="B87" s="147"/>
      <c r="C87" s="148"/>
      <c r="D87" s="197" t="str">
        <f t="shared" si="1"/>
        <v/>
      </c>
      <c r="E87" s="150"/>
      <c r="F87" s="151"/>
      <c r="G87" s="152"/>
      <c r="H87" s="219" t="str">
        <f t="shared" si="9"/>
        <v/>
      </c>
      <c r="I87" s="220" t="str">
        <f t="shared" si="2"/>
        <v/>
      </c>
      <c r="J87" s="153"/>
      <c r="K87" s="152"/>
      <c r="L87" s="219" t="str">
        <f t="shared" si="3"/>
        <v/>
      </c>
      <c r="M87" s="220" t="str">
        <f t="shared" si="4"/>
        <v/>
      </c>
      <c r="N87" s="223" t="str">
        <f t="shared" si="5"/>
        <v/>
      </c>
      <c r="O87" s="224" t="str">
        <f t="shared" si="6"/>
        <v/>
      </c>
      <c r="P87" s="225" t="str">
        <f t="shared" si="7"/>
        <v/>
      </c>
      <c r="Q87" s="146" t="str">
        <f t="shared" si="8"/>
        <v/>
      </c>
      <c r="R87" s="33" t="str">
        <f t="shared" si="10"/>
        <v/>
      </c>
      <c r="S87" s="8"/>
      <c r="T87" s="8"/>
      <c r="U87" s="9"/>
    </row>
    <row r="88" spans="1:22" ht="18.75" customHeight="1" x14ac:dyDescent="0.4">
      <c r="A88" s="32">
        <f t="shared" si="0"/>
        <v>48</v>
      </c>
      <c r="B88" s="147"/>
      <c r="C88" s="148"/>
      <c r="D88" s="197" t="str">
        <f t="shared" si="1"/>
        <v/>
      </c>
      <c r="E88" s="150"/>
      <c r="F88" s="151"/>
      <c r="G88" s="152"/>
      <c r="H88" s="219" t="str">
        <f t="shared" si="9"/>
        <v/>
      </c>
      <c r="I88" s="220" t="str">
        <f t="shared" si="2"/>
        <v/>
      </c>
      <c r="J88" s="153"/>
      <c r="K88" s="152"/>
      <c r="L88" s="219" t="str">
        <f t="shared" si="3"/>
        <v/>
      </c>
      <c r="M88" s="220" t="str">
        <f t="shared" si="4"/>
        <v/>
      </c>
      <c r="N88" s="223" t="str">
        <f t="shared" si="5"/>
        <v/>
      </c>
      <c r="O88" s="224" t="str">
        <f t="shared" si="6"/>
        <v/>
      </c>
      <c r="P88" s="225" t="str">
        <f t="shared" si="7"/>
        <v/>
      </c>
      <c r="Q88" s="146" t="str">
        <f t="shared" si="8"/>
        <v/>
      </c>
      <c r="R88" s="33" t="str">
        <f t="shared" si="10"/>
        <v/>
      </c>
      <c r="S88" s="8"/>
      <c r="T88" s="8"/>
      <c r="U88" s="9"/>
    </row>
    <row r="89" spans="1:22" ht="18.75" customHeight="1" x14ac:dyDescent="0.4">
      <c r="A89" s="32">
        <f t="shared" si="0"/>
        <v>49</v>
      </c>
      <c r="B89" s="147"/>
      <c r="C89" s="148"/>
      <c r="D89" s="197" t="str">
        <f t="shared" si="1"/>
        <v/>
      </c>
      <c r="E89" s="150"/>
      <c r="F89" s="151"/>
      <c r="G89" s="152"/>
      <c r="H89" s="219" t="str">
        <f t="shared" si="9"/>
        <v/>
      </c>
      <c r="I89" s="220" t="str">
        <f t="shared" si="2"/>
        <v/>
      </c>
      <c r="J89" s="153"/>
      <c r="K89" s="152"/>
      <c r="L89" s="219" t="str">
        <f t="shared" si="3"/>
        <v/>
      </c>
      <c r="M89" s="220" t="str">
        <f t="shared" si="4"/>
        <v/>
      </c>
      <c r="N89" s="223" t="str">
        <f t="shared" si="5"/>
        <v/>
      </c>
      <c r="O89" s="224" t="str">
        <f t="shared" si="6"/>
        <v/>
      </c>
      <c r="P89" s="225" t="str">
        <f t="shared" si="7"/>
        <v/>
      </c>
      <c r="Q89" s="146" t="str">
        <f t="shared" si="8"/>
        <v/>
      </c>
      <c r="R89" s="33" t="str">
        <f t="shared" si="10"/>
        <v/>
      </c>
      <c r="S89" s="8"/>
      <c r="T89" s="8"/>
      <c r="U89" s="9"/>
    </row>
    <row r="90" spans="1:22" ht="18.75" customHeight="1" x14ac:dyDescent="0.4">
      <c r="A90" s="32">
        <f t="shared" si="0"/>
        <v>50</v>
      </c>
      <c r="B90" s="147"/>
      <c r="C90" s="148"/>
      <c r="D90" s="197" t="str">
        <f t="shared" si="1"/>
        <v/>
      </c>
      <c r="E90" s="150"/>
      <c r="F90" s="151"/>
      <c r="G90" s="152"/>
      <c r="H90" s="219" t="str">
        <f t="shared" si="9"/>
        <v/>
      </c>
      <c r="I90" s="220" t="str">
        <f t="shared" si="2"/>
        <v/>
      </c>
      <c r="J90" s="153"/>
      <c r="K90" s="152"/>
      <c r="L90" s="219" t="str">
        <f t="shared" si="3"/>
        <v/>
      </c>
      <c r="M90" s="220" t="str">
        <f t="shared" si="4"/>
        <v/>
      </c>
      <c r="N90" s="223" t="str">
        <f t="shared" si="5"/>
        <v/>
      </c>
      <c r="O90" s="224" t="str">
        <f t="shared" si="6"/>
        <v/>
      </c>
      <c r="P90" s="225" t="str">
        <f t="shared" si="7"/>
        <v/>
      </c>
      <c r="Q90" s="146" t="str">
        <f t="shared" si="8"/>
        <v/>
      </c>
      <c r="R90" s="33" t="str">
        <f t="shared" si="10"/>
        <v/>
      </c>
      <c r="S90" s="8"/>
      <c r="T90" s="8"/>
      <c r="U90" s="9"/>
    </row>
    <row r="91" spans="1:22" ht="18.75" customHeight="1" x14ac:dyDescent="0.4">
      <c r="A91" s="32">
        <f t="shared" si="0"/>
        <v>51</v>
      </c>
      <c r="B91" s="147"/>
      <c r="C91" s="148"/>
      <c r="D91" s="197" t="str">
        <f t="shared" si="1"/>
        <v/>
      </c>
      <c r="E91" s="150"/>
      <c r="F91" s="151"/>
      <c r="G91" s="152"/>
      <c r="H91" s="219" t="str">
        <f t="shared" si="9"/>
        <v/>
      </c>
      <c r="I91" s="220" t="str">
        <f t="shared" si="2"/>
        <v/>
      </c>
      <c r="J91" s="153"/>
      <c r="K91" s="152"/>
      <c r="L91" s="219" t="str">
        <f t="shared" si="3"/>
        <v/>
      </c>
      <c r="M91" s="220" t="str">
        <f t="shared" si="4"/>
        <v/>
      </c>
      <c r="N91" s="223" t="str">
        <f t="shared" si="5"/>
        <v/>
      </c>
      <c r="O91" s="224" t="str">
        <f t="shared" si="6"/>
        <v/>
      </c>
      <c r="P91" s="225" t="str">
        <f t="shared" si="7"/>
        <v/>
      </c>
      <c r="Q91" s="146" t="str">
        <f t="shared" si="8"/>
        <v/>
      </c>
      <c r="R91" s="33" t="str">
        <f t="shared" si="10"/>
        <v/>
      </c>
      <c r="S91" s="8"/>
      <c r="T91" s="8"/>
      <c r="U91" s="328"/>
      <c r="V91" s="329"/>
    </row>
    <row r="92" spans="1:22" ht="18.75" customHeight="1" x14ac:dyDescent="0.4">
      <c r="A92" s="32">
        <f t="shared" si="0"/>
        <v>52</v>
      </c>
      <c r="B92" s="147"/>
      <c r="C92" s="148"/>
      <c r="D92" s="197" t="str">
        <f t="shared" si="1"/>
        <v/>
      </c>
      <c r="E92" s="150"/>
      <c r="F92" s="151"/>
      <c r="G92" s="152"/>
      <c r="H92" s="219" t="str">
        <f t="shared" si="9"/>
        <v/>
      </c>
      <c r="I92" s="220" t="str">
        <f t="shared" si="2"/>
        <v/>
      </c>
      <c r="J92" s="153"/>
      <c r="K92" s="152"/>
      <c r="L92" s="219" t="str">
        <f t="shared" si="3"/>
        <v/>
      </c>
      <c r="M92" s="220" t="str">
        <f t="shared" si="4"/>
        <v/>
      </c>
      <c r="N92" s="223" t="str">
        <f t="shared" si="5"/>
        <v/>
      </c>
      <c r="O92" s="224" t="str">
        <f t="shared" si="6"/>
        <v/>
      </c>
      <c r="P92" s="225" t="str">
        <f t="shared" si="7"/>
        <v/>
      </c>
      <c r="Q92" s="146" t="str">
        <f t="shared" si="8"/>
        <v/>
      </c>
      <c r="R92" s="33" t="str">
        <f t="shared" si="10"/>
        <v/>
      </c>
      <c r="S92" s="8"/>
      <c r="T92" s="8"/>
      <c r="U92" s="328"/>
      <c r="V92" s="329"/>
    </row>
    <row r="93" spans="1:22" ht="18.75" customHeight="1" x14ac:dyDescent="0.4">
      <c r="A93" s="32">
        <f t="shared" si="0"/>
        <v>53</v>
      </c>
      <c r="B93" s="147"/>
      <c r="C93" s="148"/>
      <c r="D93" s="197" t="str">
        <f t="shared" si="1"/>
        <v/>
      </c>
      <c r="E93" s="150"/>
      <c r="F93" s="151"/>
      <c r="G93" s="152"/>
      <c r="H93" s="219" t="str">
        <f t="shared" si="9"/>
        <v/>
      </c>
      <c r="I93" s="220" t="str">
        <f t="shared" si="2"/>
        <v/>
      </c>
      <c r="J93" s="153"/>
      <c r="K93" s="152"/>
      <c r="L93" s="219" t="str">
        <f t="shared" si="3"/>
        <v/>
      </c>
      <c r="M93" s="220" t="str">
        <f t="shared" si="4"/>
        <v/>
      </c>
      <c r="N93" s="223" t="str">
        <f t="shared" si="5"/>
        <v/>
      </c>
      <c r="O93" s="224" t="str">
        <f t="shared" si="6"/>
        <v/>
      </c>
      <c r="P93" s="225" t="str">
        <f t="shared" si="7"/>
        <v/>
      </c>
      <c r="Q93" s="146" t="str">
        <f t="shared" si="8"/>
        <v/>
      </c>
      <c r="R93" s="33" t="str">
        <f t="shared" si="10"/>
        <v/>
      </c>
      <c r="S93" s="8"/>
      <c r="T93" s="8"/>
      <c r="U93" s="328"/>
      <c r="V93" s="329"/>
    </row>
    <row r="94" spans="1:22" ht="18.75" customHeight="1" x14ac:dyDescent="0.4">
      <c r="A94" s="32">
        <f t="shared" si="0"/>
        <v>54</v>
      </c>
      <c r="B94" s="147"/>
      <c r="C94" s="148"/>
      <c r="D94" s="197" t="str">
        <f t="shared" si="1"/>
        <v/>
      </c>
      <c r="E94" s="150"/>
      <c r="F94" s="151"/>
      <c r="G94" s="152"/>
      <c r="H94" s="219" t="str">
        <f t="shared" si="9"/>
        <v/>
      </c>
      <c r="I94" s="220" t="str">
        <f t="shared" si="2"/>
        <v/>
      </c>
      <c r="J94" s="153"/>
      <c r="K94" s="152"/>
      <c r="L94" s="219" t="str">
        <f t="shared" si="3"/>
        <v/>
      </c>
      <c r="M94" s="220" t="str">
        <f t="shared" si="4"/>
        <v/>
      </c>
      <c r="N94" s="223" t="str">
        <f t="shared" si="5"/>
        <v/>
      </c>
      <c r="O94" s="224" t="str">
        <f t="shared" si="6"/>
        <v/>
      </c>
      <c r="P94" s="225" t="str">
        <f t="shared" si="7"/>
        <v/>
      </c>
      <c r="Q94" s="146" t="str">
        <f t="shared" si="8"/>
        <v/>
      </c>
      <c r="R94" s="33" t="str">
        <f t="shared" si="10"/>
        <v/>
      </c>
      <c r="S94" s="8"/>
      <c r="T94" s="8"/>
      <c r="U94" s="9"/>
    </row>
    <row r="95" spans="1:22" ht="18.75" customHeight="1" x14ac:dyDescent="0.4">
      <c r="A95" s="32">
        <f t="shared" si="0"/>
        <v>55</v>
      </c>
      <c r="B95" s="147"/>
      <c r="C95" s="148"/>
      <c r="D95" s="197" t="str">
        <f t="shared" si="1"/>
        <v/>
      </c>
      <c r="E95" s="150"/>
      <c r="F95" s="151"/>
      <c r="G95" s="152"/>
      <c r="H95" s="219" t="str">
        <f t="shared" si="9"/>
        <v/>
      </c>
      <c r="I95" s="220" t="str">
        <f t="shared" si="2"/>
        <v/>
      </c>
      <c r="J95" s="153"/>
      <c r="K95" s="152"/>
      <c r="L95" s="219" t="str">
        <f t="shared" si="3"/>
        <v/>
      </c>
      <c r="M95" s="220" t="str">
        <f t="shared" si="4"/>
        <v/>
      </c>
      <c r="N95" s="223" t="str">
        <f t="shared" si="5"/>
        <v/>
      </c>
      <c r="O95" s="224" t="str">
        <f t="shared" si="6"/>
        <v/>
      </c>
      <c r="P95" s="225" t="str">
        <f t="shared" si="7"/>
        <v/>
      </c>
      <c r="Q95" s="146" t="str">
        <f t="shared" si="8"/>
        <v/>
      </c>
      <c r="R95" s="33" t="str">
        <f t="shared" si="10"/>
        <v/>
      </c>
      <c r="S95" s="8"/>
      <c r="T95" s="8"/>
      <c r="U95" s="9"/>
    </row>
    <row r="96" spans="1:22" ht="18.75" customHeight="1" x14ac:dyDescent="0.4">
      <c r="A96" s="32">
        <f t="shared" si="0"/>
        <v>56</v>
      </c>
      <c r="B96" s="147"/>
      <c r="C96" s="148"/>
      <c r="D96" s="197" t="str">
        <f t="shared" si="1"/>
        <v/>
      </c>
      <c r="E96" s="150"/>
      <c r="F96" s="151"/>
      <c r="G96" s="154"/>
      <c r="H96" s="219" t="str">
        <f t="shared" si="9"/>
        <v/>
      </c>
      <c r="I96" s="220" t="str">
        <f t="shared" si="2"/>
        <v/>
      </c>
      <c r="J96" s="153"/>
      <c r="K96" s="154"/>
      <c r="L96" s="219" t="str">
        <f t="shared" si="3"/>
        <v/>
      </c>
      <c r="M96" s="220" t="str">
        <f t="shared" si="4"/>
        <v/>
      </c>
      <c r="N96" s="223" t="str">
        <f t="shared" si="5"/>
        <v/>
      </c>
      <c r="O96" s="224" t="str">
        <f t="shared" si="6"/>
        <v/>
      </c>
      <c r="P96" s="225" t="str">
        <f t="shared" si="7"/>
        <v/>
      </c>
      <c r="Q96" s="146" t="str">
        <f t="shared" si="8"/>
        <v/>
      </c>
      <c r="R96" s="33" t="str">
        <f t="shared" si="10"/>
        <v/>
      </c>
      <c r="S96" s="8"/>
      <c r="T96" s="8"/>
      <c r="U96" s="9"/>
    </row>
    <row r="97" spans="1:22" ht="18.75" customHeight="1" x14ac:dyDescent="0.4">
      <c r="A97" s="32">
        <f t="shared" si="0"/>
        <v>57</v>
      </c>
      <c r="B97" s="147"/>
      <c r="C97" s="148"/>
      <c r="D97" s="197" t="str">
        <f t="shared" si="1"/>
        <v/>
      </c>
      <c r="E97" s="150"/>
      <c r="F97" s="151"/>
      <c r="G97" s="152"/>
      <c r="H97" s="219" t="str">
        <f t="shared" si="9"/>
        <v/>
      </c>
      <c r="I97" s="220" t="str">
        <f t="shared" si="2"/>
        <v/>
      </c>
      <c r="J97" s="153"/>
      <c r="K97" s="152"/>
      <c r="L97" s="219" t="str">
        <f t="shared" si="3"/>
        <v/>
      </c>
      <c r="M97" s="220" t="str">
        <f t="shared" si="4"/>
        <v/>
      </c>
      <c r="N97" s="223" t="str">
        <f t="shared" si="5"/>
        <v/>
      </c>
      <c r="O97" s="224" t="str">
        <f t="shared" si="6"/>
        <v/>
      </c>
      <c r="P97" s="225" t="str">
        <f t="shared" si="7"/>
        <v/>
      </c>
      <c r="Q97" s="146" t="str">
        <f t="shared" si="8"/>
        <v/>
      </c>
      <c r="R97" s="33" t="str">
        <f t="shared" si="10"/>
        <v/>
      </c>
      <c r="S97" s="8"/>
      <c r="T97" s="8"/>
      <c r="U97" s="9"/>
    </row>
    <row r="98" spans="1:22" ht="18.75" customHeight="1" x14ac:dyDescent="0.4">
      <c r="A98" s="32">
        <f t="shared" si="0"/>
        <v>58</v>
      </c>
      <c r="B98" s="147"/>
      <c r="C98" s="148"/>
      <c r="D98" s="197" t="str">
        <f t="shared" si="1"/>
        <v/>
      </c>
      <c r="E98" s="150"/>
      <c r="F98" s="151"/>
      <c r="G98" s="152"/>
      <c r="H98" s="219" t="str">
        <f t="shared" si="9"/>
        <v/>
      </c>
      <c r="I98" s="220" t="str">
        <f t="shared" si="2"/>
        <v/>
      </c>
      <c r="J98" s="153"/>
      <c r="K98" s="152"/>
      <c r="L98" s="219" t="str">
        <f t="shared" si="3"/>
        <v/>
      </c>
      <c r="M98" s="220" t="str">
        <f t="shared" si="4"/>
        <v/>
      </c>
      <c r="N98" s="223" t="str">
        <f t="shared" si="5"/>
        <v/>
      </c>
      <c r="O98" s="224" t="str">
        <f t="shared" si="6"/>
        <v/>
      </c>
      <c r="P98" s="225" t="str">
        <f t="shared" si="7"/>
        <v/>
      </c>
      <c r="Q98" s="146" t="str">
        <f t="shared" si="8"/>
        <v/>
      </c>
      <c r="R98" s="33" t="str">
        <f t="shared" si="10"/>
        <v/>
      </c>
      <c r="S98" s="8"/>
      <c r="T98" s="8"/>
      <c r="U98" s="9"/>
    </row>
    <row r="99" spans="1:22" ht="18.75" customHeight="1" x14ac:dyDescent="0.4">
      <c r="A99" s="32">
        <f t="shared" si="0"/>
        <v>59</v>
      </c>
      <c r="B99" s="147"/>
      <c r="C99" s="148"/>
      <c r="D99" s="197" t="str">
        <f t="shared" si="1"/>
        <v/>
      </c>
      <c r="E99" s="150"/>
      <c r="F99" s="151"/>
      <c r="G99" s="152"/>
      <c r="H99" s="219" t="str">
        <f t="shared" si="9"/>
        <v/>
      </c>
      <c r="I99" s="220" t="str">
        <f t="shared" si="2"/>
        <v/>
      </c>
      <c r="J99" s="153"/>
      <c r="K99" s="152"/>
      <c r="L99" s="219" t="str">
        <f t="shared" si="3"/>
        <v/>
      </c>
      <c r="M99" s="220" t="str">
        <f t="shared" si="4"/>
        <v/>
      </c>
      <c r="N99" s="223" t="str">
        <f t="shared" si="5"/>
        <v/>
      </c>
      <c r="O99" s="224" t="str">
        <f t="shared" si="6"/>
        <v/>
      </c>
      <c r="P99" s="225" t="str">
        <f t="shared" si="7"/>
        <v/>
      </c>
      <c r="Q99" s="146" t="str">
        <f t="shared" si="8"/>
        <v/>
      </c>
      <c r="R99" s="33" t="str">
        <f t="shared" si="10"/>
        <v/>
      </c>
      <c r="S99" s="8"/>
      <c r="T99" s="8"/>
      <c r="U99" s="9"/>
    </row>
    <row r="100" spans="1:22" ht="18.75" customHeight="1" x14ac:dyDescent="0.4">
      <c r="A100" s="32">
        <f t="shared" si="0"/>
        <v>60</v>
      </c>
      <c r="B100" s="147"/>
      <c r="C100" s="148"/>
      <c r="D100" s="197" t="str">
        <f t="shared" si="1"/>
        <v/>
      </c>
      <c r="E100" s="150"/>
      <c r="F100" s="151"/>
      <c r="G100" s="152"/>
      <c r="H100" s="219" t="str">
        <f t="shared" si="9"/>
        <v/>
      </c>
      <c r="I100" s="220" t="str">
        <f t="shared" si="2"/>
        <v/>
      </c>
      <c r="J100" s="153"/>
      <c r="K100" s="152"/>
      <c r="L100" s="219" t="str">
        <f t="shared" si="3"/>
        <v/>
      </c>
      <c r="M100" s="220" t="str">
        <f t="shared" si="4"/>
        <v/>
      </c>
      <c r="N100" s="223" t="str">
        <f t="shared" si="5"/>
        <v/>
      </c>
      <c r="O100" s="224" t="str">
        <f t="shared" si="6"/>
        <v/>
      </c>
      <c r="P100" s="225" t="str">
        <f t="shared" si="7"/>
        <v/>
      </c>
      <c r="Q100" s="146" t="str">
        <f t="shared" si="8"/>
        <v/>
      </c>
      <c r="R100" s="33" t="str">
        <f t="shared" si="10"/>
        <v/>
      </c>
      <c r="S100" s="8"/>
      <c r="T100" s="8"/>
      <c r="U100" s="9"/>
    </row>
    <row r="101" spans="1:22" ht="18.75" customHeight="1" x14ac:dyDescent="0.4">
      <c r="A101" s="32">
        <f t="shared" si="0"/>
        <v>61</v>
      </c>
      <c r="B101" s="147"/>
      <c r="C101" s="148"/>
      <c r="D101" s="197" t="str">
        <f t="shared" si="1"/>
        <v/>
      </c>
      <c r="E101" s="150"/>
      <c r="F101" s="151"/>
      <c r="G101" s="152"/>
      <c r="H101" s="219" t="str">
        <f t="shared" si="9"/>
        <v/>
      </c>
      <c r="I101" s="220" t="str">
        <f t="shared" si="2"/>
        <v/>
      </c>
      <c r="J101" s="153"/>
      <c r="K101" s="152"/>
      <c r="L101" s="219" t="str">
        <f t="shared" si="3"/>
        <v/>
      </c>
      <c r="M101" s="220" t="str">
        <f t="shared" si="4"/>
        <v/>
      </c>
      <c r="N101" s="223" t="str">
        <f t="shared" si="5"/>
        <v/>
      </c>
      <c r="O101" s="224" t="str">
        <f t="shared" si="6"/>
        <v/>
      </c>
      <c r="P101" s="225" t="str">
        <f t="shared" si="7"/>
        <v/>
      </c>
      <c r="Q101" s="146" t="str">
        <f t="shared" si="8"/>
        <v/>
      </c>
      <c r="R101" s="33" t="str">
        <f t="shared" si="10"/>
        <v/>
      </c>
      <c r="S101" s="8"/>
      <c r="T101" s="8"/>
      <c r="U101" s="9"/>
    </row>
    <row r="102" spans="1:22" ht="18.75" customHeight="1" x14ac:dyDescent="0.4">
      <c r="A102" s="32">
        <f t="shared" si="0"/>
        <v>62</v>
      </c>
      <c r="B102" s="147"/>
      <c r="C102" s="148"/>
      <c r="D102" s="197" t="str">
        <f t="shared" si="1"/>
        <v/>
      </c>
      <c r="E102" s="150"/>
      <c r="F102" s="151"/>
      <c r="G102" s="152"/>
      <c r="H102" s="219" t="str">
        <f t="shared" si="9"/>
        <v/>
      </c>
      <c r="I102" s="220" t="str">
        <f t="shared" si="2"/>
        <v/>
      </c>
      <c r="J102" s="153"/>
      <c r="K102" s="152"/>
      <c r="L102" s="219" t="str">
        <f t="shared" si="3"/>
        <v/>
      </c>
      <c r="M102" s="220" t="str">
        <f t="shared" si="4"/>
        <v/>
      </c>
      <c r="N102" s="223" t="str">
        <f t="shared" si="5"/>
        <v/>
      </c>
      <c r="O102" s="224" t="str">
        <f t="shared" si="6"/>
        <v/>
      </c>
      <c r="P102" s="225" t="str">
        <f t="shared" si="7"/>
        <v/>
      </c>
      <c r="Q102" s="146" t="str">
        <f t="shared" si="8"/>
        <v/>
      </c>
      <c r="R102" s="33" t="str">
        <f t="shared" si="10"/>
        <v/>
      </c>
      <c r="S102" s="8"/>
      <c r="T102" s="8"/>
      <c r="U102" s="9"/>
    </row>
    <row r="103" spans="1:22" ht="18.75" customHeight="1" x14ac:dyDescent="0.4">
      <c r="A103" s="32">
        <f t="shared" si="0"/>
        <v>63</v>
      </c>
      <c r="B103" s="147"/>
      <c r="C103" s="148"/>
      <c r="D103" s="197" t="str">
        <f t="shared" si="1"/>
        <v/>
      </c>
      <c r="E103" s="150"/>
      <c r="F103" s="151"/>
      <c r="G103" s="152"/>
      <c r="H103" s="219" t="str">
        <f t="shared" si="9"/>
        <v/>
      </c>
      <c r="I103" s="220" t="str">
        <f t="shared" si="2"/>
        <v/>
      </c>
      <c r="J103" s="153"/>
      <c r="K103" s="152"/>
      <c r="L103" s="219" t="str">
        <f t="shared" si="3"/>
        <v/>
      </c>
      <c r="M103" s="220" t="str">
        <f t="shared" si="4"/>
        <v/>
      </c>
      <c r="N103" s="223" t="str">
        <f t="shared" si="5"/>
        <v/>
      </c>
      <c r="O103" s="224" t="str">
        <f t="shared" si="6"/>
        <v/>
      </c>
      <c r="P103" s="225" t="str">
        <f t="shared" si="7"/>
        <v/>
      </c>
      <c r="Q103" s="146" t="str">
        <f t="shared" si="8"/>
        <v/>
      </c>
      <c r="R103" s="33" t="str">
        <f t="shared" si="10"/>
        <v/>
      </c>
      <c r="S103" s="8"/>
      <c r="T103" s="8"/>
      <c r="U103" s="9"/>
    </row>
    <row r="104" spans="1:22" ht="18.75" customHeight="1" x14ac:dyDescent="0.4">
      <c r="A104" s="32">
        <f t="shared" si="0"/>
        <v>64</v>
      </c>
      <c r="B104" s="147"/>
      <c r="C104" s="148"/>
      <c r="D104" s="197" t="str">
        <f t="shared" si="1"/>
        <v/>
      </c>
      <c r="E104" s="150"/>
      <c r="F104" s="151"/>
      <c r="G104" s="152"/>
      <c r="H104" s="219" t="str">
        <f t="shared" si="9"/>
        <v/>
      </c>
      <c r="I104" s="220" t="str">
        <f t="shared" si="2"/>
        <v/>
      </c>
      <c r="J104" s="153"/>
      <c r="K104" s="152"/>
      <c r="L104" s="219" t="str">
        <f t="shared" si="3"/>
        <v/>
      </c>
      <c r="M104" s="220" t="str">
        <f t="shared" si="4"/>
        <v/>
      </c>
      <c r="N104" s="223" t="str">
        <f t="shared" si="5"/>
        <v/>
      </c>
      <c r="O104" s="224" t="str">
        <f t="shared" si="6"/>
        <v/>
      </c>
      <c r="P104" s="225" t="str">
        <f t="shared" si="7"/>
        <v/>
      </c>
      <c r="Q104" s="146" t="str">
        <f t="shared" si="8"/>
        <v/>
      </c>
      <c r="R104" s="33" t="str">
        <f t="shared" si="10"/>
        <v/>
      </c>
      <c r="S104" s="8"/>
      <c r="T104" s="8"/>
      <c r="U104" s="9"/>
    </row>
    <row r="105" spans="1:22" ht="18.75" customHeight="1" x14ac:dyDescent="0.4">
      <c r="A105" s="32">
        <f t="shared" si="0"/>
        <v>65</v>
      </c>
      <c r="B105" s="147"/>
      <c r="C105" s="148"/>
      <c r="D105" s="197" t="str">
        <f t="shared" si="1"/>
        <v/>
      </c>
      <c r="E105" s="150"/>
      <c r="F105" s="151"/>
      <c r="G105" s="152"/>
      <c r="H105" s="219" t="str">
        <f t="shared" si="9"/>
        <v/>
      </c>
      <c r="I105" s="220" t="str">
        <f t="shared" si="2"/>
        <v/>
      </c>
      <c r="J105" s="153"/>
      <c r="K105" s="152"/>
      <c r="L105" s="219" t="str">
        <f t="shared" si="3"/>
        <v/>
      </c>
      <c r="M105" s="220" t="str">
        <f t="shared" si="4"/>
        <v/>
      </c>
      <c r="N105" s="223" t="str">
        <f t="shared" si="5"/>
        <v/>
      </c>
      <c r="O105" s="224" t="str">
        <f t="shared" si="6"/>
        <v/>
      </c>
      <c r="P105" s="225" t="str">
        <f t="shared" si="7"/>
        <v/>
      </c>
      <c r="Q105" s="146" t="str">
        <f t="shared" si="8"/>
        <v/>
      </c>
      <c r="R105" s="33" t="str">
        <f t="shared" si="10"/>
        <v/>
      </c>
      <c r="S105" s="8"/>
      <c r="T105" s="8"/>
      <c r="U105" s="9"/>
    </row>
    <row r="106" spans="1:22" ht="18.75" customHeight="1" x14ac:dyDescent="0.4">
      <c r="A106" s="32">
        <f t="shared" ref="A106:A254" si="22">A105+1</f>
        <v>66</v>
      </c>
      <c r="B106" s="147"/>
      <c r="C106" s="148"/>
      <c r="D106" s="197" t="str">
        <f t="shared" ref="D106:D169" si="23">IF(C106="04【時給制】",1,"")</f>
        <v/>
      </c>
      <c r="E106" s="150"/>
      <c r="F106" s="151"/>
      <c r="G106" s="154"/>
      <c r="H106" s="219" t="str">
        <f t="shared" si="9"/>
        <v/>
      </c>
      <c r="I106" s="220" t="str">
        <f t="shared" si="2"/>
        <v/>
      </c>
      <c r="J106" s="153"/>
      <c r="K106" s="154"/>
      <c r="L106" s="219" t="str">
        <f t="shared" si="3"/>
        <v/>
      </c>
      <c r="M106" s="220" t="str">
        <f t="shared" si="4"/>
        <v/>
      </c>
      <c r="N106" s="223" t="str">
        <f t="shared" si="5"/>
        <v/>
      </c>
      <c r="O106" s="224" t="str">
        <f t="shared" si="6"/>
        <v/>
      </c>
      <c r="P106" s="225" t="str">
        <f t="shared" si="7"/>
        <v/>
      </c>
      <c r="Q106" s="146" t="str">
        <f t="shared" si="8"/>
        <v/>
      </c>
      <c r="R106" s="33" t="str">
        <f t="shared" si="10"/>
        <v/>
      </c>
      <c r="S106" s="8"/>
      <c r="T106" s="8"/>
      <c r="U106" s="9"/>
    </row>
    <row r="107" spans="1:22" ht="18.75" customHeight="1" x14ac:dyDescent="0.4">
      <c r="A107" s="32">
        <f t="shared" si="22"/>
        <v>67</v>
      </c>
      <c r="B107" s="147"/>
      <c r="C107" s="148"/>
      <c r="D107" s="197" t="str">
        <f t="shared" si="23"/>
        <v/>
      </c>
      <c r="E107" s="150"/>
      <c r="F107" s="151"/>
      <c r="G107" s="152"/>
      <c r="H107" s="219" t="str">
        <f t="shared" si="9"/>
        <v/>
      </c>
      <c r="I107" s="220" t="str">
        <f t="shared" si="2"/>
        <v/>
      </c>
      <c r="J107" s="153"/>
      <c r="K107" s="152"/>
      <c r="L107" s="219" t="str">
        <f t="shared" si="3"/>
        <v/>
      </c>
      <c r="M107" s="220" t="str">
        <f t="shared" si="4"/>
        <v/>
      </c>
      <c r="N107" s="223" t="str">
        <f t="shared" si="5"/>
        <v/>
      </c>
      <c r="O107" s="224" t="str">
        <f t="shared" si="6"/>
        <v/>
      </c>
      <c r="P107" s="225" t="str">
        <f t="shared" si="7"/>
        <v/>
      </c>
      <c r="Q107" s="146" t="str">
        <f t="shared" si="8"/>
        <v/>
      </c>
      <c r="R107" s="33" t="str">
        <f t="shared" si="10"/>
        <v/>
      </c>
      <c r="S107" s="8"/>
      <c r="T107" s="8"/>
      <c r="U107" s="9"/>
    </row>
    <row r="108" spans="1:22" ht="18.75" customHeight="1" x14ac:dyDescent="0.4">
      <c r="A108" s="32">
        <f t="shared" si="22"/>
        <v>68</v>
      </c>
      <c r="B108" s="147"/>
      <c r="C108" s="148"/>
      <c r="D108" s="197" t="str">
        <f t="shared" si="23"/>
        <v/>
      </c>
      <c r="E108" s="150"/>
      <c r="F108" s="151"/>
      <c r="G108" s="152"/>
      <c r="H108" s="219" t="str">
        <f t="shared" si="9"/>
        <v/>
      </c>
      <c r="I108" s="220" t="str">
        <f t="shared" si="2"/>
        <v/>
      </c>
      <c r="J108" s="153"/>
      <c r="K108" s="152"/>
      <c r="L108" s="219" t="str">
        <f t="shared" si="3"/>
        <v/>
      </c>
      <c r="M108" s="220" t="str">
        <f t="shared" si="4"/>
        <v/>
      </c>
      <c r="N108" s="223" t="str">
        <f t="shared" si="5"/>
        <v/>
      </c>
      <c r="O108" s="224" t="str">
        <f t="shared" si="6"/>
        <v/>
      </c>
      <c r="P108" s="225" t="str">
        <f t="shared" si="7"/>
        <v/>
      </c>
      <c r="Q108" s="146" t="str">
        <f t="shared" si="8"/>
        <v/>
      </c>
      <c r="R108" s="33" t="str">
        <f t="shared" si="10"/>
        <v/>
      </c>
      <c r="S108" s="8"/>
      <c r="T108" s="8"/>
      <c r="U108" s="9"/>
    </row>
    <row r="109" spans="1:22" ht="18.75" customHeight="1" x14ac:dyDescent="0.4">
      <c r="A109" s="32">
        <f t="shared" si="22"/>
        <v>69</v>
      </c>
      <c r="B109" s="147"/>
      <c r="C109" s="148"/>
      <c r="D109" s="197" t="str">
        <f t="shared" si="23"/>
        <v/>
      </c>
      <c r="E109" s="150"/>
      <c r="F109" s="151"/>
      <c r="G109" s="152"/>
      <c r="H109" s="219" t="str">
        <f t="shared" si="9"/>
        <v/>
      </c>
      <c r="I109" s="220" t="str">
        <f t="shared" si="2"/>
        <v/>
      </c>
      <c r="J109" s="153"/>
      <c r="K109" s="152"/>
      <c r="L109" s="219" t="str">
        <f t="shared" si="3"/>
        <v/>
      </c>
      <c r="M109" s="220" t="str">
        <f t="shared" si="4"/>
        <v/>
      </c>
      <c r="N109" s="223" t="str">
        <f t="shared" si="5"/>
        <v/>
      </c>
      <c r="O109" s="224" t="str">
        <f t="shared" si="6"/>
        <v/>
      </c>
      <c r="P109" s="225" t="str">
        <f t="shared" si="7"/>
        <v/>
      </c>
      <c r="Q109" s="146" t="str">
        <f t="shared" si="8"/>
        <v/>
      </c>
      <c r="R109" s="33" t="str">
        <f t="shared" si="10"/>
        <v/>
      </c>
      <c r="S109" s="8"/>
      <c r="T109" s="8"/>
      <c r="U109" s="9"/>
    </row>
    <row r="110" spans="1:22" ht="18.75" customHeight="1" x14ac:dyDescent="0.4">
      <c r="A110" s="32">
        <f t="shared" si="22"/>
        <v>70</v>
      </c>
      <c r="B110" s="147"/>
      <c r="C110" s="148"/>
      <c r="D110" s="197" t="str">
        <f t="shared" si="23"/>
        <v/>
      </c>
      <c r="E110" s="150"/>
      <c r="F110" s="151"/>
      <c r="G110" s="152"/>
      <c r="H110" s="219" t="str">
        <f t="shared" si="9"/>
        <v/>
      </c>
      <c r="I110" s="220" t="str">
        <f t="shared" si="2"/>
        <v/>
      </c>
      <c r="J110" s="153"/>
      <c r="K110" s="152"/>
      <c r="L110" s="219" t="str">
        <f t="shared" si="3"/>
        <v/>
      </c>
      <c r="M110" s="220" t="str">
        <f t="shared" si="4"/>
        <v/>
      </c>
      <c r="N110" s="223" t="str">
        <f t="shared" si="5"/>
        <v/>
      </c>
      <c r="O110" s="224" t="str">
        <f t="shared" si="6"/>
        <v/>
      </c>
      <c r="P110" s="225" t="str">
        <f t="shared" si="7"/>
        <v/>
      </c>
      <c r="Q110" s="146" t="str">
        <f t="shared" si="8"/>
        <v/>
      </c>
      <c r="R110" s="33" t="str">
        <f t="shared" si="10"/>
        <v/>
      </c>
      <c r="S110" s="8"/>
      <c r="T110" s="8"/>
      <c r="U110" s="9"/>
    </row>
    <row r="111" spans="1:22" ht="18.75" customHeight="1" x14ac:dyDescent="0.4">
      <c r="A111" s="32">
        <f t="shared" si="22"/>
        <v>71</v>
      </c>
      <c r="B111" s="147"/>
      <c r="C111" s="148"/>
      <c r="D111" s="197" t="str">
        <f t="shared" si="23"/>
        <v/>
      </c>
      <c r="E111" s="150"/>
      <c r="F111" s="151"/>
      <c r="G111" s="152"/>
      <c r="H111" s="219" t="str">
        <f t="shared" si="9"/>
        <v/>
      </c>
      <c r="I111" s="220" t="str">
        <f t="shared" si="2"/>
        <v/>
      </c>
      <c r="J111" s="153"/>
      <c r="K111" s="152"/>
      <c r="L111" s="219" t="str">
        <f t="shared" si="3"/>
        <v/>
      </c>
      <c r="M111" s="220" t="str">
        <f t="shared" si="4"/>
        <v/>
      </c>
      <c r="N111" s="223" t="str">
        <f t="shared" si="5"/>
        <v/>
      </c>
      <c r="O111" s="224" t="str">
        <f t="shared" si="6"/>
        <v/>
      </c>
      <c r="P111" s="225" t="str">
        <f t="shared" si="7"/>
        <v/>
      </c>
      <c r="Q111" s="146" t="str">
        <f t="shared" si="8"/>
        <v/>
      </c>
      <c r="R111" s="33" t="str">
        <f t="shared" si="10"/>
        <v/>
      </c>
      <c r="S111" s="8"/>
      <c r="T111" s="8"/>
      <c r="U111" s="328"/>
      <c r="V111" s="329"/>
    </row>
    <row r="112" spans="1:22" ht="18.75" customHeight="1" x14ac:dyDescent="0.4">
      <c r="A112" s="32">
        <f t="shared" si="22"/>
        <v>72</v>
      </c>
      <c r="B112" s="147"/>
      <c r="C112" s="148"/>
      <c r="D112" s="197" t="str">
        <f t="shared" si="23"/>
        <v/>
      </c>
      <c r="E112" s="150"/>
      <c r="F112" s="151"/>
      <c r="G112" s="152"/>
      <c r="H112" s="219" t="str">
        <f t="shared" si="9"/>
        <v/>
      </c>
      <c r="I112" s="220" t="str">
        <f t="shared" si="2"/>
        <v/>
      </c>
      <c r="J112" s="153"/>
      <c r="K112" s="152"/>
      <c r="L112" s="219" t="str">
        <f t="shared" si="3"/>
        <v/>
      </c>
      <c r="M112" s="220" t="str">
        <f t="shared" si="4"/>
        <v/>
      </c>
      <c r="N112" s="223" t="str">
        <f t="shared" si="5"/>
        <v/>
      </c>
      <c r="O112" s="224" t="str">
        <f t="shared" si="6"/>
        <v/>
      </c>
      <c r="P112" s="225" t="str">
        <f t="shared" si="7"/>
        <v/>
      </c>
      <c r="Q112" s="146" t="str">
        <f t="shared" si="8"/>
        <v/>
      </c>
      <c r="R112" s="33" t="str">
        <f t="shared" si="10"/>
        <v/>
      </c>
      <c r="S112" s="8"/>
      <c r="T112" s="8"/>
      <c r="U112" s="328"/>
      <c r="V112" s="329"/>
    </row>
    <row r="113" spans="1:22" ht="18.75" customHeight="1" x14ac:dyDescent="0.4">
      <c r="A113" s="32">
        <f t="shared" si="22"/>
        <v>73</v>
      </c>
      <c r="B113" s="147"/>
      <c r="C113" s="148"/>
      <c r="D113" s="197" t="str">
        <f t="shared" si="23"/>
        <v/>
      </c>
      <c r="E113" s="150"/>
      <c r="F113" s="151"/>
      <c r="G113" s="152"/>
      <c r="H113" s="219" t="str">
        <f t="shared" si="9"/>
        <v/>
      </c>
      <c r="I113" s="220" t="str">
        <f t="shared" si="2"/>
        <v/>
      </c>
      <c r="J113" s="153"/>
      <c r="K113" s="152"/>
      <c r="L113" s="219" t="str">
        <f t="shared" si="3"/>
        <v/>
      </c>
      <c r="M113" s="220" t="str">
        <f t="shared" si="4"/>
        <v/>
      </c>
      <c r="N113" s="223" t="str">
        <f t="shared" si="5"/>
        <v/>
      </c>
      <c r="O113" s="224" t="str">
        <f t="shared" si="6"/>
        <v/>
      </c>
      <c r="P113" s="225" t="str">
        <f t="shared" si="7"/>
        <v/>
      </c>
      <c r="Q113" s="146" t="str">
        <f t="shared" si="8"/>
        <v/>
      </c>
      <c r="R113" s="33" t="str">
        <f t="shared" si="10"/>
        <v/>
      </c>
      <c r="S113" s="8"/>
      <c r="T113" s="8"/>
      <c r="U113" s="328"/>
      <c r="V113" s="329"/>
    </row>
    <row r="114" spans="1:22" ht="18.75" customHeight="1" x14ac:dyDescent="0.4">
      <c r="A114" s="32">
        <f t="shared" si="22"/>
        <v>74</v>
      </c>
      <c r="B114" s="147"/>
      <c r="C114" s="148"/>
      <c r="D114" s="197" t="str">
        <f t="shared" si="23"/>
        <v/>
      </c>
      <c r="E114" s="150"/>
      <c r="F114" s="151"/>
      <c r="G114" s="152"/>
      <c r="H114" s="219" t="str">
        <f t="shared" si="9"/>
        <v/>
      </c>
      <c r="I114" s="220" t="str">
        <f t="shared" si="2"/>
        <v/>
      </c>
      <c r="J114" s="153"/>
      <c r="K114" s="152"/>
      <c r="L114" s="219" t="str">
        <f t="shared" si="3"/>
        <v/>
      </c>
      <c r="M114" s="220" t="str">
        <f t="shared" si="4"/>
        <v/>
      </c>
      <c r="N114" s="223" t="str">
        <f t="shared" si="5"/>
        <v/>
      </c>
      <c r="O114" s="224" t="str">
        <f t="shared" si="6"/>
        <v/>
      </c>
      <c r="P114" s="225" t="str">
        <f t="shared" si="7"/>
        <v/>
      </c>
      <c r="Q114" s="146" t="str">
        <f t="shared" si="8"/>
        <v/>
      </c>
      <c r="R114" s="33" t="str">
        <f t="shared" si="10"/>
        <v/>
      </c>
      <c r="S114" s="8"/>
      <c r="T114" s="8"/>
      <c r="U114" s="9"/>
    </row>
    <row r="115" spans="1:22" ht="18.75" customHeight="1" x14ac:dyDescent="0.4">
      <c r="A115" s="32">
        <f t="shared" si="22"/>
        <v>75</v>
      </c>
      <c r="B115" s="147"/>
      <c r="C115" s="148"/>
      <c r="D115" s="197" t="str">
        <f t="shared" si="23"/>
        <v/>
      </c>
      <c r="E115" s="150"/>
      <c r="F115" s="151"/>
      <c r="G115" s="152"/>
      <c r="H115" s="219" t="str">
        <f t="shared" si="9"/>
        <v/>
      </c>
      <c r="I115" s="220" t="str">
        <f t="shared" si="2"/>
        <v/>
      </c>
      <c r="J115" s="153"/>
      <c r="K115" s="152"/>
      <c r="L115" s="219" t="str">
        <f t="shared" si="3"/>
        <v/>
      </c>
      <c r="M115" s="220" t="str">
        <f t="shared" si="4"/>
        <v/>
      </c>
      <c r="N115" s="223" t="str">
        <f t="shared" si="5"/>
        <v/>
      </c>
      <c r="O115" s="224" t="str">
        <f t="shared" si="6"/>
        <v/>
      </c>
      <c r="P115" s="225" t="str">
        <f t="shared" si="7"/>
        <v/>
      </c>
      <c r="Q115" s="146" t="str">
        <f t="shared" si="8"/>
        <v/>
      </c>
      <c r="R115" s="33" t="str">
        <f t="shared" si="10"/>
        <v/>
      </c>
      <c r="S115" s="8"/>
      <c r="T115" s="8"/>
      <c r="U115" s="9"/>
    </row>
    <row r="116" spans="1:22" ht="18.75" customHeight="1" x14ac:dyDescent="0.4">
      <c r="A116" s="32">
        <f t="shared" si="22"/>
        <v>76</v>
      </c>
      <c r="B116" s="147"/>
      <c r="C116" s="148"/>
      <c r="D116" s="197" t="str">
        <f t="shared" si="23"/>
        <v/>
      </c>
      <c r="E116" s="150"/>
      <c r="F116" s="151"/>
      <c r="G116" s="154"/>
      <c r="H116" s="219" t="str">
        <f t="shared" si="9"/>
        <v/>
      </c>
      <c r="I116" s="220" t="str">
        <f t="shared" si="2"/>
        <v/>
      </c>
      <c r="J116" s="153"/>
      <c r="K116" s="154"/>
      <c r="L116" s="219" t="str">
        <f t="shared" si="3"/>
        <v/>
      </c>
      <c r="M116" s="220" t="str">
        <f t="shared" si="4"/>
        <v/>
      </c>
      <c r="N116" s="223" t="str">
        <f t="shared" si="5"/>
        <v/>
      </c>
      <c r="O116" s="224" t="str">
        <f t="shared" si="6"/>
        <v/>
      </c>
      <c r="P116" s="225" t="str">
        <f t="shared" si="7"/>
        <v/>
      </c>
      <c r="Q116" s="146" t="str">
        <f t="shared" si="8"/>
        <v/>
      </c>
      <c r="R116" s="33" t="str">
        <f t="shared" si="10"/>
        <v/>
      </c>
      <c r="S116" s="8"/>
      <c r="T116" s="8"/>
      <c r="U116" s="9"/>
    </row>
    <row r="117" spans="1:22" ht="18.75" customHeight="1" x14ac:dyDescent="0.4">
      <c r="A117" s="32">
        <f t="shared" si="22"/>
        <v>77</v>
      </c>
      <c r="B117" s="147"/>
      <c r="C117" s="148"/>
      <c r="D117" s="197" t="str">
        <f t="shared" si="23"/>
        <v/>
      </c>
      <c r="E117" s="150"/>
      <c r="F117" s="151"/>
      <c r="G117" s="152"/>
      <c r="H117" s="219" t="str">
        <f t="shared" si="9"/>
        <v/>
      </c>
      <c r="I117" s="220" t="str">
        <f t="shared" si="2"/>
        <v/>
      </c>
      <c r="J117" s="153"/>
      <c r="K117" s="152"/>
      <c r="L117" s="219" t="str">
        <f t="shared" si="3"/>
        <v/>
      </c>
      <c r="M117" s="220" t="str">
        <f t="shared" si="4"/>
        <v/>
      </c>
      <c r="N117" s="223" t="str">
        <f t="shared" si="5"/>
        <v/>
      </c>
      <c r="O117" s="224" t="str">
        <f t="shared" si="6"/>
        <v/>
      </c>
      <c r="P117" s="225" t="str">
        <f t="shared" si="7"/>
        <v/>
      </c>
      <c r="Q117" s="146" t="str">
        <f t="shared" si="8"/>
        <v/>
      </c>
      <c r="R117" s="33" t="str">
        <f t="shared" si="10"/>
        <v/>
      </c>
      <c r="S117" s="8"/>
      <c r="T117" s="8"/>
      <c r="U117" s="9"/>
    </row>
    <row r="118" spans="1:22" ht="18.75" customHeight="1" x14ac:dyDescent="0.4">
      <c r="A118" s="32">
        <f t="shared" si="22"/>
        <v>78</v>
      </c>
      <c r="B118" s="147"/>
      <c r="C118" s="148"/>
      <c r="D118" s="197" t="str">
        <f t="shared" si="23"/>
        <v/>
      </c>
      <c r="E118" s="150"/>
      <c r="F118" s="151"/>
      <c r="G118" s="152"/>
      <c r="H118" s="219" t="str">
        <f t="shared" si="9"/>
        <v/>
      </c>
      <c r="I118" s="220" t="str">
        <f t="shared" si="2"/>
        <v/>
      </c>
      <c r="J118" s="153"/>
      <c r="K118" s="152"/>
      <c r="L118" s="219" t="str">
        <f t="shared" si="3"/>
        <v/>
      </c>
      <c r="M118" s="220" t="str">
        <f t="shared" si="4"/>
        <v/>
      </c>
      <c r="N118" s="223" t="str">
        <f t="shared" si="5"/>
        <v/>
      </c>
      <c r="O118" s="224" t="str">
        <f t="shared" si="6"/>
        <v/>
      </c>
      <c r="P118" s="225" t="str">
        <f t="shared" si="7"/>
        <v/>
      </c>
      <c r="Q118" s="146" t="str">
        <f t="shared" si="8"/>
        <v/>
      </c>
      <c r="R118" s="33" t="str">
        <f t="shared" si="10"/>
        <v/>
      </c>
      <c r="S118" s="8"/>
      <c r="T118" s="8"/>
      <c r="U118" s="9"/>
    </row>
    <row r="119" spans="1:22" ht="18.75" customHeight="1" x14ac:dyDescent="0.4">
      <c r="A119" s="32">
        <f t="shared" si="22"/>
        <v>79</v>
      </c>
      <c r="B119" s="147"/>
      <c r="C119" s="148"/>
      <c r="D119" s="197" t="str">
        <f t="shared" si="23"/>
        <v/>
      </c>
      <c r="E119" s="150"/>
      <c r="F119" s="151"/>
      <c r="G119" s="152"/>
      <c r="H119" s="219" t="str">
        <f t="shared" si="9"/>
        <v/>
      </c>
      <c r="I119" s="220" t="str">
        <f t="shared" si="2"/>
        <v/>
      </c>
      <c r="J119" s="153"/>
      <c r="K119" s="152"/>
      <c r="L119" s="219" t="str">
        <f t="shared" si="3"/>
        <v/>
      </c>
      <c r="M119" s="220" t="str">
        <f t="shared" si="4"/>
        <v/>
      </c>
      <c r="N119" s="223" t="str">
        <f t="shared" si="5"/>
        <v/>
      </c>
      <c r="O119" s="224" t="str">
        <f t="shared" si="6"/>
        <v/>
      </c>
      <c r="P119" s="225" t="str">
        <f t="shared" si="7"/>
        <v/>
      </c>
      <c r="Q119" s="146" t="str">
        <f t="shared" si="8"/>
        <v/>
      </c>
      <c r="R119" s="33" t="str">
        <f t="shared" si="10"/>
        <v/>
      </c>
      <c r="S119" s="8"/>
      <c r="T119" s="8"/>
      <c r="U119" s="9"/>
    </row>
    <row r="120" spans="1:22" ht="18.75" customHeight="1" x14ac:dyDescent="0.4">
      <c r="A120" s="32">
        <f t="shared" si="22"/>
        <v>80</v>
      </c>
      <c r="B120" s="147"/>
      <c r="C120" s="148"/>
      <c r="D120" s="197" t="str">
        <f t="shared" si="23"/>
        <v/>
      </c>
      <c r="E120" s="150"/>
      <c r="F120" s="151"/>
      <c r="G120" s="152"/>
      <c r="H120" s="219" t="str">
        <f t="shared" si="9"/>
        <v/>
      </c>
      <c r="I120" s="220" t="str">
        <f t="shared" si="2"/>
        <v/>
      </c>
      <c r="J120" s="153"/>
      <c r="K120" s="152"/>
      <c r="L120" s="219" t="str">
        <f t="shared" si="3"/>
        <v/>
      </c>
      <c r="M120" s="220" t="str">
        <f t="shared" si="4"/>
        <v/>
      </c>
      <c r="N120" s="223" t="str">
        <f t="shared" si="5"/>
        <v/>
      </c>
      <c r="O120" s="224" t="str">
        <f t="shared" si="6"/>
        <v/>
      </c>
      <c r="P120" s="225" t="str">
        <f t="shared" si="7"/>
        <v/>
      </c>
      <c r="Q120" s="146" t="str">
        <f t="shared" si="8"/>
        <v/>
      </c>
      <c r="R120" s="33" t="str">
        <f t="shared" si="10"/>
        <v/>
      </c>
      <c r="S120" s="8"/>
      <c r="T120" s="8"/>
      <c r="U120" s="9"/>
    </row>
    <row r="121" spans="1:22" ht="18.75" customHeight="1" x14ac:dyDescent="0.4">
      <c r="A121" s="32">
        <f t="shared" si="22"/>
        <v>81</v>
      </c>
      <c r="B121" s="147"/>
      <c r="C121" s="148"/>
      <c r="D121" s="197" t="str">
        <f t="shared" si="23"/>
        <v/>
      </c>
      <c r="E121" s="150"/>
      <c r="F121" s="151"/>
      <c r="G121" s="152"/>
      <c r="H121" s="219" t="str">
        <f t="shared" si="9"/>
        <v/>
      </c>
      <c r="I121" s="220" t="str">
        <f t="shared" si="2"/>
        <v/>
      </c>
      <c r="J121" s="153"/>
      <c r="K121" s="152"/>
      <c r="L121" s="219" t="str">
        <f t="shared" si="3"/>
        <v/>
      </c>
      <c r="M121" s="220" t="str">
        <f t="shared" si="4"/>
        <v/>
      </c>
      <c r="N121" s="223" t="str">
        <f t="shared" si="5"/>
        <v/>
      </c>
      <c r="O121" s="224" t="str">
        <f t="shared" si="6"/>
        <v/>
      </c>
      <c r="P121" s="225" t="str">
        <f t="shared" si="7"/>
        <v/>
      </c>
      <c r="Q121" s="146" t="str">
        <f t="shared" si="8"/>
        <v/>
      </c>
      <c r="R121" s="33" t="str">
        <f t="shared" si="10"/>
        <v/>
      </c>
      <c r="S121" s="8"/>
      <c r="T121" s="8"/>
      <c r="U121" s="9"/>
    </row>
    <row r="122" spans="1:22" ht="18.75" customHeight="1" x14ac:dyDescent="0.4">
      <c r="A122" s="32">
        <f t="shared" si="22"/>
        <v>82</v>
      </c>
      <c r="B122" s="147"/>
      <c r="C122" s="148"/>
      <c r="D122" s="197" t="str">
        <f t="shared" si="23"/>
        <v/>
      </c>
      <c r="E122" s="150"/>
      <c r="F122" s="151"/>
      <c r="G122" s="152"/>
      <c r="H122" s="219" t="str">
        <f t="shared" si="9"/>
        <v/>
      </c>
      <c r="I122" s="220" t="str">
        <f t="shared" si="2"/>
        <v/>
      </c>
      <c r="J122" s="153"/>
      <c r="K122" s="152"/>
      <c r="L122" s="219" t="str">
        <f t="shared" si="3"/>
        <v/>
      </c>
      <c r="M122" s="220" t="str">
        <f t="shared" si="4"/>
        <v/>
      </c>
      <c r="N122" s="223" t="str">
        <f t="shared" si="5"/>
        <v/>
      </c>
      <c r="O122" s="224" t="str">
        <f t="shared" si="6"/>
        <v/>
      </c>
      <c r="P122" s="225" t="str">
        <f t="shared" si="7"/>
        <v/>
      </c>
      <c r="Q122" s="146" t="str">
        <f t="shared" si="8"/>
        <v/>
      </c>
      <c r="R122" s="33" t="str">
        <f t="shared" si="10"/>
        <v/>
      </c>
      <c r="S122" s="8"/>
      <c r="T122" s="8"/>
      <c r="U122" s="9"/>
    </row>
    <row r="123" spans="1:22" ht="18.75" customHeight="1" x14ac:dyDescent="0.4">
      <c r="A123" s="32">
        <f t="shared" si="22"/>
        <v>83</v>
      </c>
      <c r="B123" s="147"/>
      <c r="C123" s="148"/>
      <c r="D123" s="197" t="str">
        <f t="shared" si="23"/>
        <v/>
      </c>
      <c r="E123" s="150"/>
      <c r="F123" s="151"/>
      <c r="G123" s="152"/>
      <c r="H123" s="219" t="str">
        <f t="shared" si="9"/>
        <v/>
      </c>
      <c r="I123" s="220" t="str">
        <f t="shared" si="2"/>
        <v/>
      </c>
      <c r="J123" s="153"/>
      <c r="K123" s="152"/>
      <c r="L123" s="219" t="str">
        <f t="shared" si="3"/>
        <v/>
      </c>
      <c r="M123" s="220" t="str">
        <f t="shared" si="4"/>
        <v/>
      </c>
      <c r="N123" s="223" t="str">
        <f t="shared" si="5"/>
        <v/>
      </c>
      <c r="O123" s="224" t="str">
        <f t="shared" si="6"/>
        <v/>
      </c>
      <c r="P123" s="225" t="str">
        <f t="shared" si="7"/>
        <v/>
      </c>
      <c r="Q123" s="146" t="str">
        <f t="shared" si="8"/>
        <v/>
      </c>
      <c r="R123" s="33" t="str">
        <f t="shared" si="10"/>
        <v/>
      </c>
      <c r="S123" s="8"/>
      <c r="T123" s="8"/>
      <c r="U123" s="9"/>
    </row>
    <row r="124" spans="1:22" ht="18.75" customHeight="1" x14ac:dyDescent="0.4">
      <c r="A124" s="32">
        <f t="shared" si="22"/>
        <v>84</v>
      </c>
      <c r="B124" s="147"/>
      <c r="C124" s="148"/>
      <c r="D124" s="197" t="str">
        <f t="shared" si="23"/>
        <v/>
      </c>
      <c r="E124" s="150"/>
      <c r="F124" s="151"/>
      <c r="G124" s="152"/>
      <c r="H124" s="219" t="str">
        <f t="shared" si="9"/>
        <v/>
      </c>
      <c r="I124" s="220" t="str">
        <f t="shared" si="2"/>
        <v/>
      </c>
      <c r="J124" s="153"/>
      <c r="K124" s="152"/>
      <c r="L124" s="219" t="str">
        <f t="shared" si="3"/>
        <v/>
      </c>
      <c r="M124" s="220" t="str">
        <f t="shared" si="4"/>
        <v/>
      </c>
      <c r="N124" s="223" t="str">
        <f t="shared" si="5"/>
        <v/>
      </c>
      <c r="O124" s="224" t="str">
        <f t="shared" si="6"/>
        <v/>
      </c>
      <c r="P124" s="225" t="str">
        <f t="shared" si="7"/>
        <v/>
      </c>
      <c r="Q124" s="146" t="str">
        <f t="shared" si="8"/>
        <v/>
      </c>
      <c r="R124" s="33" t="str">
        <f t="shared" si="10"/>
        <v/>
      </c>
      <c r="S124" s="8"/>
      <c r="T124" s="8"/>
      <c r="U124" s="9"/>
    </row>
    <row r="125" spans="1:22" ht="18.75" customHeight="1" x14ac:dyDescent="0.4">
      <c r="A125" s="32">
        <f t="shared" si="22"/>
        <v>85</v>
      </c>
      <c r="B125" s="147"/>
      <c r="C125" s="148"/>
      <c r="D125" s="197" t="str">
        <f t="shared" si="23"/>
        <v/>
      </c>
      <c r="E125" s="150"/>
      <c r="F125" s="151"/>
      <c r="G125" s="152"/>
      <c r="H125" s="219" t="str">
        <f t="shared" si="9"/>
        <v/>
      </c>
      <c r="I125" s="220" t="str">
        <f t="shared" si="2"/>
        <v/>
      </c>
      <c r="J125" s="153"/>
      <c r="K125" s="152"/>
      <c r="L125" s="219" t="str">
        <f t="shared" si="3"/>
        <v/>
      </c>
      <c r="M125" s="220" t="str">
        <f t="shared" si="4"/>
        <v/>
      </c>
      <c r="N125" s="223" t="str">
        <f t="shared" si="5"/>
        <v/>
      </c>
      <c r="O125" s="224" t="str">
        <f t="shared" si="6"/>
        <v/>
      </c>
      <c r="P125" s="225" t="str">
        <f t="shared" si="7"/>
        <v/>
      </c>
      <c r="Q125" s="146" t="str">
        <f t="shared" si="8"/>
        <v/>
      </c>
      <c r="R125" s="33" t="str">
        <f t="shared" si="10"/>
        <v/>
      </c>
      <c r="S125" s="8"/>
      <c r="T125" s="8"/>
      <c r="U125" s="9"/>
    </row>
    <row r="126" spans="1:22" ht="18.75" customHeight="1" x14ac:dyDescent="0.4">
      <c r="A126" s="32">
        <f t="shared" si="22"/>
        <v>86</v>
      </c>
      <c r="B126" s="147"/>
      <c r="C126" s="148"/>
      <c r="D126" s="197" t="str">
        <f t="shared" si="23"/>
        <v/>
      </c>
      <c r="E126" s="150"/>
      <c r="F126" s="151"/>
      <c r="G126" s="154"/>
      <c r="H126" s="219" t="str">
        <f t="shared" si="9"/>
        <v/>
      </c>
      <c r="I126" s="220" t="str">
        <f t="shared" si="2"/>
        <v/>
      </c>
      <c r="J126" s="153"/>
      <c r="K126" s="154"/>
      <c r="L126" s="219" t="str">
        <f t="shared" si="3"/>
        <v/>
      </c>
      <c r="M126" s="220" t="str">
        <f t="shared" si="4"/>
        <v/>
      </c>
      <c r="N126" s="223" t="str">
        <f t="shared" si="5"/>
        <v/>
      </c>
      <c r="O126" s="224" t="str">
        <f t="shared" si="6"/>
        <v/>
      </c>
      <c r="P126" s="225" t="str">
        <f t="shared" si="7"/>
        <v/>
      </c>
      <c r="Q126" s="146" t="str">
        <f t="shared" si="8"/>
        <v/>
      </c>
      <c r="R126" s="33" t="str">
        <f t="shared" si="10"/>
        <v/>
      </c>
      <c r="S126" s="8"/>
      <c r="T126" s="8"/>
      <c r="U126" s="9"/>
    </row>
    <row r="127" spans="1:22" ht="18.75" customHeight="1" x14ac:dyDescent="0.4">
      <c r="A127" s="32">
        <f t="shared" si="22"/>
        <v>87</v>
      </c>
      <c r="B127" s="147"/>
      <c r="C127" s="148"/>
      <c r="D127" s="197" t="str">
        <f t="shared" si="23"/>
        <v/>
      </c>
      <c r="E127" s="150"/>
      <c r="F127" s="151"/>
      <c r="G127" s="152"/>
      <c r="H127" s="219" t="str">
        <f t="shared" si="9"/>
        <v/>
      </c>
      <c r="I127" s="220" t="str">
        <f t="shared" si="2"/>
        <v/>
      </c>
      <c r="J127" s="153"/>
      <c r="K127" s="152"/>
      <c r="L127" s="219" t="str">
        <f t="shared" si="3"/>
        <v/>
      </c>
      <c r="M127" s="220" t="str">
        <f t="shared" si="4"/>
        <v/>
      </c>
      <c r="N127" s="223" t="str">
        <f t="shared" si="5"/>
        <v/>
      </c>
      <c r="O127" s="224" t="str">
        <f t="shared" si="6"/>
        <v/>
      </c>
      <c r="P127" s="225" t="str">
        <f t="shared" si="7"/>
        <v/>
      </c>
      <c r="Q127" s="146" t="str">
        <f t="shared" si="8"/>
        <v/>
      </c>
      <c r="R127" s="33" t="str">
        <f t="shared" si="10"/>
        <v/>
      </c>
      <c r="S127" s="8"/>
      <c r="T127" s="8"/>
      <c r="U127" s="9"/>
    </row>
    <row r="128" spans="1:22" ht="18.75" customHeight="1" x14ac:dyDescent="0.4">
      <c r="A128" s="32">
        <f t="shared" si="22"/>
        <v>88</v>
      </c>
      <c r="B128" s="147"/>
      <c r="C128" s="148"/>
      <c r="D128" s="197" t="str">
        <f t="shared" si="23"/>
        <v/>
      </c>
      <c r="E128" s="150"/>
      <c r="F128" s="151"/>
      <c r="G128" s="152"/>
      <c r="H128" s="219" t="str">
        <f t="shared" si="9"/>
        <v/>
      </c>
      <c r="I128" s="220" t="str">
        <f t="shared" si="2"/>
        <v/>
      </c>
      <c r="J128" s="153"/>
      <c r="K128" s="152"/>
      <c r="L128" s="219" t="str">
        <f t="shared" si="3"/>
        <v/>
      </c>
      <c r="M128" s="220" t="str">
        <f t="shared" si="4"/>
        <v/>
      </c>
      <c r="N128" s="223" t="str">
        <f t="shared" si="5"/>
        <v/>
      </c>
      <c r="O128" s="224" t="str">
        <f t="shared" si="6"/>
        <v/>
      </c>
      <c r="P128" s="225" t="str">
        <f t="shared" si="7"/>
        <v/>
      </c>
      <c r="Q128" s="146" t="str">
        <f t="shared" si="8"/>
        <v/>
      </c>
      <c r="R128" s="33" t="str">
        <f t="shared" si="10"/>
        <v/>
      </c>
      <c r="S128" s="8"/>
      <c r="T128" s="8"/>
      <c r="U128" s="9"/>
    </row>
    <row r="129" spans="1:22" ht="18.75" customHeight="1" x14ac:dyDescent="0.4">
      <c r="A129" s="32">
        <f t="shared" si="22"/>
        <v>89</v>
      </c>
      <c r="B129" s="147"/>
      <c r="C129" s="148"/>
      <c r="D129" s="197" t="str">
        <f t="shared" si="23"/>
        <v/>
      </c>
      <c r="E129" s="150"/>
      <c r="F129" s="151"/>
      <c r="G129" s="152"/>
      <c r="H129" s="219" t="str">
        <f t="shared" si="9"/>
        <v/>
      </c>
      <c r="I129" s="220" t="str">
        <f t="shared" si="2"/>
        <v/>
      </c>
      <c r="J129" s="153"/>
      <c r="K129" s="152"/>
      <c r="L129" s="219" t="str">
        <f t="shared" si="3"/>
        <v/>
      </c>
      <c r="M129" s="220" t="str">
        <f t="shared" si="4"/>
        <v/>
      </c>
      <c r="N129" s="223" t="str">
        <f t="shared" si="5"/>
        <v/>
      </c>
      <c r="O129" s="224" t="str">
        <f t="shared" si="6"/>
        <v/>
      </c>
      <c r="P129" s="225" t="str">
        <f t="shared" si="7"/>
        <v/>
      </c>
      <c r="Q129" s="146" t="str">
        <f t="shared" si="8"/>
        <v/>
      </c>
      <c r="R129" s="33" t="str">
        <f t="shared" si="10"/>
        <v/>
      </c>
      <c r="S129" s="8"/>
      <c r="T129" s="8"/>
      <c r="U129" s="9"/>
    </row>
    <row r="130" spans="1:22" ht="18.75" customHeight="1" x14ac:dyDescent="0.4">
      <c r="A130" s="32">
        <f t="shared" si="22"/>
        <v>90</v>
      </c>
      <c r="B130" s="147"/>
      <c r="C130" s="148"/>
      <c r="D130" s="197" t="str">
        <f t="shared" si="23"/>
        <v/>
      </c>
      <c r="E130" s="150"/>
      <c r="F130" s="151"/>
      <c r="G130" s="152"/>
      <c r="H130" s="219" t="str">
        <f t="shared" si="9"/>
        <v/>
      </c>
      <c r="I130" s="220" t="str">
        <f t="shared" si="2"/>
        <v/>
      </c>
      <c r="J130" s="153"/>
      <c r="K130" s="152"/>
      <c r="L130" s="219" t="str">
        <f t="shared" si="3"/>
        <v/>
      </c>
      <c r="M130" s="220" t="str">
        <f t="shared" si="4"/>
        <v/>
      </c>
      <c r="N130" s="223" t="str">
        <f t="shared" si="5"/>
        <v/>
      </c>
      <c r="O130" s="224" t="str">
        <f t="shared" si="6"/>
        <v/>
      </c>
      <c r="P130" s="225" t="str">
        <f t="shared" si="7"/>
        <v/>
      </c>
      <c r="Q130" s="146" t="str">
        <f t="shared" si="8"/>
        <v/>
      </c>
      <c r="R130" s="33" t="str">
        <f t="shared" si="10"/>
        <v/>
      </c>
      <c r="S130" s="8"/>
      <c r="T130" s="8"/>
      <c r="U130" s="9"/>
    </row>
    <row r="131" spans="1:22" ht="18.75" customHeight="1" x14ac:dyDescent="0.4">
      <c r="A131" s="32">
        <f t="shared" si="22"/>
        <v>91</v>
      </c>
      <c r="B131" s="147"/>
      <c r="C131" s="148"/>
      <c r="D131" s="197" t="str">
        <f t="shared" si="23"/>
        <v/>
      </c>
      <c r="E131" s="150"/>
      <c r="F131" s="151"/>
      <c r="G131" s="152"/>
      <c r="H131" s="219" t="str">
        <f t="shared" si="9"/>
        <v/>
      </c>
      <c r="I131" s="220" t="str">
        <f t="shared" si="2"/>
        <v/>
      </c>
      <c r="J131" s="153"/>
      <c r="K131" s="152"/>
      <c r="L131" s="219" t="str">
        <f t="shared" si="3"/>
        <v/>
      </c>
      <c r="M131" s="220" t="str">
        <f t="shared" si="4"/>
        <v/>
      </c>
      <c r="N131" s="223" t="str">
        <f t="shared" si="5"/>
        <v/>
      </c>
      <c r="O131" s="224" t="str">
        <f t="shared" si="6"/>
        <v/>
      </c>
      <c r="P131" s="225" t="str">
        <f t="shared" si="7"/>
        <v/>
      </c>
      <c r="Q131" s="146" t="str">
        <f t="shared" si="8"/>
        <v/>
      </c>
      <c r="R131" s="33" t="str">
        <f t="shared" si="10"/>
        <v/>
      </c>
      <c r="S131" s="8"/>
      <c r="T131" s="8"/>
      <c r="U131" s="9"/>
    </row>
    <row r="132" spans="1:22" ht="18.75" customHeight="1" x14ac:dyDescent="0.4">
      <c r="A132" s="32">
        <f t="shared" si="22"/>
        <v>92</v>
      </c>
      <c r="B132" s="147"/>
      <c r="C132" s="148"/>
      <c r="D132" s="197" t="str">
        <f t="shared" si="23"/>
        <v/>
      </c>
      <c r="E132" s="150"/>
      <c r="F132" s="151"/>
      <c r="G132" s="152"/>
      <c r="H132" s="219" t="str">
        <f t="shared" si="9"/>
        <v/>
      </c>
      <c r="I132" s="220" t="str">
        <f t="shared" si="2"/>
        <v/>
      </c>
      <c r="J132" s="153"/>
      <c r="K132" s="152"/>
      <c r="L132" s="219" t="str">
        <f t="shared" si="3"/>
        <v/>
      </c>
      <c r="M132" s="220" t="str">
        <f t="shared" si="4"/>
        <v/>
      </c>
      <c r="N132" s="223" t="str">
        <f t="shared" si="5"/>
        <v/>
      </c>
      <c r="O132" s="224" t="str">
        <f t="shared" si="6"/>
        <v/>
      </c>
      <c r="P132" s="225" t="str">
        <f t="shared" si="7"/>
        <v/>
      </c>
      <c r="Q132" s="146" t="str">
        <f t="shared" si="8"/>
        <v/>
      </c>
      <c r="R132" s="33" t="str">
        <f t="shared" si="10"/>
        <v/>
      </c>
      <c r="S132" s="8"/>
      <c r="T132" s="8"/>
      <c r="U132" s="9"/>
    </row>
    <row r="133" spans="1:22" ht="18.75" customHeight="1" x14ac:dyDescent="0.4">
      <c r="A133" s="32">
        <f t="shared" si="22"/>
        <v>93</v>
      </c>
      <c r="B133" s="147"/>
      <c r="C133" s="148"/>
      <c r="D133" s="197" t="str">
        <f t="shared" si="23"/>
        <v/>
      </c>
      <c r="E133" s="150"/>
      <c r="F133" s="151"/>
      <c r="G133" s="152"/>
      <c r="H133" s="219" t="str">
        <f t="shared" si="9"/>
        <v/>
      </c>
      <c r="I133" s="220" t="str">
        <f t="shared" si="2"/>
        <v/>
      </c>
      <c r="J133" s="153"/>
      <c r="K133" s="152"/>
      <c r="L133" s="219" t="str">
        <f t="shared" si="3"/>
        <v/>
      </c>
      <c r="M133" s="220" t="str">
        <f t="shared" si="4"/>
        <v/>
      </c>
      <c r="N133" s="223" t="str">
        <f t="shared" si="5"/>
        <v/>
      </c>
      <c r="O133" s="224" t="str">
        <f t="shared" si="6"/>
        <v/>
      </c>
      <c r="P133" s="225" t="str">
        <f t="shared" si="7"/>
        <v/>
      </c>
      <c r="Q133" s="146" t="str">
        <f t="shared" si="8"/>
        <v/>
      </c>
      <c r="R133" s="33" t="str">
        <f t="shared" si="10"/>
        <v/>
      </c>
      <c r="S133" s="8"/>
      <c r="T133" s="8"/>
      <c r="U133" s="9"/>
    </row>
    <row r="134" spans="1:22" ht="18.75" customHeight="1" x14ac:dyDescent="0.4">
      <c r="A134" s="32">
        <f t="shared" si="22"/>
        <v>94</v>
      </c>
      <c r="B134" s="147"/>
      <c r="C134" s="148"/>
      <c r="D134" s="197" t="str">
        <f t="shared" si="23"/>
        <v/>
      </c>
      <c r="E134" s="150"/>
      <c r="F134" s="151"/>
      <c r="G134" s="152"/>
      <c r="H134" s="219" t="str">
        <f t="shared" si="9"/>
        <v/>
      </c>
      <c r="I134" s="220" t="str">
        <f t="shared" si="2"/>
        <v/>
      </c>
      <c r="J134" s="153"/>
      <c r="K134" s="152"/>
      <c r="L134" s="219" t="str">
        <f t="shared" si="3"/>
        <v/>
      </c>
      <c r="M134" s="220" t="str">
        <f t="shared" si="4"/>
        <v/>
      </c>
      <c r="N134" s="223" t="str">
        <f t="shared" si="5"/>
        <v/>
      </c>
      <c r="O134" s="224" t="str">
        <f t="shared" si="6"/>
        <v/>
      </c>
      <c r="P134" s="225" t="str">
        <f t="shared" si="7"/>
        <v/>
      </c>
      <c r="Q134" s="146" t="str">
        <f t="shared" si="8"/>
        <v/>
      </c>
      <c r="R134" s="33" t="str">
        <f t="shared" si="10"/>
        <v/>
      </c>
      <c r="S134" s="8"/>
      <c r="T134" s="8"/>
      <c r="U134" s="9"/>
    </row>
    <row r="135" spans="1:22" ht="18.75" customHeight="1" x14ac:dyDescent="0.4">
      <c r="A135" s="32">
        <f t="shared" si="22"/>
        <v>95</v>
      </c>
      <c r="B135" s="147"/>
      <c r="C135" s="148"/>
      <c r="D135" s="197" t="str">
        <f t="shared" si="23"/>
        <v/>
      </c>
      <c r="E135" s="150"/>
      <c r="F135" s="151"/>
      <c r="G135" s="152"/>
      <c r="H135" s="219" t="str">
        <f t="shared" si="9"/>
        <v/>
      </c>
      <c r="I135" s="220" t="str">
        <f t="shared" si="2"/>
        <v/>
      </c>
      <c r="J135" s="153"/>
      <c r="K135" s="152"/>
      <c r="L135" s="219" t="str">
        <f t="shared" si="3"/>
        <v/>
      </c>
      <c r="M135" s="220" t="str">
        <f t="shared" si="4"/>
        <v/>
      </c>
      <c r="N135" s="223" t="str">
        <f t="shared" si="5"/>
        <v/>
      </c>
      <c r="O135" s="224" t="str">
        <f t="shared" si="6"/>
        <v/>
      </c>
      <c r="P135" s="225" t="str">
        <f t="shared" si="7"/>
        <v/>
      </c>
      <c r="Q135" s="146" t="str">
        <f t="shared" si="8"/>
        <v/>
      </c>
      <c r="R135" s="33" t="str">
        <f t="shared" si="10"/>
        <v/>
      </c>
      <c r="S135" s="8"/>
      <c r="T135" s="8"/>
      <c r="U135" s="9"/>
    </row>
    <row r="136" spans="1:22" ht="18.75" customHeight="1" x14ac:dyDescent="0.4">
      <c r="A136" s="32">
        <f t="shared" si="22"/>
        <v>96</v>
      </c>
      <c r="B136" s="147"/>
      <c r="C136" s="148"/>
      <c r="D136" s="197" t="str">
        <f t="shared" si="23"/>
        <v/>
      </c>
      <c r="E136" s="150"/>
      <c r="F136" s="151"/>
      <c r="G136" s="154"/>
      <c r="H136" s="219" t="str">
        <f t="shared" si="9"/>
        <v/>
      </c>
      <c r="I136" s="220" t="str">
        <f t="shared" si="2"/>
        <v/>
      </c>
      <c r="J136" s="153"/>
      <c r="K136" s="154"/>
      <c r="L136" s="219" t="str">
        <f t="shared" si="3"/>
        <v/>
      </c>
      <c r="M136" s="220" t="str">
        <f t="shared" si="4"/>
        <v/>
      </c>
      <c r="N136" s="223" t="str">
        <f t="shared" si="5"/>
        <v/>
      </c>
      <c r="O136" s="224" t="str">
        <f t="shared" si="6"/>
        <v/>
      </c>
      <c r="P136" s="225" t="str">
        <f t="shared" si="7"/>
        <v/>
      </c>
      <c r="Q136" s="146" t="str">
        <f t="shared" si="8"/>
        <v/>
      </c>
      <c r="R136" s="33" t="str">
        <f t="shared" si="10"/>
        <v/>
      </c>
      <c r="S136" s="8"/>
      <c r="T136" s="8"/>
      <c r="U136" s="9"/>
    </row>
    <row r="137" spans="1:22" ht="18.75" customHeight="1" x14ac:dyDescent="0.4">
      <c r="A137" s="32">
        <f t="shared" si="22"/>
        <v>97</v>
      </c>
      <c r="B137" s="147"/>
      <c r="C137" s="148"/>
      <c r="D137" s="197" t="str">
        <f t="shared" si="23"/>
        <v/>
      </c>
      <c r="E137" s="150"/>
      <c r="F137" s="151"/>
      <c r="G137" s="152"/>
      <c r="H137" s="219" t="str">
        <f t="shared" si="9"/>
        <v/>
      </c>
      <c r="I137" s="220" t="str">
        <f t="shared" si="2"/>
        <v/>
      </c>
      <c r="J137" s="153"/>
      <c r="K137" s="152"/>
      <c r="L137" s="219" t="str">
        <f t="shared" si="3"/>
        <v/>
      </c>
      <c r="M137" s="220" t="str">
        <f t="shared" si="4"/>
        <v/>
      </c>
      <c r="N137" s="223" t="str">
        <f t="shared" si="5"/>
        <v/>
      </c>
      <c r="O137" s="224" t="str">
        <f t="shared" si="6"/>
        <v/>
      </c>
      <c r="P137" s="225" t="str">
        <f t="shared" si="7"/>
        <v/>
      </c>
      <c r="Q137" s="146" t="str">
        <f t="shared" si="8"/>
        <v/>
      </c>
      <c r="R137" s="33" t="str">
        <f t="shared" si="10"/>
        <v/>
      </c>
      <c r="S137" s="8"/>
      <c r="T137" s="8"/>
      <c r="U137" s="9"/>
    </row>
    <row r="138" spans="1:22" ht="18.75" customHeight="1" x14ac:dyDescent="0.4">
      <c r="A138" s="32">
        <f t="shared" si="22"/>
        <v>98</v>
      </c>
      <c r="B138" s="147"/>
      <c r="C138" s="148"/>
      <c r="D138" s="197" t="str">
        <f t="shared" si="23"/>
        <v/>
      </c>
      <c r="E138" s="150"/>
      <c r="F138" s="151"/>
      <c r="G138" s="152"/>
      <c r="H138" s="219" t="str">
        <f t="shared" si="9"/>
        <v/>
      </c>
      <c r="I138" s="220" t="str">
        <f t="shared" si="2"/>
        <v/>
      </c>
      <c r="J138" s="153"/>
      <c r="K138" s="152"/>
      <c r="L138" s="219" t="str">
        <f t="shared" si="3"/>
        <v/>
      </c>
      <c r="M138" s="220" t="str">
        <f t="shared" si="4"/>
        <v/>
      </c>
      <c r="N138" s="223" t="str">
        <f t="shared" si="5"/>
        <v/>
      </c>
      <c r="O138" s="224" t="str">
        <f t="shared" si="6"/>
        <v/>
      </c>
      <c r="P138" s="225" t="str">
        <f t="shared" si="7"/>
        <v/>
      </c>
      <c r="Q138" s="146" t="str">
        <f t="shared" si="8"/>
        <v/>
      </c>
      <c r="R138" s="33" t="str">
        <f t="shared" si="10"/>
        <v/>
      </c>
      <c r="S138" s="8"/>
      <c r="T138" s="8"/>
      <c r="U138" s="9"/>
    </row>
    <row r="139" spans="1:22" ht="18.75" customHeight="1" x14ac:dyDescent="0.4">
      <c r="A139" s="32">
        <f t="shared" si="22"/>
        <v>99</v>
      </c>
      <c r="B139" s="147"/>
      <c r="C139" s="148"/>
      <c r="D139" s="197" t="str">
        <f t="shared" si="23"/>
        <v/>
      </c>
      <c r="E139" s="150"/>
      <c r="F139" s="151"/>
      <c r="G139" s="152"/>
      <c r="H139" s="219" t="str">
        <f t="shared" si="9"/>
        <v/>
      </c>
      <c r="I139" s="220" t="str">
        <f t="shared" si="2"/>
        <v/>
      </c>
      <c r="J139" s="153"/>
      <c r="K139" s="152"/>
      <c r="L139" s="219" t="str">
        <f t="shared" si="3"/>
        <v/>
      </c>
      <c r="M139" s="220" t="str">
        <f t="shared" si="4"/>
        <v/>
      </c>
      <c r="N139" s="223" t="str">
        <f t="shared" si="5"/>
        <v/>
      </c>
      <c r="O139" s="224" t="str">
        <f t="shared" si="6"/>
        <v/>
      </c>
      <c r="P139" s="225" t="str">
        <f t="shared" si="7"/>
        <v/>
      </c>
      <c r="Q139" s="146" t="str">
        <f t="shared" si="8"/>
        <v/>
      </c>
      <c r="R139" s="33" t="str">
        <f t="shared" si="10"/>
        <v/>
      </c>
      <c r="S139" s="8"/>
      <c r="T139" s="8"/>
      <c r="U139" s="9"/>
    </row>
    <row r="140" spans="1:22" ht="18.75" customHeight="1" x14ac:dyDescent="0.4">
      <c r="A140" s="32">
        <f t="shared" si="22"/>
        <v>100</v>
      </c>
      <c r="B140" s="147"/>
      <c r="C140" s="148"/>
      <c r="D140" s="197" t="str">
        <f t="shared" si="23"/>
        <v/>
      </c>
      <c r="E140" s="150"/>
      <c r="F140" s="151"/>
      <c r="G140" s="152"/>
      <c r="H140" s="219" t="str">
        <f t="shared" si="9"/>
        <v/>
      </c>
      <c r="I140" s="220" t="str">
        <f t="shared" si="2"/>
        <v/>
      </c>
      <c r="J140" s="153"/>
      <c r="K140" s="152"/>
      <c r="L140" s="219" t="str">
        <f t="shared" si="3"/>
        <v/>
      </c>
      <c r="M140" s="220" t="str">
        <f t="shared" si="4"/>
        <v/>
      </c>
      <c r="N140" s="223" t="str">
        <f t="shared" si="5"/>
        <v/>
      </c>
      <c r="O140" s="224" t="str">
        <f t="shared" si="6"/>
        <v/>
      </c>
      <c r="P140" s="225" t="str">
        <f t="shared" si="7"/>
        <v/>
      </c>
      <c r="Q140" s="146" t="str">
        <f t="shared" si="8"/>
        <v/>
      </c>
      <c r="R140" s="33" t="str">
        <f t="shared" si="10"/>
        <v/>
      </c>
      <c r="S140" s="8"/>
      <c r="T140" s="8"/>
      <c r="U140" s="9"/>
    </row>
    <row r="141" spans="1:22" ht="18.75" customHeight="1" x14ac:dyDescent="0.4">
      <c r="A141" s="32">
        <f t="shared" si="22"/>
        <v>101</v>
      </c>
      <c r="B141" s="147"/>
      <c r="C141" s="148"/>
      <c r="D141" s="197" t="str">
        <f t="shared" si="23"/>
        <v/>
      </c>
      <c r="E141" s="150"/>
      <c r="F141" s="151"/>
      <c r="G141" s="152"/>
      <c r="H141" s="219" t="str">
        <f t="shared" ref="H141:H225" si="24">IFERROR(IF(C141="02【日給制+手当(月額)】",G141/E141*D141,""),"")</f>
        <v/>
      </c>
      <c r="I141" s="220" t="str">
        <f t="shared" ref="I141:I225" si="25">IF(B141="","",F141+IF(E141="",G141,H141))</f>
        <v/>
      </c>
      <c r="J141" s="153"/>
      <c r="K141" s="152"/>
      <c r="L141" s="219" t="str">
        <f t="shared" ref="L141:L225" si="26">IFERROR(IF(C141="02【日給制+手当(月額)】",K141/E141*D141,""),"")</f>
        <v/>
      </c>
      <c r="M141" s="220" t="str">
        <f t="shared" ref="M141:M225" si="27">IF(B141="","",J141+IF(E141="",K141,L141))</f>
        <v/>
      </c>
      <c r="N141" s="223" t="str">
        <f t="shared" ref="N141:N225" si="28">IF(C141="88【退職・異動等】","",IFERROR(M141-I141,""))</f>
        <v/>
      </c>
      <c r="O141" s="224" t="str">
        <f t="shared" ref="O141:O225" si="29">IF(C141="88【退職・異動等】","",IFERROR(I141/D141,""))</f>
        <v/>
      </c>
      <c r="P141" s="225" t="str">
        <f t="shared" ref="P141:P225" si="30">IF(C141="88【退職・異動等】","",IFERROR(M141/D141,""))</f>
        <v/>
      </c>
      <c r="Q141" s="146" t="str">
        <f t="shared" ref="Q141:Q225" si="31">IFERROR(P141-O141,"")</f>
        <v/>
      </c>
      <c r="R141" s="33" t="str">
        <f t="shared" ref="R141:R225" si="32">IF(P141="","",IF(OR(O141&lt;998,P141&lt;MAX(998,$Q$28)),"最低賃金未満","○"))</f>
        <v/>
      </c>
      <c r="S141" s="8"/>
      <c r="T141" s="8"/>
      <c r="U141" s="328"/>
      <c r="V141" s="329"/>
    </row>
    <row r="142" spans="1:22" ht="18.75" customHeight="1" x14ac:dyDescent="0.4">
      <c r="A142" s="32">
        <f t="shared" si="22"/>
        <v>102</v>
      </c>
      <c r="B142" s="147"/>
      <c r="C142" s="148"/>
      <c r="D142" s="197" t="str">
        <f t="shared" si="23"/>
        <v/>
      </c>
      <c r="E142" s="150"/>
      <c r="F142" s="151"/>
      <c r="G142" s="152"/>
      <c r="H142" s="219" t="str">
        <f t="shared" si="24"/>
        <v/>
      </c>
      <c r="I142" s="220" t="str">
        <f t="shared" si="25"/>
        <v/>
      </c>
      <c r="J142" s="153"/>
      <c r="K142" s="152"/>
      <c r="L142" s="219" t="str">
        <f t="shared" si="26"/>
        <v/>
      </c>
      <c r="M142" s="220" t="str">
        <f t="shared" si="27"/>
        <v/>
      </c>
      <c r="N142" s="223" t="str">
        <f t="shared" si="28"/>
        <v/>
      </c>
      <c r="O142" s="224" t="str">
        <f t="shared" si="29"/>
        <v/>
      </c>
      <c r="P142" s="225" t="str">
        <f t="shared" si="30"/>
        <v/>
      </c>
      <c r="Q142" s="146" t="str">
        <f t="shared" si="31"/>
        <v/>
      </c>
      <c r="R142" s="33" t="str">
        <f t="shared" si="32"/>
        <v/>
      </c>
      <c r="S142" s="8"/>
      <c r="T142" s="8"/>
      <c r="U142" s="328"/>
      <c r="V142" s="329"/>
    </row>
    <row r="143" spans="1:22" ht="18.75" customHeight="1" x14ac:dyDescent="0.4">
      <c r="A143" s="32">
        <f t="shared" si="22"/>
        <v>103</v>
      </c>
      <c r="B143" s="147"/>
      <c r="C143" s="148"/>
      <c r="D143" s="197" t="str">
        <f t="shared" si="23"/>
        <v/>
      </c>
      <c r="E143" s="150"/>
      <c r="F143" s="151"/>
      <c r="G143" s="152"/>
      <c r="H143" s="219" t="str">
        <f t="shared" si="24"/>
        <v/>
      </c>
      <c r="I143" s="220" t="str">
        <f t="shared" si="25"/>
        <v/>
      </c>
      <c r="J143" s="153"/>
      <c r="K143" s="152"/>
      <c r="L143" s="219" t="str">
        <f t="shared" si="26"/>
        <v/>
      </c>
      <c r="M143" s="220" t="str">
        <f t="shared" si="27"/>
        <v/>
      </c>
      <c r="N143" s="223" t="str">
        <f t="shared" si="28"/>
        <v/>
      </c>
      <c r="O143" s="224" t="str">
        <f t="shared" si="29"/>
        <v/>
      </c>
      <c r="P143" s="225" t="str">
        <f t="shared" si="30"/>
        <v/>
      </c>
      <c r="Q143" s="146" t="str">
        <f t="shared" si="31"/>
        <v/>
      </c>
      <c r="R143" s="33" t="str">
        <f t="shared" si="32"/>
        <v/>
      </c>
      <c r="S143" s="8"/>
      <c r="T143" s="8"/>
      <c r="U143" s="328"/>
      <c r="V143" s="329"/>
    </row>
    <row r="144" spans="1:22" ht="18.75" customHeight="1" x14ac:dyDescent="0.4">
      <c r="A144" s="32">
        <f t="shared" si="22"/>
        <v>104</v>
      </c>
      <c r="B144" s="147"/>
      <c r="C144" s="148"/>
      <c r="D144" s="197" t="str">
        <f t="shared" si="23"/>
        <v/>
      </c>
      <c r="E144" s="150"/>
      <c r="F144" s="151"/>
      <c r="G144" s="152"/>
      <c r="H144" s="219" t="str">
        <f t="shared" si="24"/>
        <v/>
      </c>
      <c r="I144" s="220" t="str">
        <f t="shared" si="25"/>
        <v/>
      </c>
      <c r="J144" s="153"/>
      <c r="K144" s="152"/>
      <c r="L144" s="219" t="str">
        <f t="shared" si="26"/>
        <v/>
      </c>
      <c r="M144" s="220" t="str">
        <f t="shared" si="27"/>
        <v/>
      </c>
      <c r="N144" s="223" t="str">
        <f t="shared" si="28"/>
        <v/>
      </c>
      <c r="O144" s="224" t="str">
        <f t="shared" si="29"/>
        <v/>
      </c>
      <c r="P144" s="225" t="str">
        <f t="shared" si="30"/>
        <v/>
      </c>
      <c r="Q144" s="146" t="str">
        <f t="shared" si="31"/>
        <v/>
      </c>
      <c r="R144" s="33" t="str">
        <f t="shared" si="32"/>
        <v/>
      </c>
      <c r="S144" s="8"/>
      <c r="T144" s="8"/>
      <c r="U144" s="9"/>
    </row>
    <row r="145" spans="1:21" ht="18.75" customHeight="1" x14ac:dyDescent="0.4">
      <c r="A145" s="32">
        <f t="shared" si="22"/>
        <v>105</v>
      </c>
      <c r="B145" s="147"/>
      <c r="C145" s="148"/>
      <c r="D145" s="197" t="str">
        <f t="shared" si="23"/>
        <v/>
      </c>
      <c r="E145" s="150"/>
      <c r="F145" s="151"/>
      <c r="G145" s="152"/>
      <c r="H145" s="219" t="str">
        <f t="shared" si="24"/>
        <v/>
      </c>
      <c r="I145" s="220" t="str">
        <f t="shared" si="25"/>
        <v/>
      </c>
      <c r="J145" s="153"/>
      <c r="K145" s="152"/>
      <c r="L145" s="219" t="str">
        <f t="shared" si="26"/>
        <v/>
      </c>
      <c r="M145" s="220" t="str">
        <f t="shared" si="27"/>
        <v/>
      </c>
      <c r="N145" s="223" t="str">
        <f t="shared" si="28"/>
        <v/>
      </c>
      <c r="O145" s="224" t="str">
        <f t="shared" si="29"/>
        <v/>
      </c>
      <c r="P145" s="225" t="str">
        <f t="shared" si="30"/>
        <v/>
      </c>
      <c r="Q145" s="146" t="str">
        <f t="shared" si="31"/>
        <v/>
      </c>
      <c r="R145" s="33" t="str">
        <f t="shared" si="32"/>
        <v/>
      </c>
      <c r="S145" s="8"/>
      <c r="T145" s="8"/>
      <c r="U145" s="9"/>
    </row>
    <row r="146" spans="1:21" ht="18.75" customHeight="1" x14ac:dyDescent="0.4">
      <c r="A146" s="32">
        <f t="shared" si="22"/>
        <v>106</v>
      </c>
      <c r="B146" s="147"/>
      <c r="C146" s="148"/>
      <c r="D146" s="197" t="str">
        <f t="shared" si="23"/>
        <v/>
      </c>
      <c r="E146" s="150"/>
      <c r="F146" s="151"/>
      <c r="G146" s="154"/>
      <c r="H146" s="219" t="str">
        <f t="shared" si="24"/>
        <v/>
      </c>
      <c r="I146" s="220" t="str">
        <f t="shared" si="25"/>
        <v/>
      </c>
      <c r="J146" s="153"/>
      <c r="K146" s="154"/>
      <c r="L146" s="219" t="str">
        <f t="shared" si="26"/>
        <v/>
      </c>
      <c r="M146" s="220" t="str">
        <f t="shared" si="27"/>
        <v/>
      </c>
      <c r="N146" s="223" t="str">
        <f t="shared" si="28"/>
        <v/>
      </c>
      <c r="O146" s="224" t="str">
        <f t="shared" si="29"/>
        <v/>
      </c>
      <c r="P146" s="225" t="str">
        <f t="shared" si="30"/>
        <v/>
      </c>
      <c r="Q146" s="146" t="str">
        <f t="shared" si="31"/>
        <v/>
      </c>
      <c r="R146" s="33" t="str">
        <f t="shared" si="32"/>
        <v/>
      </c>
      <c r="S146" s="8"/>
      <c r="T146" s="8"/>
      <c r="U146" s="9"/>
    </row>
    <row r="147" spans="1:21" ht="18.75" customHeight="1" x14ac:dyDescent="0.4">
      <c r="A147" s="32">
        <f t="shared" si="22"/>
        <v>107</v>
      </c>
      <c r="B147" s="147"/>
      <c r="C147" s="148"/>
      <c r="D147" s="197" t="str">
        <f t="shared" si="23"/>
        <v/>
      </c>
      <c r="E147" s="150"/>
      <c r="F147" s="151"/>
      <c r="G147" s="152"/>
      <c r="H147" s="219" t="str">
        <f t="shared" si="24"/>
        <v/>
      </c>
      <c r="I147" s="220" t="str">
        <f t="shared" si="25"/>
        <v/>
      </c>
      <c r="J147" s="153"/>
      <c r="K147" s="152"/>
      <c r="L147" s="219" t="str">
        <f t="shared" si="26"/>
        <v/>
      </c>
      <c r="M147" s="220" t="str">
        <f t="shared" si="27"/>
        <v/>
      </c>
      <c r="N147" s="223" t="str">
        <f t="shared" si="28"/>
        <v/>
      </c>
      <c r="O147" s="224" t="str">
        <f t="shared" si="29"/>
        <v/>
      </c>
      <c r="P147" s="225" t="str">
        <f t="shared" si="30"/>
        <v/>
      </c>
      <c r="Q147" s="146" t="str">
        <f t="shared" si="31"/>
        <v/>
      </c>
      <c r="R147" s="33" t="str">
        <f t="shared" si="32"/>
        <v/>
      </c>
      <c r="S147" s="8"/>
      <c r="T147" s="8"/>
      <c r="U147" s="9"/>
    </row>
    <row r="148" spans="1:21" ht="18.75" customHeight="1" x14ac:dyDescent="0.4">
      <c r="A148" s="32">
        <f t="shared" si="22"/>
        <v>108</v>
      </c>
      <c r="B148" s="147"/>
      <c r="C148" s="148"/>
      <c r="D148" s="197" t="str">
        <f t="shared" si="23"/>
        <v/>
      </c>
      <c r="E148" s="150"/>
      <c r="F148" s="151"/>
      <c r="G148" s="152"/>
      <c r="H148" s="219" t="str">
        <f t="shared" si="24"/>
        <v/>
      </c>
      <c r="I148" s="220" t="str">
        <f t="shared" si="25"/>
        <v/>
      </c>
      <c r="J148" s="153"/>
      <c r="K148" s="152"/>
      <c r="L148" s="219" t="str">
        <f t="shared" si="26"/>
        <v/>
      </c>
      <c r="M148" s="220" t="str">
        <f t="shared" si="27"/>
        <v/>
      </c>
      <c r="N148" s="223" t="str">
        <f t="shared" si="28"/>
        <v/>
      </c>
      <c r="O148" s="224" t="str">
        <f t="shared" si="29"/>
        <v/>
      </c>
      <c r="P148" s="225" t="str">
        <f t="shared" si="30"/>
        <v/>
      </c>
      <c r="Q148" s="146" t="str">
        <f t="shared" si="31"/>
        <v/>
      </c>
      <c r="R148" s="33" t="str">
        <f t="shared" si="32"/>
        <v/>
      </c>
      <c r="S148" s="8"/>
      <c r="T148" s="8"/>
      <c r="U148" s="9"/>
    </row>
    <row r="149" spans="1:21" ht="18.75" customHeight="1" x14ac:dyDescent="0.4">
      <c r="A149" s="32">
        <f t="shared" si="22"/>
        <v>109</v>
      </c>
      <c r="B149" s="147"/>
      <c r="C149" s="148"/>
      <c r="D149" s="197" t="str">
        <f t="shared" si="23"/>
        <v/>
      </c>
      <c r="E149" s="150"/>
      <c r="F149" s="151"/>
      <c r="G149" s="152"/>
      <c r="H149" s="219" t="str">
        <f t="shared" si="24"/>
        <v/>
      </c>
      <c r="I149" s="220" t="str">
        <f t="shared" si="25"/>
        <v/>
      </c>
      <c r="J149" s="153"/>
      <c r="K149" s="152"/>
      <c r="L149" s="219" t="str">
        <f t="shared" si="26"/>
        <v/>
      </c>
      <c r="M149" s="220" t="str">
        <f t="shared" si="27"/>
        <v/>
      </c>
      <c r="N149" s="223" t="str">
        <f t="shared" si="28"/>
        <v/>
      </c>
      <c r="O149" s="224" t="str">
        <f t="shared" si="29"/>
        <v/>
      </c>
      <c r="P149" s="225" t="str">
        <f t="shared" si="30"/>
        <v/>
      </c>
      <c r="Q149" s="146" t="str">
        <f t="shared" si="31"/>
        <v/>
      </c>
      <c r="R149" s="33" t="str">
        <f t="shared" si="32"/>
        <v/>
      </c>
      <c r="S149" s="8"/>
      <c r="T149" s="8"/>
      <c r="U149" s="9"/>
    </row>
    <row r="150" spans="1:21" ht="18.75" customHeight="1" x14ac:dyDescent="0.4">
      <c r="A150" s="32">
        <f t="shared" si="22"/>
        <v>110</v>
      </c>
      <c r="B150" s="147"/>
      <c r="C150" s="148"/>
      <c r="D150" s="197" t="str">
        <f t="shared" si="23"/>
        <v/>
      </c>
      <c r="E150" s="150"/>
      <c r="F150" s="151"/>
      <c r="G150" s="152"/>
      <c r="H150" s="219" t="str">
        <f t="shared" si="24"/>
        <v/>
      </c>
      <c r="I150" s="220" t="str">
        <f t="shared" si="25"/>
        <v/>
      </c>
      <c r="J150" s="153"/>
      <c r="K150" s="152"/>
      <c r="L150" s="219" t="str">
        <f t="shared" si="26"/>
        <v/>
      </c>
      <c r="M150" s="220" t="str">
        <f t="shared" si="27"/>
        <v/>
      </c>
      <c r="N150" s="223" t="str">
        <f t="shared" si="28"/>
        <v/>
      </c>
      <c r="O150" s="224" t="str">
        <f t="shared" si="29"/>
        <v/>
      </c>
      <c r="P150" s="225" t="str">
        <f t="shared" si="30"/>
        <v/>
      </c>
      <c r="Q150" s="146" t="str">
        <f t="shared" si="31"/>
        <v/>
      </c>
      <c r="R150" s="33" t="str">
        <f t="shared" si="32"/>
        <v/>
      </c>
      <c r="S150" s="8"/>
      <c r="T150" s="8"/>
      <c r="U150" s="9"/>
    </row>
    <row r="151" spans="1:21" ht="18.75" customHeight="1" x14ac:dyDescent="0.4">
      <c r="A151" s="32">
        <f t="shared" si="22"/>
        <v>111</v>
      </c>
      <c r="B151" s="147"/>
      <c r="C151" s="148"/>
      <c r="D151" s="197" t="str">
        <f t="shared" si="23"/>
        <v/>
      </c>
      <c r="E151" s="150"/>
      <c r="F151" s="151"/>
      <c r="G151" s="152"/>
      <c r="H151" s="219" t="str">
        <f t="shared" si="24"/>
        <v/>
      </c>
      <c r="I151" s="220" t="str">
        <f t="shared" si="25"/>
        <v/>
      </c>
      <c r="J151" s="153"/>
      <c r="K151" s="152"/>
      <c r="L151" s="219" t="str">
        <f t="shared" si="26"/>
        <v/>
      </c>
      <c r="M151" s="220" t="str">
        <f t="shared" si="27"/>
        <v/>
      </c>
      <c r="N151" s="223" t="str">
        <f t="shared" si="28"/>
        <v/>
      </c>
      <c r="O151" s="224" t="str">
        <f t="shared" si="29"/>
        <v/>
      </c>
      <c r="P151" s="225" t="str">
        <f t="shared" si="30"/>
        <v/>
      </c>
      <c r="Q151" s="146" t="str">
        <f t="shared" si="31"/>
        <v/>
      </c>
      <c r="R151" s="33" t="str">
        <f t="shared" si="32"/>
        <v/>
      </c>
      <c r="S151" s="8"/>
      <c r="T151" s="8"/>
      <c r="U151" s="9"/>
    </row>
    <row r="152" spans="1:21" ht="18.75" customHeight="1" x14ac:dyDescent="0.4">
      <c r="A152" s="32">
        <f t="shared" si="22"/>
        <v>112</v>
      </c>
      <c r="B152" s="147"/>
      <c r="C152" s="148"/>
      <c r="D152" s="197" t="str">
        <f t="shared" si="23"/>
        <v/>
      </c>
      <c r="E152" s="150"/>
      <c r="F152" s="151"/>
      <c r="G152" s="152"/>
      <c r="H152" s="219" t="str">
        <f t="shared" si="24"/>
        <v/>
      </c>
      <c r="I152" s="220" t="str">
        <f t="shared" si="25"/>
        <v/>
      </c>
      <c r="J152" s="153"/>
      <c r="K152" s="152"/>
      <c r="L152" s="219" t="str">
        <f t="shared" si="26"/>
        <v/>
      </c>
      <c r="M152" s="220" t="str">
        <f t="shared" si="27"/>
        <v/>
      </c>
      <c r="N152" s="223" t="str">
        <f t="shared" si="28"/>
        <v/>
      </c>
      <c r="O152" s="224" t="str">
        <f t="shared" si="29"/>
        <v/>
      </c>
      <c r="P152" s="225" t="str">
        <f t="shared" si="30"/>
        <v/>
      </c>
      <c r="Q152" s="146" t="str">
        <f t="shared" si="31"/>
        <v/>
      </c>
      <c r="R152" s="33" t="str">
        <f t="shared" si="32"/>
        <v/>
      </c>
      <c r="S152" s="8"/>
      <c r="T152" s="8"/>
      <c r="U152" s="9"/>
    </row>
    <row r="153" spans="1:21" ht="18.75" customHeight="1" x14ac:dyDescent="0.4">
      <c r="A153" s="32">
        <f t="shared" si="22"/>
        <v>113</v>
      </c>
      <c r="B153" s="147"/>
      <c r="C153" s="148"/>
      <c r="D153" s="197" t="str">
        <f t="shared" si="23"/>
        <v/>
      </c>
      <c r="E153" s="150"/>
      <c r="F153" s="151"/>
      <c r="G153" s="152"/>
      <c r="H153" s="219" t="str">
        <f t="shared" si="24"/>
        <v/>
      </c>
      <c r="I153" s="220" t="str">
        <f t="shared" si="25"/>
        <v/>
      </c>
      <c r="J153" s="153"/>
      <c r="K153" s="152"/>
      <c r="L153" s="219" t="str">
        <f t="shared" si="26"/>
        <v/>
      </c>
      <c r="M153" s="220" t="str">
        <f t="shared" si="27"/>
        <v/>
      </c>
      <c r="N153" s="223" t="str">
        <f t="shared" si="28"/>
        <v/>
      </c>
      <c r="O153" s="224" t="str">
        <f t="shared" si="29"/>
        <v/>
      </c>
      <c r="P153" s="225" t="str">
        <f t="shared" si="30"/>
        <v/>
      </c>
      <c r="Q153" s="146" t="str">
        <f t="shared" si="31"/>
        <v/>
      </c>
      <c r="R153" s="33" t="str">
        <f t="shared" si="32"/>
        <v/>
      </c>
      <c r="S153" s="8"/>
      <c r="T153" s="8"/>
      <c r="U153" s="9"/>
    </row>
    <row r="154" spans="1:21" ht="18.75" customHeight="1" x14ac:dyDescent="0.4">
      <c r="A154" s="32">
        <f t="shared" si="22"/>
        <v>114</v>
      </c>
      <c r="B154" s="147"/>
      <c r="C154" s="148"/>
      <c r="D154" s="197" t="str">
        <f t="shared" si="23"/>
        <v/>
      </c>
      <c r="E154" s="150"/>
      <c r="F154" s="151"/>
      <c r="G154" s="152"/>
      <c r="H154" s="219" t="str">
        <f t="shared" si="24"/>
        <v/>
      </c>
      <c r="I154" s="220" t="str">
        <f t="shared" si="25"/>
        <v/>
      </c>
      <c r="J154" s="153"/>
      <c r="K154" s="152"/>
      <c r="L154" s="219" t="str">
        <f t="shared" si="26"/>
        <v/>
      </c>
      <c r="M154" s="220" t="str">
        <f t="shared" si="27"/>
        <v/>
      </c>
      <c r="N154" s="223" t="str">
        <f t="shared" si="28"/>
        <v/>
      </c>
      <c r="O154" s="224" t="str">
        <f t="shared" si="29"/>
        <v/>
      </c>
      <c r="P154" s="225" t="str">
        <f t="shared" si="30"/>
        <v/>
      </c>
      <c r="Q154" s="146" t="str">
        <f t="shared" si="31"/>
        <v/>
      </c>
      <c r="R154" s="33" t="str">
        <f t="shared" si="32"/>
        <v/>
      </c>
      <c r="S154" s="8"/>
      <c r="T154" s="8"/>
      <c r="U154" s="9"/>
    </row>
    <row r="155" spans="1:21" ht="18.75" customHeight="1" x14ac:dyDescent="0.4">
      <c r="A155" s="32">
        <f t="shared" si="22"/>
        <v>115</v>
      </c>
      <c r="B155" s="147"/>
      <c r="C155" s="148"/>
      <c r="D155" s="197" t="str">
        <f t="shared" si="23"/>
        <v/>
      </c>
      <c r="E155" s="150"/>
      <c r="F155" s="151"/>
      <c r="G155" s="152"/>
      <c r="H155" s="219" t="str">
        <f t="shared" si="24"/>
        <v/>
      </c>
      <c r="I155" s="220" t="str">
        <f t="shared" si="25"/>
        <v/>
      </c>
      <c r="J155" s="153"/>
      <c r="K155" s="152"/>
      <c r="L155" s="219" t="str">
        <f t="shared" si="26"/>
        <v/>
      </c>
      <c r="M155" s="220" t="str">
        <f t="shared" si="27"/>
        <v/>
      </c>
      <c r="N155" s="223" t="str">
        <f t="shared" si="28"/>
        <v/>
      </c>
      <c r="O155" s="224" t="str">
        <f t="shared" si="29"/>
        <v/>
      </c>
      <c r="P155" s="225" t="str">
        <f t="shared" si="30"/>
        <v/>
      </c>
      <c r="Q155" s="146" t="str">
        <f t="shared" si="31"/>
        <v/>
      </c>
      <c r="R155" s="33" t="str">
        <f t="shared" si="32"/>
        <v/>
      </c>
      <c r="S155" s="8"/>
      <c r="T155" s="8"/>
      <c r="U155" s="9"/>
    </row>
    <row r="156" spans="1:21" ht="18.75" customHeight="1" x14ac:dyDescent="0.4">
      <c r="A156" s="32">
        <f t="shared" si="22"/>
        <v>116</v>
      </c>
      <c r="B156" s="147"/>
      <c r="C156" s="148"/>
      <c r="D156" s="197" t="str">
        <f t="shared" si="23"/>
        <v/>
      </c>
      <c r="E156" s="150"/>
      <c r="F156" s="151"/>
      <c r="G156" s="154"/>
      <c r="H156" s="219" t="str">
        <f t="shared" si="24"/>
        <v/>
      </c>
      <c r="I156" s="220" t="str">
        <f t="shared" si="25"/>
        <v/>
      </c>
      <c r="J156" s="153"/>
      <c r="K156" s="154"/>
      <c r="L156" s="219" t="str">
        <f t="shared" si="26"/>
        <v/>
      </c>
      <c r="M156" s="220" t="str">
        <f t="shared" si="27"/>
        <v/>
      </c>
      <c r="N156" s="223" t="str">
        <f t="shared" si="28"/>
        <v/>
      </c>
      <c r="O156" s="224" t="str">
        <f t="shared" si="29"/>
        <v/>
      </c>
      <c r="P156" s="225" t="str">
        <f t="shared" si="30"/>
        <v/>
      </c>
      <c r="Q156" s="146" t="str">
        <f t="shared" si="31"/>
        <v/>
      </c>
      <c r="R156" s="33" t="str">
        <f t="shared" si="32"/>
        <v/>
      </c>
      <c r="S156" s="8"/>
      <c r="T156" s="8"/>
      <c r="U156" s="9"/>
    </row>
    <row r="157" spans="1:21" ht="18.75" customHeight="1" x14ac:dyDescent="0.4">
      <c r="A157" s="32">
        <f t="shared" si="22"/>
        <v>117</v>
      </c>
      <c r="B157" s="147"/>
      <c r="C157" s="148"/>
      <c r="D157" s="197" t="str">
        <f t="shared" si="23"/>
        <v/>
      </c>
      <c r="E157" s="150"/>
      <c r="F157" s="151"/>
      <c r="G157" s="152"/>
      <c r="H157" s="219" t="str">
        <f t="shared" si="24"/>
        <v/>
      </c>
      <c r="I157" s="220" t="str">
        <f t="shared" si="25"/>
        <v/>
      </c>
      <c r="J157" s="153"/>
      <c r="K157" s="152"/>
      <c r="L157" s="219" t="str">
        <f t="shared" si="26"/>
        <v/>
      </c>
      <c r="M157" s="220" t="str">
        <f t="shared" si="27"/>
        <v/>
      </c>
      <c r="N157" s="223" t="str">
        <f t="shared" si="28"/>
        <v/>
      </c>
      <c r="O157" s="224" t="str">
        <f t="shared" si="29"/>
        <v/>
      </c>
      <c r="P157" s="225" t="str">
        <f t="shared" si="30"/>
        <v/>
      </c>
      <c r="Q157" s="146" t="str">
        <f t="shared" si="31"/>
        <v/>
      </c>
      <c r="R157" s="33" t="str">
        <f t="shared" si="32"/>
        <v/>
      </c>
      <c r="S157" s="8"/>
      <c r="T157" s="8"/>
      <c r="U157" s="9"/>
    </row>
    <row r="158" spans="1:21" ht="18.75" customHeight="1" x14ac:dyDescent="0.4">
      <c r="A158" s="32">
        <f t="shared" si="22"/>
        <v>118</v>
      </c>
      <c r="B158" s="147"/>
      <c r="C158" s="148"/>
      <c r="D158" s="197" t="str">
        <f t="shared" si="23"/>
        <v/>
      </c>
      <c r="E158" s="150"/>
      <c r="F158" s="151"/>
      <c r="G158" s="152"/>
      <c r="H158" s="219" t="str">
        <f t="shared" si="24"/>
        <v/>
      </c>
      <c r="I158" s="220" t="str">
        <f t="shared" si="25"/>
        <v/>
      </c>
      <c r="J158" s="153"/>
      <c r="K158" s="152"/>
      <c r="L158" s="219" t="str">
        <f t="shared" si="26"/>
        <v/>
      </c>
      <c r="M158" s="220" t="str">
        <f t="shared" si="27"/>
        <v/>
      </c>
      <c r="N158" s="223" t="str">
        <f t="shared" si="28"/>
        <v/>
      </c>
      <c r="O158" s="224" t="str">
        <f t="shared" si="29"/>
        <v/>
      </c>
      <c r="P158" s="225" t="str">
        <f t="shared" si="30"/>
        <v/>
      </c>
      <c r="Q158" s="146" t="str">
        <f t="shared" si="31"/>
        <v/>
      </c>
      <c r="R158" s="33" t="str">
        <f t="shared" si="32"/>
        <v/>
      </c>
      <c r="S158" s="8"/>
      <c r="T158" s="8"/>
      <c r="U158" s="9"/>
    </row>
    <row r="159" spans="1:21" ht="18.75" customHeight="1" x14ac:dyDescent="0.4">
      <c r="A159" s="32">
        <f t="shared" si="22"/>
        <v>119</v>
      </c>
      <c r="B159" s="147"/>
      <c r="C159" s="148"/>
      <c r="D159" s="197" t="str">
        <f t="shared" si="23"/>
        <v/>
      </c>
      <c r="E159" s="150"/>
      <c r="F159" s="151"/>
      <c r="G159" s="152"/>
      <c r="H159" s="219" t="str">
        <f t="shared" si="24"/>
        <v/>
      </c>
      <c r="I159" s="220" t="str">
        <f t="shared" si="25"/>
        <v/>
      </c>
      <c r="J159" s="153"/>
      <c r="K159" s="152"/>
      <c r="L159" s="219" t="str">
        <f t="shared" si="26"/>
        <v/>
      </c>
      <c r="M159" s="220" t="str">
        <f t="shared" si="27"/>
        <v/>
      </c>
      <c r="N159" s="223" t="str">
        <f t="shared" si="28"/>
        <v/>
      </c>
      <c r="O159" s="224" t="str">
        <f t="shared" si="29"/>
        <v/>
      </c>
      <c r="P159" s="225" t="str">
        <f t="shared" si="30"/>
        <v/>
      </c>
      <c r="Q159" s="146" t="str">
        <f t="shared" si="31"/>
        <v/>
      </c>
      <c r="R159" s="33" t="str">
        <f t="shared" si="32"/>
        <v/>
      </c>
      <c r="S159" s="8"/>
      <c r="T159" s="8"/>
      <c r="U159" s="9"/>
    </row>
    <row r="160" spans="1:21" ht="18.75" customHeight="1" x14ac:dyDescent="0.4">
      <c r="A160" s="32">
        <f t="shared" si="22"/>
        <v>120</v>
      </c>
      <c r="B160" s="147"/>
      <c r="C160" s="148"/>
      <c r="D160" s="197" t="str">
        <f t="shared" si="23"/>
        <v/>
      </c>
      <c r="E160" s="150"/>
      <c r="F160" s="151"/>
      <c r="G160" s="152"/>
      <c r="H160" s="219" t="str">
        <f t="shared" si="24"/>
        <v/>
      </c>
      <c r="I160" s="220" t="str">
        <f t="shared" si="25"/>
        <v/>
      </c>
      <c r="J160" s="153"/>
      <c r="K160" s="152"/>
      <c r="L160" s="219" t="str">
        <f t="shared" si="26"/>
        <v/>
      </c>
      <c r="M160" s="220" t="str">
        <f t="shared" si="27"/>
        <v/>
      </c>
      <c r="N160" s="223" t="str">
        <f t="shared" si="28"/>
        <v/>
      </c>
      <c r="O160" s="224" t="str">
        <f t="shared" si="29"/>
        <v/>
      </c>
      <c r="P160" s="225" t="str">
        <f t="shared" si="30"/>
        <v/>
      </c>
      <c r="Q160" s="146" t="str">
        <f t="shared" si="31"/>
        <v/>
      </c>
      <c r="R160" s="33" t="str">
        <f t="shared" si="32"/>
        <v/>
      </c>
      <c r="S160" s="8"/>
      <c r="T160" s="8"/>
      <c r="U160" s="9"/>
    </row>
    <row r="161" spans="1:22" ht="18.75" customHeight="1" x14ac:dyDescent="0.4">
      <c r="A161" s="32">
        <f t="shared" si="22"/>
        <v>121</v>
      </c>
      <c r="B161" s="147"/>
      <c r="C161" s="148"/>
      <c r="D161" s="197" t="str">
        <f t="shared" si="23"/>
        <v/>
      </c>
      <c r="E161" s="150"/>
      <c r="F161" s="151"/>
      <c r="G161" s="152"/>
      <c r="H161" s="219" t="str">
        <f t="shared" si="24"/>
        <v/>
      </c>
      <c r="I161" s="220" t="str">
        <f t="shared" si="25"/>
        <v/>
      </c>
      <c r="J161" s="153"/>
      <c r="K161" s="152"/>
      <c r="L161" s="219" t="str">
        <f t="shared" si="26"/>
        <v/>
      </c>
      <c r="M161" s="220" t="str">
        <f t="shared" si="27"/>
        <v/>
      </c>
      <c r="N161" s="223" t="str">
        <f t="shared" si="28"/>
        <v/>
      </c>
      <c r="O161" s="224" t="str">
        <f t="shared" si="29"/>
        <v/>
      </c>
      <c r="P161" s="225" t="str">
        <f t="shared" si="30"/>
        <v/>
      </c>
      <c r="Q161" s="146" t="str">
        <f t="shared" si="31"/>
        <v/>
      </c>
      <c r="R161" s="33" t="str">
        <f t="shared" si="32"/>
        <v/>
      </c>
      <c r="S161" s="8"/>
      <c r="T161" s="8"/>
      <c r="U161" s="328"/>
      <c r="V161" s="329"/>
    </row>
    <row r="162" spans="1:22" ht="18.75" customHeight="1" x14ac:dyDescent="0.4">
      <c r="A162" s="32">
        <f t="shared" si="22"/>
        <v>122</v>
      </c>
      <c r="B162" s="147"/>
      <c r="C162" s="148"/>
      <c r="D162" s="197" t="str">
        <f t="shared" si="23"/>
        <v/>
      </c>
      <c r="E162" s="150"/>
      <c r="F162" s="151"/>
      <c r="G162" s="152"/>
      <c r="H162" s="219" t="str">
        <f t="shared" si="24"/>
        <v/>
      </c>
      <c r="I162" s="220" t="str">
        <f t="shared" si="25"/>
        <v/>
      </c>
      <c r="J162" s="153"/>
      <c r="K162" s="152"/>
      <c r="L162" s="219" t="str">
        <f t="shared" si="26"/>
        <v/>
      </c>
      <c r="M162" s="220" t="str">
        <f t="shared" si="27"/>
        <v/>
      </c>
      <c r="N162" s="223" t="str">
        <f t="shared" si="28"/>
        <v/>
      </c>
      <c r="O162" s="224" t="str">
        <f t="shared" si="29"/>
        <v/>
      </c>
      <c r="P162" s="225" t="str">
        <f t="shared" si="30"/>
        <v/>
      </c>
      <c r="Q162" s="146" t="str">
        <f t="shared" si="31"/>
        <v/>
      </c>
      <c r="R162" s="33" t="str">
        <f t="shared" si="32"/>
        <v/>
      </c>
      <c r="S162" s="8"/>
      <c r="T162" s="8"/>
      <c r="U162" s="328"/>
      <c r="V162" s="329"/>
    </row>
    <row r="163" spans="1:22" ht="18.75" customHeight="1" x14ac:dyDescent="0.4">
      <c r="A163" s="32">
        <f t="shared" si="22"/>
        <v>123</v>
      </c>
      <c r="B163" s="147"/>
      <c r="C163" s="148"/>
      <c r="D163" s="197" t="str">
        <f t="shared" si="23"/>
        <v/>
      </c>
      <c r="E163" s="150"/>
      <c r="F163" s="151"/>
      <c r="G163" s="152"/>
      <c r="H163" s="219" t="str">
        <f t="shared" si="24"/>
        <v/>
      </c>
      <c r="I163" s="220" t="str">
        <f t="shared" si="25"/>
        <v/>
      </c>
      <c r="J163" s="153"/>
      <c r="K163" s="152"/>
      <c r="L163" s="219" t="str">
        <f t="shared" si="26"/>
        <v/>
      </c>
      <c r="M163" s="220" t="str">
        <f t="shared" si="27"/>
        <v/>
      </c>
      <c r="N163" s="223" t="str">
        <f t="shared" si="28"/>
        <v/>
      </c>
      <c r="O163" s="224" t="str">
        <f t="shared" si="29"/>
        <v/>
      </c>
      <c r="P163" s="225" t="str">
        <f t="shared" si="30"/>
        <v/>
      </c>
      <c r="Q163" s="146" t="str">
        <f t="shared" si="31"/>
        <v/>
      </c>
      <c r="R163" s="33" t="str">
        <f t="shared" si="32"/>
        <v/>
      </c>
      <c r="S163" s="8"/>
      <c r="T163" s="8"/>
      <c r="U163" s="328"/>
      <c r="V163" s="329"/>
    </row>
    <row r="164" spans="1:22" ht="18.75" customHeight="1" x14ac:dyDescent="0.4">
      <c r="A164" s="32">
        <f t="shared" si="22"/>
        <v>124</v>
      </c>
      <c r="B164" s="147"/>
      <c r="C164" s="148"/>
      <c r="D164" s="197" t="str">
        <f t="shared" si="23"/>
        <v/>
      </c>
      <c r="E164" s="150"/>
      <c r="F164" s="151"/>
      <c r="G164" s="152"/>
      <c r="H164" s="219" t="str">
        <f t="shared" si="24"/>
        <v/>
      </c>
      <c r="I164" s="220" t="str">
        <f t="shared" si="25"/>
        <v/>
      </c>
      <c r="J164" s="153"/>
      <c r="K164" s="152"/>
      <c r="L164" s="219" t="str">
        <f t="shared" si="26"/>
        <v/>
      </c>
      <c r="M164" s="220" t="str">
        <f t="shared" si="27"/>
        <v/>
      </c>
      <c r="N164" s="223" t="str">
        <f t="shared" si="28"/>
        <v/>
      </c>
      <c r="O164" s="224" t="str">
        <f t="shared" si="29"/>
        <v/>
      </c>
      <c r="P164" s="225" t="str">
        <f t="shared" si="30"/>
        <v/>
      </c>
      <c r="Q164" s="146" t="str">
        <f t="shared" si="31"/>
        <v/>
      </c>
      <c r="R164" s="33" t="str">
        <f t="shared" si="32"/>
        <v/>
      </c>
      <c r="S164" s="8"/>
      <c r="T164" s="8"/>
      <c r="U164" s="9"/>
    </row>
    <row r="165" spans="1:22" ht="18.75" customHeight="1" x14ac:dyDescent="0.4">
      <c r="A165" s="32">
        <f t="shared" si="22"/>
        <v>125</v>
      </c>
      <c r="B165" s="147"/>
      <c r="C165" s="148"/>
      <c r="D165" s="197" t="str">
        <f t="shared" si="23"/>
        <v/>
      </c>
      <c r="E165" s="150"/>
      <c r="F165" s="151"/>
      <c r="G165" s="152"/>
      <c r="H165" s="219" t="str">
        <f t="shared" si="24"/>
        <v/>
      </c>
      <c r="I165" s="220" t="str">
        <f t="shared" si="25"/>
        <v/>
      </c>
      <c r="J165" s="153"/>
      <c r="K165" s="152"/>
      <c r="L165" s="219" t="str">
        <f t="shared" si="26"/>
        <v/>
      </c>
      <c r="M165" s="220" t="str">
        <f t="shared" si="27"/>
        <v/>
      </c>
      <c r="N165" s="223" t="str">
        <f t="shared" si="28"/>
        <v/>
      </c>
      <c r="O165" s="224" t="str">
        <f t="shared" si="29"/>
        <v/>
      </c>
      <c r="P165" s="225" t="str">
        <f t="shared" si="30"/>
        <v/>
      </c>
      <c r="Q165" s="146" t="str">
        <f t="shared" si="31"/>
        <v/>
      </c>
      <c r="R165" s="33" t="str">
        <f t="shared" si="32"/>
        <v/>
      </c>
      <c r="S165" s="8"/>
      <c r="T165" s="8"/>
      <c r="U165" s="9"/>
    </row>
    <row r="166" spans="1:22" ht="18.75" customHeight="1" x14ac:dyDescent="0.4">
      <c r="A166" s="32">
        <f t="shared" si="22"/>
        <v>126</v>
      </c>
      <c r="B166" s="147"/>
      <c r="C166" s="148"/>
      <c r="D166" s="197" t="str">
        <f t="shared" si="23"/>
        <v/>
      </c>
      <c r="E166" s="150"/>
      <c r="F166" s="151"/>
      <c r="G166" s="154"/>
      <c r="H166" s="219" t="str">
        <f t="shared" si="24"/>
        <v/>
      </c>
      <c r="I166" s="220" t="str">
        <f t="shared" si="25"/>
        <v/>
      </c>
      <c r="J166" s="153"/>
      <c r="K166" s="154"/>
      <c r="L166" s="219" t="str">
        <f t="shared" si="26"/>
        <v/>
      </c>
      <c r="M166" s="220" t="str">
        <f t="shared" si="27"/>
        <v/>
      </c>
      <c r="N166" s="223" t="str">
        <f t="shared" si="28"/>
        <v/>
      </c>
      <c r="O166" s="224" t="str">
        <f t="shared" si="29"/>
        <v/>
      </c>
      <c r="P166" s="225" t="str">
        <f t="shared" si="30"/>
        <v/>
      </c>
      <c r="Q166" s="146" t="str">
        <f t="shared" si="31"/>
        <v/>
      </c>
      <c r="R166" s="33" t="str">
        <f t="shared" si="32"/>
        <v/>
      </c>
      <c r="S166" s="8"/>
      <c r="T166" s="8"/>
      <c r="U166" s="9"/>
    </row>
    <row r="167" spans="1:22" ht="18.75" customHeight="1" x14ac:dyDescent="0.4">
      <c r="A167" s="32">
        <f t="shared" si="22"/>
        <v>127</v>
      </c>
      <c r="B167" s="147"/>
      <c r="C167" s="148"/>
      <c r="D167" s="197" t="str">
        <f t="shared" si="23"/>
        <v/>
      </c>
      <c r="E167" s="150"/>
      <c r="F167" s="151"/>
      <c r="G167" s="152"/>
      <c r="H167" s="219" t="str">
        <f t="shared" si="24"/>
        <v/>
      </c>
      <c r="I167" s="220" t="str">
        <f t="shared" si="25"/>
        <v/>
      </c>
      <c r="J167" s="153"/>
      <c r="K167" s="152"/>
      <c r="L167" s="219" t="str">
        <f t="shared" si="26"/>
        <v/>
      </c>
      <c r="M167" s="220" t="str">
        <f t="shared" si="27"/>
        <v/>
      </c>
      <c r="N167" s="223" t="str">
        <f t="shared" si="28"/>
        <v/>
      </c>
      <c r="O167" s="224" t="str">
        <f t="shared" si="29"/>
        <v/>
      </c>
      <c r="P167" s="225" t="str">
        <f t="shared" si="30"/>
        <v/>
      </c>
      <c r="Q167" s="146" t="str">
        <f t="shared" si="31"/>
        <v/>
      </c>
      <c r="R167" s="33" t="str">
        <f t="shared" si="32"/>
        <v/>
      </c>
      <c r="S167" s="8"/>
      <c r="T167" s="8"/>
      <c r="U167" s="9"/>
    </row>
    <row r="168" spans="1:22" ht="18.75" customHeight="1" x14ac:dyDescent="0.4">
      <c r="A168" s="32">
        <f t="shared" si="22"/>
        <v>128</v>
      </c>
      <c r="B168" s="147"/>
      <c r="C168" s="148"/>
      <c r="D168" s="197" t="str">
        <f t="shared" si="23"/>
        <v/>
      </c>
      <c r="E168" s="150"/>
      <c r="F168" s="151"/>
      <c r="G168" s="152"/>
      <c r="H168" s="219" t="str">
        <f t="shared" si="24"/>
        <v/>
      </c>
      <c r="I168" s="220" t="str">
        <f t="shared" si="25"/>
        <v/>
      </c>
      <c r="J168" s="153"/>
      <c r="K168" s="152"/>
      <c r="L168" s="219" t="str">
        <f t="shared" si="26"/>
        <v/>
      </c>
      <c r="M168" s="220" t="str">
        <f t="shared" si="27"/>
        <v/>
      </c>
      <c r="N168" s="223" t="str">
        <f t="shared" si="28"/>
        <v/>
      </c>
      <c r="O168" s="224" t="str">
        <f t="shared" si="29"/>
        <v/>
      </c>
      <c r="P168" s="225" t="str">
        <f t="shared" si="30"/>
        <v/>
      </c>
      <c r="Q168" s="146" t="str">
        <f t="shared" si="31"/>
        <v/>
      </c>
      <c r="R168" s="33" t="str">
        <f t="shared" si="32"/>
        <v/>
      </c>
      <c r="S168" s="8"/>
      <c r="T168" s="8"/>
      <c r="U168" s="9"/>
    </row>
    <row r="169" spans="1:22" ht="18.75" customHeight="1" x14ac:dyDescent="0.4">
      <c r="A169" s="32">
        <f t="shared" si="22"/>
        <v>129</v>
      </c>
      <c r="B169" s="147"/>
      <c r="C169" s="148"/>
      <c r="D169" s="197" t="str">
        <f t="shared" si="23"/>
        <v/>
      </c>
      <c r="E169" s="150"/>
      <c r="F169" s="151"/>
      <c r="G169" s="152"/>
      <c r="H169" s="219" t="str">
        <f t="shared" si="24"/>
        <v/>
      </c>
      <c r="I169" s="220" t="str">
        <f t="shared" si="25"/>
        <v/>
      </c>
      <c r="J169" s="153"/>
      <c r="K169" s="152"/>
      <c r="L169" s="219" t="str">
        <f t="shared" si="26"/>
        <v/>
      </c>
      <c r="M169" s="220" t="str">
        <f t="shared" si="27"/>
        <v/>
      </c>
      <c r="N169" s="223" t="str">
        <f t="shared" si="28"/>
        <v/>
      </c>
      <c r="O169" s="224" t="str">
        <f t="shared" si="29"/>
        <v/>
      </c>
      <c r="P169" s="225" t="str">
        <f t="shared" si="30"/>
        <v/>
      </c>
      <c r="Q169" s="146" t="str">
        <f t="shared" si="31"/>
        <v/>
      </c>
      <c r="R169" s="33" t="str">
        <f t="shared" si="32"/>
        <v/>
      </c>
      <c r="S169" s="8"/>
      <c r="T169" s="8"/>
      <c r="U169" s="9"/>
    </row>
    <row r="170" spans="1:22" ht="18.75" customHeight="1" x14ac:dyDescent="0.4">
      <c r="A170" s="32">
        <f t="shared" si="22"/>
        <v>130</v>
      </c>
      <c r="B170" s="147"/>
      <c r="C170" s="148"/>
      <c r="D170" s="197" t="str">
        <f t="shared" ref="D170:D233" si="33">IF(C170="04【時給制】",1,"")</f>
        <v/>
      </c>
      <c r="E170" s="150"/>
      <c r="F170" s="151"/>
      <c r="G170" s="152"/>
      <c r="H170" s="219" t="str">
        <f t="shared" si="24"/>
        <v/>
      </c>
      <c r="I170" s="220" t="str">
        <f t="shared" si="25"/>
        <v/>
      </c>
      <c r="J170" s="153"/>
      <c r="K170" s="152"/>
      <c r="L170" s="219" t="str">
        <f t="shared" si="26"/>
        <v/>
      </c>
      <c r="M170" s="220" t="str">
        <f t="shared" si="27"/>
        <v/>
      </c>
      <c r="N170" s="223" t="str">
        <f t="shared" si="28"/>
        <v/>
      </c>
      <c r="O170" s="224" t="str">
        <f t="shared" si="29"/>
        <v/>
      </c>
      <c r="P170" s="225" t="str">
        <f t="shared" si="30"/>
        <v/>
      </c>
      <c r="Q170" s="146" t="str">
        <f t="shared" si="31"/>
        <v/>
      </c>
      <c r="R170" s="33" t="str">
        <f t="shared" si="32"/>
        <v/>
      </c>
      <c r="S170" s="8"/>
      <c r="T170" s="8"/>
      <c r="U170" s="9"/>
    </row>
    <row r="171" spans="1:22" ht="18.75" customHeight="1" x14ac:dyDescent="0.4">
      <c r="A171" s="32">
        <f t="shared" si="22"/>
        <v>131</v>
      </c>
      <c r="B171" s="147"/>
      <c r="C171" s="148"/>
      <c r="D171" s="197" t="str">
        <f t="shared" si="33"/>
        <v/>
      </c>
      <c r="E171" s="150"/>
      <c r="F171" s="151"/>
      <c r="G171" s="152"/>
      <c r="H171" s="219" t="str">
        <f t="shared" si="24"/>
        <v/>
      </c>
      <c r="I171" s="220" t="str">
        <f t="shared" si="25"/>
        <v/>
      </c>
      <c r="J171" s="153"/>
      <c r="K171" s="152"/>
      <c r="L171" s="219" t="str">
        <f t="shared" si="26"/>
        <v/>
      </c>
      <c r="M171" s="220" t="str">
        <f t="shared" si="27"/>
        <v/>
      </c>
      <c r="N171" s="223" t="str">
        <f t="shared" si="28"/>
        <v/>
      </c>
      <c r="O171" s="224" t="str">
        <f t="shared" si="29"/>
        <v/>
      </c>
      <c r="P171" s="225" t="str">
        <f t="shared" si="30"/>
        <v/>
      </c>
      <c r="Q171" s="146" t="str">
        <f t="shared" si="31"/>
        <v/>
      </c>
      <c r="R171" s="33" t="str">
        <f t="shared" si="32"/>
        <v/>
      </c>
      <c r="S171" s="8"/>
      <c r="T171" s="8"/>
      <c r="U171" s="9"/>
    </row>
    <row r="172" spans="1:22" ht="18.75" customHeight="1" x14ac:dyDescent="0.4">
      <c r="A172" s="32">
        <f t="shared" si="22"/>
        <v>132</v>
      </c>
      <c r="B172" s="147"/>
      <c r="C172" s="148"/>
      <c r="D172" s="197" t="str">
        <f t="shared" si="33"/>
        <v/>
      </c>
      <c r="E172" s="150"/>
      <c r="F172" s="151"/>
      <c r="G172" s="152"/>
      <c r="H172" s="219" t="str">
        <f t="shared" si="24"/>
        <v/>
      </c>
      <c r="I172" s="220" t="str">
        <f t="shared" si="25"/>
        <v/>
      </c>
      <c r="J172" s="153"/>
      <c r="K172" s="152"/>
      <c r="L172" s="219" t="str">
        <f t="shared" si="26"/>
        <v/>
      </c>
      <c r="M172" s="220" t="str">
        <f t="shared" si="27"/>
        <v/>
      </c>
      <c r="N172" s="223" t="str">
        <f t="shared" si="28"/>
        <v/>
      </c>
      <c r="O172" s="224" t="str">
        <f t="shared" si="29"/>
        <v/>
      </c>
      <c r="P172" s="225" t="str">
        <f t="shared" si="30"/>
        <v/>
      </c>
      <c r="Q172" s="146" t="str">
        <f t="shared" si="31"/>
        <v/>
      </c>
      <c r="R172" s="33" t="str">
        <f t="shared" si="32"/>
        <v/>
      </c>
      <c r="S172" s="8"/>
      <c r="T172" s="8"/>
      <c r="U172" s="9"/>
    </row>
    <row r="173" spans="1:22" ht="18.75" customHeight="1" x14ac:dyDescent="0.4">
      <c r="A173" s="32">
        <f t="shared" si="22"/>
        <v>133</v>
      </c>
      <c r="B173" s="147"/>
      <c r="C173" s="148"/>
      <c r="D173" s="197" t="str">
        <f t="shared" si="33"/>
        <v/>
      </c>
      <c r="E173" s="150"/>
      <c r="F173" s="151"/>
      <c r="G173" s="152"/>
      <c r="H173" s="219" t="str">
        <f t="shared" si="24"/>
        <v/>
      </c>
      <c r="I173" s="220" t="str">
        <f t="shared" si="25"/>
        <v/>
      </c>
      <c r="J173" s="153"/>
      <c r="K173" s="152"/>
      <c r="L173" s="219" t="str">
        <f t="shared" si="26"/>
        <v/>
      </c>
      <c r="M173" s="220" t="str">
        <f t="shared" si="27"/>
        <v/>
      </c>
      <c r="N173" s="223" t="str">
        <f t="shared" si="28"/>
        <v/>
      </c>
      <c r="O173" s="224" t="str">
        <f t="shared" si="29"/>
        <v/>
      </c>
      <c r="P173" s="225" t="str">
        <f t="shared" si="30"/>
        <v/>
      </c>
      <c r="Q173" s="146" t="str">
        <f t="shared" si="31"/>
        <v/>
      </c>
      <c r="R173" s="33" t="str">
        <f t="shared" si="32"/>
        <v/>
      </c>
      <c r="S173" s="8"/>
      <c r="T173" s="8"/>
      <c r="U173" s="9"/>
    </row>
    <row r="174" spans="1:22" ht="18.75" customHeight="1" x14ac:dyDescent="0.4">
      <c r="A174" s="32">
        <f t="shared" si="22"/>
        <v>134</v>
      </c>
      <c r="B174" s="147"/>
      <c r="C174" s="148"/>
      <c r="D174" s="197" t="str">
        <f t="shared" si="33"/>
        <v/>
      </c>
      <c r="E174" s="150"/>
      <c r="F174" s="151"/>
      <c r="G174" s="152"/>
      <c r="H174" s="219" t="str">
        <f t="shared" si="24"/>
        <v/>
      </c>
      <c r="I174" s="220" t="str">
        <f t="shared" si="25"/>
        <v/>
      </c>
      <c r="J174" s="153"/>
      <c r="K174" s="152"/>
      <c r="L174" s="219" t="str">
        <f t="shared" si="26"/>
        <v/>
      </c>
      <c r="M174" s="220" t="str">
        <f t="shared" si="27"/>
        <v/>
      </c>
      <c r="N174" s="223" t="str">
        <f t="shared" si="28"/>
        <v/>
      </c>
      <c r="O174" s="224" t="str">
        <f t="shared" si="29"/>
        <v/>
      </c>
      <c r="P174" s="225" t="str">
        <f t="shared" si="30"/>
        <v/>
      </c>
      <c r="Q174" s="146" t="str">
        <f t="shared" si="31"/>
        <v/>
      </c>
      <c r="R174" s="33" t="str">
        <f t="shared" si="32"/>
        <v/>
      </c>
      <c r="S174" s="8"/>
      <c r="T174" s="8"/>
      <c r="U174" s="9"/>
    </row>
    <row r="175" spans="1:22" ht="18.75" customHeight="1" x14ac:dyDescent="0.4">
      <c r="A175" s="32">
        <f t="shared" si="22"/>
        <v>135</v>
      </c>
      <c r="B175" s="147"/>
      <c r="C175" s="148"/>
      <c r="D175" s="197" t="str">
        <f t="shared" si="33"/>
        <v/>
      </c>
      <c r="E175" s="150"/>
      <c r="F175" s="151"/>
      <c r="G175" s="152"/>
      <c r="H175" s="219" t="str">
        <f t="shared" si="24"/>
        <v/>
      </c>
      <c r="I175" s="220" t="str">
        <f t="shared" si="25"/>
        <v/>
      </c>
      <c r="J175" s="153"/>
      <c r="K175" s="152"/>
      <c r="L175" s="219" t="str">
        <f t="shared" si="26"/>
        <v/>
      </c>
      <c r="M175" s="220" t="str">
        <f t="shared" si="27"/>
        <v/>
      </c>
      <c r="N175" s="223" t="str">
        <f t="shared" si="28"/>
        <v/>
      </c>
      <c r="O175" s="224" t="str">
        <f t="shared" si="29"/>
        <v/>
      </c>
      <c r="P175" s="225" t="str">
        <f t="shared" si="30"/>
        <v/>
      </c>
      <c r="Q175" s="146" t="str">
        <f t="shared" si="31"/>
        <v/>
      </c>
      <c r="R175" s="33" t="str">
        <f t="shared" si="32"/>
        <v/>
      </c>
      <c r="S175" s="8"/>
      <c r="T175" s="8"/>
      <c r="U175" s="9"/>
    </row>
    <row r="176" spans="1:22" ht="18.75" customHeight="1" x14ac:dyDescent="0.4">
      <c r="A176" s="32">
        <f t="shared" si="22"/>
        <v>136</v>
      </c>
      <c r="B176" s="147"/>
      <c r="C176" s="148"/>
      <c r="D176" s="197" t="str">
        <f t="shared" si="33"/>
        <v/>
      </c>
      <c r="E176" s="150"/>
      <c r="F176" s="151"/>
      <c r="G176" s="154"/>
      <c r="H176" s="219" t="str">
        <f t="shared" si="24"/>
        <v/>
      </c>
      <c r="I176" s="220" t="str">
        <f t="shared" si="25"/>
        <v/>
      </c>
      <c r="J176" s="153"/>
      <c r="K176" s="154"/>
      <c r="L176" s="219" t="str">
        <f t="shared" si="26"/>
        <v/>
      </c>
      <c r="M176" s="220" t="str">
        <f t="shared" si="27"/>
        <v/>
      </c>
      <c r="N176" s="223" t="str">
        <f t="shared" si="28"/>
        <v/>
      </c>
      <c r="O176" s="224" t="str">
        <f t="shared" si="29"/>
        <v/>
      </c>
      <c r="P176" s="225" t="str">
        <f t="shared" si="30"/>
        <v/>
      </c>
      <c r="Q176" s="146" t="str">
        <f t="shared" si="31"/>
        <v/>
      </c>
      <c r="R176" s="33" t="str">
        <f t="shared" si="32"/>
        <v/>
      </c>
      <c r="S176" s="8"/>
      <c r="T176" s="8"/>
      <c r="U176" s="9"/>
    </row>
    <row r="177" spans="1:22" ht="18.75" customHeight="1" x14ac:dyDescent="0.4">
      <c r="A177" s="32">
        <f t="shared" si="22"/>
        <v>137</v>
      </c>
      <c r="B177" s="147"/>
      <c r="C177" s="148"/>
      <c r="D177" s="197" t="str">
        <f t="shared" si="33"/>
        <v/>
      </c>
      <c r="E177" s="150"/>
      <c r="F177" s="151"/>
      <c r="G177" s="152"/>
      <c r="H177" s="219" t="str">
        <f t="shared" si="24"/>
        <v/>
      </c>
      <c r="I177" s="220" t="str">
        <f t="shared" si="25"/>
        <v/>
      </c>
      <c r="J177" s="153"/>
      <c r="K177" s="152"/>
      <c r="L177" s="219" t="str">
        <f t="shared" si="26"/>
        <v/>
      </c>
      <c r="M177" s="220" t="str">
        <f t="shared" si="27"/>
        <v/>
      </c>
      <c r="N177" s="223" t="str">
        <f t="shared" si="28"/>
        <v/>
      </c>
      <c r="O177" s="224" t="str">
        <f t="shared" si="29"/>
        <v/>
      </c>
      <c r="P177" s="225" t="str">
        <f t="shared" si="30"/>
        <v/>
      </c>
      <c r="Q177" s="146" t="str">
        <f t="shared" si="31"/>
        <v/>
      </c>
      <c r="R177" s="33" t="str">
        <f t="shared" si="32"/>
        <v/>
      </c>
      <c r="S177" s="8"/>
      <c r="T177" s="8"/>
      <c r="U177" s="9"/>
    </row>
    <row r="178" spans="1:22" ht="18.75" customHeight="1" x14ac:dyDescent="0.4">
      <c r="A178" s="32">
        <f t="shared" si="22"/>
        <v>138</v>
      </c>
      <c r="B178" s="147"/>
      <c r="C178" s="148"/>
      <c r="D178" s="197" t="str">
        <f t="shared" si="33"/>
        <v/>
      </c>
      <c r="E178" s="150"/>
      <c r="F178" s="151"/>
      <c r="G178" s="152"/>
      <c r="H178" s="219" t="str">
        <f t="shared" si="24"/>
        <v/>
      </c>
      <c r="I178" s="220" t="str">
        <f t="shared" si="25"/>
        <v/>
      </c>
      <c r="J178" s="153"/>
      <c r="K178" s="152"/>
      <c r="L178" s="219" t="str">
        <f t="shared" si="26"/>
        <v/>
      </c>
      <c r="M178" s="220" t="str">
        <f t="shared" si="27"/>
        <v/>
      </c>
      <c r="N178" s="223" t="str">
        <f t="shared" si="28"/>
        <v/>
      </c>
      <c r="O178" s="224" t="str">
        <f t="shared" si="29"/>
        <v/>
      </c>
      <c r="P178" s="225" t="str">
        <f t="shared" si="30"/>
        <v/>
      </c>
      <c r="Q178" s="146" t="str">
        <f t="shared" si="31"/>
        <v/>
      </c>
      <c r="R178" s="33" t="str">
        <f t="shared" si="32"/>
        <v/>
      </c>
      <c r="S178" s="8"/>
      <c r="T178" s="8"/>
      <c r="U178" s="9"/>
    </row>
    <row r="179" spans="1:22" ht="18.75" customHeight="1" x14ac:dyDescent="0.4">
      <c r="A179" s="32">
        <f t="shared" si="22"/>
        <v>139</v>
      </c>
      <c r="B179" s="147"/>
      <c r="C179" s="148"/>
      <c r="D179" s="197" t="str">
        <f t="shared" si="33"/>
        <v/>
      </c>
      <c r="E179" s="150"/>
      <c r="F179" s="151"/>
      <c r="G179" s="152"/>
      <c r="H179" s="219" t="str">
        <f t="shared" si="24"/>
        <v/>
      </c>
      <c r="I179" s="220" t="str">
        <f t="shared" si="25"/>
        <v/>
      </c>
      <c r="J179" s="153"/>
      <c r="K179" s="152"/>
      <c r="L179" s="219" t="str">
        <f t="shared" si="26"/>
        <v/>
      </c>
      <c r="M179" s="220" t="str">
        <f t="shared" si="27"/>
        <v/>
      </c>
      <c r="N179" s="223" t="str">
        <f t="shared" si="28"/>
        <v/>
      </c>
      <c r="O179" s="224" t="str">
        <f t="shared" si="29"/>
        <v/>
      </c>
      <c r="P179" s="225" t="str">
        <f t="shared" si="30"/>
        <v/>
      </c>
      <c r="Q179" s="146" t="str">
        <f t="shared" si="31"/>
        <v/>
      </c>
      <c r="R179" s="33" t="str">
        <f t="shared" si="32"/>
        <v/>
      </c>
      <c r="S179" s="8"/>
      <c r="T179" s="8"/>
      <c r="U179" s="9"/>
    </row>
    <row r="180" spans="1:22" ht="18.75" customHeight="1" x14ac:dyDescent="0.4">
      <c r="A180" s="32">
        <f t="shared" si="22"/>
        <v>140</v>
      </c>
      <c r="B180" s="147"/>
      <c r="C180" s="148"/>
      <c r="D180" s="197" t="str">
        <f t="shared" si="33"/>
        <v/>
      </c>
      <c r="E180" s="150"/>
      <c r="F180" s="151"/>
      <c r="G180" s="152"/>
      <c r="H180" s="219" t="str">
        <f t="shared" si="24"/>
        <v/>
      </c>
      <c r="I180" s="220" t="str">
        <f t="shared" si="25"/>
        <v/>
      </c>
      <c r="J180" s="153"/>
      <c r="K180" s="152"/>
      <c r="L180" s="219" t="str">
        <f t="shared" si="26"/>
        <v/>
      </c>
      <c r="M180" s="220" t="str">
        <f t="shared" si="27"/>
        <v/>
      </c>
      <c r="N180" s="223" t="str">
        <f t="shared" si="28"/>
        <v/>
      </c>
      <c r="O180" s="224" t="str">
        <f t="shared" si="29"/>
        <v/>
      </c>
      <c r="P180" s="225" t="str">
        <f t="shared" si="30"/>
        <v/>
      </c>
      <c r="Q180" s="146" t="str">
        <f t="shared" si="31"/>
        <v/>
      </c>
      <c r="R180" s="33" t="str">
        <f t="shared" si="32"/>
        <v/>
      </c>
      <c r="S180" s="8"/>
      <c r="T180" s="8"/>
      <c r="U180" s="9"/>
    </row>
    <row r="181" spans="1:22" ht="18.75" customHeight="1" x14ac:dyDescent="0.4">
      <c r="A181" s="32">
        <f t="shared" si="22"/>
        <v>141</v>
      </c>
      <c r="B181" s="147"/>
      <c r="C181" s="148"/>
      <c r="D181" s="197" t="str">
        <f t="shared" si="33"/>
        <v/>
      </c>
      <c r="E181" s="150"/>
      <c r="F181" s="151"/>
      <c r="G181" s="152"/>
      <c r="H181" s="219" t="str">
        <f t="shared" ref="H181:H220" si="34">IFERROR(IF(C181="02【日給制+手当(月額)】",G181/E181*D181,""),"")</f>
        <v/>
      </c>
      <c r="I181" s="220" t="str">
        <f t="shared" ref="I181:I220" si="35">IF(B181="","",F181+IF(E181="",G181,H181))</f>
        <v/>
      </c>
      <c r="J181" s="153"/>
      <c r="K181" s="152"/>
      <c r="L181" s="219" t="str">
        <f t="shared" ref="L181:L220" si="36">IFERROR(IF(C181="02【日給制+手当(月額)】",K181/E181*D181,""),"")</f>
        <v/>
      </c>
      <c r="M181" s="220" t="str">
        <f t="shared" ref="M181:M220" si="37">IF(B181="","",J181+IF(E181="",K181,L181))</f>
        <v/>
      </c>
      <c r="N181" s="223" t="str">
        <f t="shared" ref="N181:N220" si="38">IF(C181="88【退職・異動等】","",IFERROR(M181-I181,""))</f>
        <v/>
      </c>
      <c r="O181" s="224" t="str">
        <f t="shared" ref="O181:O220" si="39">IF(C181="88【退職・異動等】","",IFERROR(I181/D181,""))</f>
        <v/>
      </c>
      <c r="P181" s="225" t="str">
        <f t="shared" ref="P181:P220" si="40">IF(C181="88【退職・異動等】","",IFERROR(M181/D181,""))</f>
        <v/>
      </c>
      <c r="Q181" s="146" t="str">
        <f t="shared" ref="Q181:Q220" si="41">IFERROR(P181-O181,"")</f>
        <v/>
      </c>
      <c r="R181" s="33" t="str">
        <f t="shared" ref="R181:R220" si="42">IF(P181="","",IF(OR(O181&lt;998,P181&lt;MAX(998,$Q$28)),"最低賃金未満","○"))</f>
        <v/>
      </c>
      <c r="S181" s="8"/>
      <c r="T181" s="8"/>
      <c r="U181" s="328"/>
      <c r="V181" s="329"/>
    </row>
    <row r="182" spans="1:22" ht="18.75" customHeight="1" x14ac:dyDescent="0.4">
      <c r="A182" s="32">
        <f t="shared" si="22"/>
        <v>142</v>
      </c>
      <c r="B182" s="147"/>
      <c r="C182" s="148"/>
      <c r="D182" s="197" t="str">
        <f t="shared" si="33"/>
        <v/>
      </c>
      <c r="E182" s="150"/>
      <c r="F182" s="151"/>
      <c r="G182" s="152"/>
      <c r="H182" s="219" t="str">
        <f t="shared" si="34"/>
        <v/>
      </c>
      <c r="I182" s="220" t="str">
        <f t="shared" si="35"/>
        <v/>
      </c>
      <c r="J182" s="153"/>
      <c r="K182" s="152"/>
      <c r="L182" s="219" t="str">
        <f t="shared" si="36"/>
        <v/>
      </c>
      <c r="M182" s="220" t="str">
        <f t="shared" si="37"/>
        <v/>
      </c>
      <c r="N182" s="223" t="str">
        <f t="shared" si="38"/>
        <v/>
      </c>
      <c r="O182" s="224" t="str">
        <f t="shared" si="39"/>
        <v/>
      </c>
      <c r="P182" s="225" t="str">
        <f t="shared" si="40"/>
        <v/>
      </c>
      <c r="Q182" s="146" t="str">
        <f t="shared" si="41"/>
        <v/>
      </c>
      <c r="R182" s="33" t="str">
        <f t="shared" si="42"/>
        <v/>
      </c>
      <c r="S182" s="8"/>
      <c r="T182" s="8"/>
      <c r="U182" s="328"/>
      <c r="V182" s="329"/>
    </row>
    <row r="183" spans="1:22" ht="18.75" customHeight="1" x14ac:dyDescent="0.4">
      <c r="A183" s="32">
        <f t="shared" si="22"/>
        <v>143</v>
      </c>
      <c r="B183" s="147"/>
      <c r="C183" s="148"/>
      <c r="D183" s="197" t="str">
        <f t="shared" si="33"/>
        <v/>
      </c>
      <c r="E183" s="150"/>
      <c r="F183" s="151"/>
      <c r="G183" s="152"/>
      <c r="H183" s="219" t="str">
        <f t="shared" si="34"/>
        <v/>
      </c>
      <c r="I183" s="220" t="str">
        <f t="shared" si="35"/>
        <v/>
      </c>
      <c r="J183" s="153"/>
      <c r="K183" s="152"/>
      <c r="L183" s="219" t="str">
        <f t="shared" si="36"/>
        <v/>
      </c>
      <c r="M183" s="220" t="str">
        <f t="shared" si="37"/>
        <v/>
      </c>
      <c r="N183" s="223" t="str">
        <f t="shared" si="38"/>
        <v/>
      </c>
      <c r="O183" s="224" t="str">
        <f t="shared" si="39"/>
        <v/>
      </c>
      <c r="P183" s="225" t="str">
        <f t="shared" si="40"/>
        <v/>
      </c>
      <c r="Q183" s="146" t="str">
        <f t="shared" si="41"/>
        <v/>
      </c>
      <c r="R183" s="33" t="str">
        <f t="shared" si="42"/>
        <v/>
      </c>
      <c r="S183" s="8"/>
      <c r="T183" s="8"/>
      <c r="U183" s="328"/>
      <c r="V183" s="329"/>
    </row>
    <row r="184" spans="1:22" ht="18.75" customHeight="1" x14ac:dyDescent="0.4">
      <c r="A184" s="32">
        <f t="shared" si="22"/>
        <v>144</v>
      </c>
      <c r="B184" s="147"/>
      <c r="C184" s="148"/>
      <c r="D184" s="197" t="str">
        <f t="shared" si="33"/>
        <v/>
      </c>
      <c r="E184" s="150"/>
      <c r="F184" s="151"/>
      <c r="G184" s="152"/>
      <c r="H184" s="219" t="str">
        <f t="shared" si="34"/>
        <v/>
      </c>
      <c r="I184" s="220" t="str">
        <f t="shared" si="35"/>
        <v/>
      </c>
      <c r="J184" s="153"/>
      <c r="K184" s="152"/>
      <c r="L184" s="219" t="str">
        <f t="shared" si="36"/>
        <v/>
      </c>
      <c r="M184" s="220" t="str">
        <f t="shared" si="37"/>
        <v/>
      </c>
      <c r="N184" s="223" t="str">
        <f t="shared" si="38"/>
        <v/>
      </c>
      <c r="O184" s="224" t="str">
        <f t="shared" si="39"/>
        <v/>
      </c>
      <c r="P184" s="225" t="str">
        <f t="shared" si="40"/>
        <v/>
      </c>
      <c r="Q184" s="146" t="str">
        <f t="shared" si="41"/>
        <v/>
      </c>
      <c r="R184" s="33" t="str">
        <f t="shared" si="42"/>
        <v/>
      </c>
      <c r="S184" s="8"/>
      <c r="T184" s="8"/>
      <c r="U184" s="9"/>
    </row>
    <row r="185" spans="1:22" ht="18.75" customHeight="1" x14ac:dyDescent="0.4">
      <c r="A185" s="32">
        <f t="shared" si="22"/>
        <v>145</v>
      </c>
      <c r="B185" s="147"/>
      <c r="C185" s="148"/>
      <c r="D185" s="197" t="str">
        <f t="shared" si="33"/>
        <v/>
      </c>
      <c r="E185" s="150"/>
      <c r="F185" s="151"/>
      <c r="G185" s="152"/>
      <c r="H185" s="219" t="str">
        <f t="shared" si="34"/>
        <v/>
      </c>
      <c r="I185" s="220" t="str">
        <f t="shared" si="35"/>
        <v/>
      </c>
      <c r="J185" s="153"/>
      <c r="K185" s="152"/>
      <c r="L185" s="219" t="str">
        <f t="shared" si="36"/>
        <v/>
      </c>
      <c r="M185" s="220" t="str">
        <f t="shared" si="37"/>
        <v/>
      </c>
      <c r="N185" s="223" t="str">
        <f t="shared" si="38"/>
        <v/>
      </c>
      <c r="O185" s="224" t="str">
        <f t="shared" si="39"/>
        <v/>
      </c>
      <c r="P185" s="225" t="str">
        <f t="shared" si="40"/>
        <v/>
      </c>
      <c r="Q185" s="146" t="str">
        <f t="shared" si="41"/>
        <v/>
      </c>
      <c r="R185" s="33" t="str">
        <f t="shared" si="42"/>
        <v/>
      </c>
      <c r="S185" s="8"/>
      <c r="T185" s="8"/>
      <c r="U185" s="9"/>
    </row>
    <row r="186" spans="1:22" ht="18.75" customHeight="1" x14ac:dyDescent="0.4">
      <c r="A186" s="32">
        <f t="shared" si="22"/>
        <v>146</v>
      </c>
      <c r="B186" s="147"/>
      <c r="C186" s="148"/>
      <c r="D186" s="197" t="str">
        <f t="shared" si="33"/>
        <v/>
      </c>
      <c r="E186" s="150"/>
      <c r="F186" s="151"/>
      <c r="G186" s="154"/>
      <c r="H186" s="219" t="str">
        <f t="shared" si="34"/>
        <v/>
      </c>
      <c r="I186" s="220" t="str">
        <f t="shared" si="35"/>
        <v/>
      </c>
      <c r="J186" s="153"/>
      <c r="K186" s="154"/>
      <c r="L186" s="219" t="str">
        <f t="shared" si="36"/>
        <v/>
      </c>
      <c r="M186" s="220" t="str">
        <f t="shared" si="37"/>
        <v/>
      </c>
      <c r="N186" s="223" t="str">
        <f t="shared" si="38"/>
        <v/>
      </c>
      <c r="O186" s="224" t="str">
        <f t="shared" si="39"/>
        <v/>
      </c>
      <c r="P186" s="225" t="str">
        <f t="shared" si="40"/>
        <v/>
      </c>
      <c r="Q186" s="146" t="str">
        <f t="shared" si="41"/>
        <v/>
      </c>
      <c r="R186" s="33" t="str">
        <f t="shared" si="42"/>
        <v/>
      </c>
      <c r="S186" s="8"/>
      <c r="T186" s="8"/>
      <c r="U186" s="9"/>
    </row>
    <row r="187" spans="1:22" ht="18.75" customHeight="1" x14ac:dyDescent="0.4">
      <c r="A187" s="32">
        <f t="shared" si="22"/>
        <v>147</v>
      </c>
      <c r="B187" s="147"/>
      <c r="C187" s="148"/>
      <c r="D187" s="197" t="str">
        <f t="shared" si="33"/>
        <v/>
      </c>
      <c r="E187" s="150"/>
      <c r="F187" s="151"/>
      <c r="G187" s="152"/>
      <c r="H187" s="219" t="str">
        <f t="shared" si="34"/>
        <v/>
      </c>
      <c r="I187" s="220" t="str">
        <f t="shared" si="35"/>
        <v/>
      </c>
      <c r="J187" s="153"/>
      <c r="K187" s="152"/>
      <c r="L187" s="219" t="str">
        <f t="shared" si="36"/>
        <v/>
      </c>
      <c r="M187" s="220" t="str">
        <f t="shared" si="37"/>
        <v/>
      </c>
      <c r="N187" s="223" t="str">
        <f t="shared" si="38"/>
        <v/>
      </c>
      <c r="O187" s="224" t="str">
        <f t="shared" si="39"/>
        <v/>
      </c>
      <c r="P187" s="225" t="str">
        <f t="shared" si="40"/>
        <v/>
      </c>
      <c r="Q187" s="146" t="str">
        <f t="shared" si="41"/>
        <v/>
      </c>
      <c r="R187" s="33" t="str">
        <f t="shared" si="42"/>
        <v/>
      </c>
      <c r="S187" s="8"/>
      <c r="T187" s="8"/>
      <c r="U187" s="9"/>
    </row>
    <row r="188" spans="1:22" ht="18.75" customHeight="1" x14ac:dyDescent="0.4">
      <c r="A188" s="32">
        <f t="shared" si="22"/>
        <v>148</v>
      </c>
      <c r="B188" s="147"/>
      <c r="C188" s="148"/>
      <c r="D188" s="197" t="str">
        <f t="shared" si="33"/>
        <v/>
      </c>
      <c r="E188" s="150"/>
      <c r="F188" s="151"/>
      <c r="G188" s="152"/>
      <c r="H188" s="219" t="str">
        <f t="shared" si="34"/>
        <v/>
      </c>
      <c r="I188" s="220" t="str">
        <f t="shared" si="35"/>
        <v/>
      </c>
      <c r="J188" s="153"/>
      <c r="K188" s="152"/>
      <c r="L188" s="219" t="str">
        <f t="shared" si="36"/>
        <v/>
      </c>
      <c r="M188" s="220" t="str">
        <f t="shared" si="37"/>
        <v/>
      </c>
      <c r="N188" s="223" t="str">
        <f t="shared" si="38"/>
        <v/>
      </c>
      <c r="O188" s="224" t="str">
        <f t="shared" si="39"/>
        <v/>
      </c>
      <c r="P188" s="225" t="str">
        <f t="shared" si="40"/>
        <v/>
      </c>
      <c r="Q188" s="146" t="str">
        <f t="shared" si="41"/>
        <v/>
      </c>
      <c r="R188" s="33" t="str">
        <f t="shared" si="42"/>
        <v/>
      </c>
      <c r="S188" s="8"/>
      <c r="T188" s="8"/>
      <c r="U188" s="9"/>
    </row>
    <row r="189" spans="1:22" ht="18.75" customHeight="1" x14ac:dyDescent="0.4">
      <c r="A189" s="32">
        <f t="shared" si="22"/>
        <v>149</v>
      </c>
      <c r="B189" s="147"/>
      <c r="C189" s="148"/>
      <c r="D189" s="197" t="str">
        <f t="shared" si="33"/>
        <v/>
      </c>
      <c r="E189" s="150"/>
      <c r="F189" s="151"/>
      <c r="G189" s="152"/>
      <c r="H189" s="219" t="str">
        <f t="shared" si="34"/>
        <v/>
      </c>
      <c r="I189" s="220" t="str">
        <f t="shared" si="35"/>
        <v/>
      </c>
      <c r="J189" s="153"/>
      <c r="K189" s="152"/>
      <c r="L189" s="219" t="str">
        <f t="shared" si="36"/>
        <v/>
      </c>
      <c r="M189" s="220" t="str">
        <f t="shared" si="37"/>
        <v/>
      </c>
      <c r="N189" s="223" t="str">
        <f t="shared" si="38"/>
        <v/>
      </c>
      <c r="O189" s="224" t="str">
        <f t="shared" si="39"/>
        <v/>
      </c>
      <c r="P189" s="225" t="str">
        <f t="shared" si="40"/>
        <v/>
      </c>
      <c r="Q189" s="146" t="str">
        <f t="shared" si="41"/>
        <v/>
      </c>
      <c r="R189" s="33" t="str">
        <f t="shared" si="42"/>
        <v/>
      </c>
      <c r="S189" s="8"/>
      <c r="T189" s="8"/>
      <c r="U189" s="9"/>
    </row>
    <row r="190" spans="1:22" ht="18.75" customHeight="1" x14ac:dyDescent="0.4">
      <c r="A190" s="32">
        <f t="shared" si="22"/>
        <v>150</v>
      </c>
      <c r="B190" s="147"/>
      <c r="C190" s="148"/>
      <c r="D190" s="197" t="str">
        <f t="shared" si="33"/>
        <v/>
      </c>
      <c r="E190" s="150"/>
      <c r="F190" s="151"/>
      <c r="G190" s="152"/>
      <c r="H190" s="219" t="str">
        <f t="shared" si="34"/>
        <v/>
      </c>
      <c r="I190" s="220" t="str">
        <f t="shared" si="35"/>
        <v/>
      </c>
      <c r="J190" s="153"/>
      <c r="K190" s="152"/>
      <c r="L190" s="219" t="str">
        <f t="shared" si="36"/>
        <v/>
      </c>
      <c r="M190" s="220" t="str">
        <f t="shared" si="37"/>
        <v/>
      </c>
      <c r="N190" s="223" t="str">
        <f t="shared" si="38"/>
        <v/>
      </c>
      <c r="O190" s="224" t="str">
        <f t="shared" si="39"/>
        <v/>
      </c>
      <c r="P190" s="225" t="str">
        <f t="shared" si="40"/>
        <v/>
      </c>
      <c r="Q190" s="146" t="str">
        <f t="shared" si="41"/>
        <v/>
      </c>
      <c r="R190" s="33" t="str">
        <f t="shared" si="42"/>
        <v/>
      </c>
      <c r="S190" s="8"/>
      <c r="T190" s="8"/>
      <c r="U190" s="9"/>
    </row>
    <row r="191" spans="1:22" ht="18.75" customHeight="1" x14ac:dyDescent="0.4">
      <c r="A191" s="32">
        <f t="shared" si="22"/>
        <v>151</v>
      </c>
      <c r="B191" s="147"/>
      <c r="C191" s="148"/>
      <c r="D191" s="197" t="str">
        <f t="shared" si="33"/>
        <v/>
      </c>
      <c r="E191" s="150"/>
      <c r="F191" s="151"/>
      <c r="G191" s="152"/>
      <c r="H191" s="219" t="str">
        <f t="shared" si="34"/>
        <v/>
      </c>
      <c r="I191" s="220" t="str">
        <f t="shared" si="35"/>
        <v/>
      </c>
      <c r="J191" s="153"/>
      <c r="K191" s="152"/>
      <c r="L191" s="219" t="str">
        <f t="shared" si="36"/>
        <v/>
      </c>
      <c r="M191" s="220" t="str">
        <f t="shared" si="37"/>
        <v/>
      </c>
      <c r="N191" s="223" t="str">
        <f t="shared" si="38"/>
        <v/>
      </c>
      <c r="O191" s="224" t="str">
        <f t="shared" si="39"/>
        <v/>
      </c>
      <c r="P191" s="225" t="str">
        <f t="shared" si="40"/>
        <v/>
      </c>
      <c r="Q191" s="146" t="str">
        <f t="shared" si="41"/>
        <v/>
      </c>
      <c r="R191" s="33" t="str">
        <f t="shared" si="42"/>
        <v/>
      </c>
      <c r="S191" s="8"/>
      <c r="T191" s="8"/>
      <c r="U191" s="9"/>
    </row>
    <row r="192" spans="1:22" ht="18.75" customHeight="1" x14ac:dyDescent="0.4">
      <c r="A192" s="32">
        <f t="shared" si="22"/>
        <v>152</v>
      </c>
      <c r="B192" s="147"/>
      <c r="C192" s="148"/>
      <c r="D192" s="197" t="str">
        <f t="shared" si="33"/>
        <v/>
      </c>
      <c r="E192" s="150"/>
      <c r="F192" s="151"/>
      <c r="G192" s="152"/>
      <c r="H192" s="219" t="str">
        <f t="shared" si="34"/>
        <v/>
      </c>
      <c r="I192" s="220" t="str">
        <f t="shared" si="35"/>
        <v/>
      </c>
      <c r="J192" s="153"/>
      <c r="K192" s="152"/>
      <c r="L192" s="219" t="str">
        <f t="shared" si="36"/>
        <v/>
      </c>
      <c r="M192" s="220" t="str">
        <f t="shared" si="37"/>
        <v/>
      </c>
      <c r="N192" s="223" t="str">
        <f t="shared" si="38"/>
        <v/>
      </c>
      <c r="O192" s="224" t="str">
        <f t="shared" si="39"/>
        <v/>
      </c>
      <c r="P192" s="225" t="str">
        <f t="shared" si="40"/>
        <v/>
      </c>
      <c r="Q192" s="146" t="str">
        <f t="shared" si="41"/>
        <v/>
      </c>
      <c r="R192" s="33" t="str">
        <f t="shared" si="42"/>
        <v/>
      </c>
      <c r="S192" s="8"/>
      <c r="T192" s="8"/>
      <c r="U192" s="9"/>
    </row>
    <row r="193" spans="1:22" ht="18.75" customHeight="1" x14ac:dyDescent="0.4">
      <c r="A193" s="32">
        <f t="shared" si="22"/>
        <v>153</v>
      </c>
      <c r="B193" s="147"/>
      <c r="C193" s="148"/>
      <c r="D193" s="197" t="str">
        <f t="shared" si="33"/>
        <v/>
      </c>
      <c r="E193" s="150"/>
      <c r="F193" s="151"/>
      <c r="G193" s="152"/>
      <c r="H193" s="219" t="str">
        <f t="shared" si="34"/>
        <v/>
      </c>
      <c r="I193" s="220" t="str">
        <f t="shared" si="35"/>
        <v/>
      </c>
      <c r="J193" s="153"/>
      <c r="K193" s="152"/>
      <c r="L193" s="219" t="str">
        <f t="shared" si="36"/>
        <v/>
      </c>
      <c r="M193" s="220" t="str">
        <f t="shared" si="37"/>
        <v/>
      </c>
      <c r="N193" s="223" t="str">
        <f t="shared" si="38"/>
        <v/>
      </c>
      <c r="O193" s="224" t="str">
        <f t="shared" si="39"/>
        <v/>
      </c>
      <c r="P193" s="225" t="str">
        <f t="shared" si="40"/>
        <v/>
      </c>
      <c r="Q193" s="146" t="str">
        <f t="shared" si="41"/>
        <v/>
      </c>
      <c r="R193" s="33" t="str">
        <f t="shared" si="42"/>
        <v/>
      </c>
      <c r="S193" s="8"/>
      <c r="T193" s="8"/>
      <c r="U193" s="9"/>
    </row>
    <row r="194" spans="1:22" ht="18.75" customHeight="1" x14ac:dyDescent="0.4">
      <c r="A194" s="32">
        <f t="shared" si="22"/>
        <v>154</v>
      </c>
      <c r="B194" s="147"/>
      <c r="C194" s="148"/>
      <c r="D194" s="197" t="str">
        <f t="shared" si="33"/>
        <v/>
      </c>
      <c r="E194" s="150"/>
      <c r="F194" s="151"/>
      <c r="G194" s="152"/>
      <c r="H194" s="219" t="str">
        <f t="shared" si="34"/>
        <v/>
      </c>
      <c r="I194" s="220" t="str">
        <f t="shared" si="35"/>
        <v/>
      </c>
      <c r="J194" s="153"/>
      <c r="K194" s="152"/>
      <c r="L194" s="219" t="str">
        <f t="shared" si="36"/>
        <v/>
      </c>
      <c r="M194" s="220" t="str">
        <f t="shared" si="37"/>
        <v/>
      </c>
      <c r="N194" s="223" t="str">
        <f t="shared" si="38"/>
        <v/>
      </c>
      <c r="O194" s="224" t="str">
        <f t="shared" si="39"/>
        <v/>
      </c>
      <c r="P194" s="225" t="str">
        <f t="shared" si="40"/>
        <v/>
      </c>
      <c r="Q194" s="146" t="str">
        <f t="shared" si="41"/>
        <v/>
      </c>
      <c r="R194" s="33" t="str">
        <f t="shared" si="42"/>
        <v/>
      </c>
      <c r="S194" s="8"/>
      <c r="T194" s="8"/>
      <c r="U194" s="9"/>
    </row>
    <row r="195" spans="1:22" ht="18.75" customHeight="1" x14ac:dyDescent="0.4">
      <c r="A195" s="32">
        <f t="shared" si="22"/>
        <v>155</v>
      </c>
      <c r="B195" s="147"/>
      <c r="C195" s="148"/>
      <c r="D195" s="197" t="str">
        <f t="shared" si="33"/>
        <v/>
      </c>
      <c r="E195" s="150"/>
      <c r="F195" s="151"/>
      <c r="G195" s="152"/>
      <c r="H195" s="219" t="str">
        <f t="shared" si="34"/>
        <v/>
      </c>
      <c r="I195" s="220" t="str">
        <f t="shared" si="35"/>
        <v/>
      </c>
      <c r="J195" s="153"/>
      <c r="K195" s="152"/>
      <c r="L195" s="219" t="str">
        <f t="shared" si="36"/>
        <v/>
      </c>
      <c r="M195" s="220" t="str">
        <f t="shared" si="37"/>
        <v/>
      </c>
      <c r="N195" s="223" t="str">
        <f t="shared" si="38"/>
        <v/>
      </c>
      <c r="O195" s="224" t="str">
        <f t="shared" si="39"/>
        <v/>
      </c>
      <c r="P195" s="225" t="str">
        <f t="shared" si="40"/>
        <v/>
      </c>
      <c r="Q195" s="146" t="str">
        <f t="shared" si="41"/>
        <v/>
      </c>
      <c r="R195" s="33" t="str">
        <f t="shared" si="42"/>
        <v/>
      </c>
      <c r="S195" s="8"/>
      <c r="T195" s="8"/>
      <c r="U195" s="9"/>
    </row>
    <row r="196" spans="1:22" ht="18.75" customHeight="1" x14ac:dyDescent="0.4">
      <c r="A196" s="32">
        <f t="shared" si="22"/>
        <v>156</v>
      </c>
      <c r="B196" s="147"/>
      <c r="C196" s="148"/>
      <c r="D196" s="197" t="str">
        <f t="shared" si="33"/>
        <v/>
      </c>
      <c r="E196" s="150"/>
      <c r="F196" s="151"/>
      <c r="G196" s="154"/>
      <c r="H196" s="219" t="str">
        <f t="shared" si="34"/>
        <v/>
      </c>
      <c r="I196" s="220" t="str">
        <f t="shared" si="35"/>
        <v/>
      </c>
      <c r="J196" s="153"/>
      <c r="K196" s="154"/>
      <c r="L196" s="219" t="str">
        <f t="shared" si="36"/>
        <v/>
      </c>
      <c r="M196" s="220" t="str">
        <f t="shared" si="37"/>
        <v/>
      </c>
      <c r="N196" s="223" t="str">
        <f t="shared" si="38"/>
        <v/>
      </c>
      <c r="O196" s="224" t="str">
        <f t="shared" si="39"/>
        <v/>
      </c>
      <c r="P196" s="225" t="str">
        <f t="shared" si="40"/>
        <v/>
      </c>
      <c r="Q196" s="146" t="str">
        <f t="shared" si="41"/>
        <v/>
      </c>
      <c r="R196" s="33" t="str">
        <f t="shared" si="42"/>
        <v/>
      </c>
      <c r="S196" s="8"/>
      <c r="T196" s="8"/>
      <c r="U196" s="9"/>
    </row>
    <row r="197" spans="1:22" ht="18.75" customHeight="1" x14ac:dyDescent="0.4">
      <c r="A197" s="32">
        <f t="shared" si="22"/>
        <v>157</v>
      </c>
      <c r="B197" s="147"/>
      <c r="C197" s="148"/>
      <c r="D197" s="197" t="str">
        <f t="shared" si="33"/>
        <v/>
      </c>
      <c r="E197" s="150"/>
      <c r="F197" s="151"/>
      <c r="G197" s="152"/>
      <c r="H197" s="219" t="str">
        <f t="shared" si="34"/>
        <v/>
      </c>
      <c r="I197" s="220" t="str">
        <f t="shared" si="35"/>
        <v/>
      </c>
      <c r="J197" s="153"/>
      <c r="K197" s="152"/>
      <c r="L197" s="219" t="str">
        <f t="shared" si="36"/>
        <v/>
      </c>
      <c r="M197" s="220" t="str">
        <f t="shared" si="37"/>
        <v/>
      </c>
      <c r="N197" s="223" t="str">
        <f t="shared" si="38"/>
        <v/>
      </c>
      <c r="O197" s="224" t="str">
        <f t="shared" si="39"/>
        <v/>
      </c>
      <c r="P197" s="225" t="str">
        <f t="shared" si="40"/>
        <v/>
      </c>
      <c r="Q197" s="146" t="str">
        <f t="shared" si="41"/>
        <v/>
      </c>
      <c r="R197" s="33" t="str">
        <f t="shared" si="42"/>
        <v/>
      </c>
      <c r="S197" s="8"/>
      <c r="T197" s="8"/>
      <c r="U197" s="9"/>
    </row>
    <row r="198" spans="1:22" ht="18.75" customHeight="1" x14ac:dyDescent="0.4">
      <c r="A198" s="32">
        <f t="shared" si="22"/>
        <v>158</v>
      </c>
      <c r="B198" s="147"/>
      <c r="C198" s="148"/>
      <c r="D198" s="197" t="str">
        <f t="shared" si="33"/>
        <v/>
      </c>
      <c r="E198" s="150"/>
      <c r="F198" s="151"/>
      <c r="G198" s="152"/>
      <c r="H198" s="219" t="str">
        <f t="shared" si="34"/>
        <v/>
      </c>
      <c r="I198" s="220" t="str">
        <f t="shared" si="35"/>
        <v/>
      </c>
      <c r="J198" s="153"/>
      <c r="K198" s="152"/>
      <c r="L198" s="219" t="str">
        <f t="shared" si="36"/>
        <v/>
      </c>
      <c r="M198" s="220" t="str">
        <f t="shared" si="37"/>
        <v/>
      </c>
      <c r="N198" s="223" t="str">
        <f t="shared" si="38"/>
        <v/>
      </c>
      <c r="O198" s="224" t="str">
        <f t="shared" si="39"/>
        <v/>
      </c>
      <c r="P198" s="225" t="str">
        <f t="shared" si="40"/>
        <v/>
      </c>
      <c r="Q198" s="146" t="str">
        <f t="shared" si="41"/>
        <v/>
      </c>
      <c r="R198" s="33" t="str">
        <f t="shared" si="42"/>
        <v/>
      </c>
      <c r="S198" s="8"/>
      <c r="T198" s="8"/>
      <c r="U198" s="9"/>
    </row>
    <row r="199" spans="1:22" ht="18.75" customHeight="1" x14ac:dyDescent="0.4">
      <c r="A199" s="32">
        <f t="shared" si="22"/>
        <v>159</v>
      </c>
      <c r="B199" s="147"/>
      <c r="C199" s="148"/>
      <c r="D199" s="197" t="str">
        <f t="shared" si="33"/>
        <v/>
      </c>
      <c r="E199" s="150"/>
      <c r="F199" s="151"/>
      <c r="G199" s="152"/>
      <c r="H199" s="219" t="str">
        <f t="shared" si="34"/>
        <v/>
      </c>
      <c r="I199" s="220" t="str">
        <f t="shared" si="35"/>
        <v/>
      </c>
      <c r="J199" s="153"/>
      <c r="K199" s="152"/>
      <c r="L199" s="219" t="str">
        <f t="shared" si="36"/>
        <v/>
      </c>
      <c r="M199" s="220" t="str">
        <f t="shared" si="37"/>
        <v/>
      </c>
      <c r="N199" s="223" t="str">
        <f t="shared" si="38"/>
        <v/>
      </c>
      <c r="O199" s="224" t="str">
        <f t="shared" si="39"/>
        <v/>
      </c>
      <c r="P199" s="225" t="str">
        <f t="shared" si="40"/>
        <v/>
      </c>
      <c r="Q199" s="146" t="str">
        <f t="shared" si="41"/>
        <v/>
      </c>
      <c r="R199" s="33" t="str">
        <f t="shared" si="42"/>
        <v/>
      </c>
      <c r="S199" s="8"/>
      <c r="T199" s="8"/>
      <c r="U199" s="9"/>
    </row>
    <row r="200" spans="1:22" ht="18.75" customHeight="1" x14ac:dyDescent="0.4">
      <c r="A200" s="32">
        <f t="shared" si="22"/>
        <v>160</v>
      </c>
      <c r="B200" s="147"/>
      <c r="C200" s="148"/>
      <c r="D200" s="197" t="str">
        <f t="shared" si="33"/>
        <v/>
      </c>
      <c r="E200" s="150"/>
      <c r="F200" s="151"/>
      <c r="G200" s="152"/>
      <c r="H200" s="219" t="str">
        <f t="shared" si="34"/>
        <v/>
      </c>
      <c r="I200" s="220" t="str">
        <f t="shared" si="35"/>
        <v/>
      </c>
      <c r="J200" s="153"/>
      <c r="K200" s="152"/>
      <c r="L200" s="219" t="str">
        <f t="shared" si="36"/>
        <v/>
      </c>
      <c r="M200" s="220" t="str">
        <f t="shared" si="37"/>
        <v/>
      </c>
      <c r="N200" s="223" t="str">
        <f t="shared" si="38"/>
        <v/>
      </c>
      <c r="O200" s="224" t="str">
        <f t="shared" si="39"/>
        <v/>
      </c>
      <c r="P200" s="225" t="str">
        <f t="shared" si="40"/>
        <v/>
      </c>
      <c r="Q200" s="146" t="str">
        <f t="shared" si="41"/>
        <v/>
      </c>
      <c r="R200" s="33" t="str">
        <f t="shared" si="42"/>
        <v/>
      </c>
      <c r="S200" s="8"/>
      <c r="T200" s="8"/>
      <c r="U200" s="9"/>
    </row>
    <row r="201" spans="1:22" ht="18.75" customHeight="1" x14ac:dyDescent="0.4">
      <c r="A201" s="32">
        <f t="shared" si="22"/>
        <v>161</v>
      </c>
      <c r="B201" s="147"/>
      <c r="C201" s="148"/>
      <c r="D201" s="197" t="str">
        <f t="shared" si="33"/>
        <v/>
      </c>
      <c r="E201" s="150"/>
      <c r="F201" s="151"/>
      <c r="G201" s="152"/>
      <c r="H201" s="219" t="str">
        <f t="shared" si="34"/>
        <v/>
      </c>
      <c r="I201" s="220" t="str">
        <f t="shared" si="35"/>
        <v/>
      </c>
      <c r="J201" s="153"/>
      <c r="K201" s="152"/>
      <c r="L201" s="219" t="str">
        <f t="shared" si="36"/>
        <v/>
      </c>
      <c r="M201" s="220" t="str">
        <f t="shared" si="37"/>
        <v/>
      </c>
      <c r="N201" s="223" t="str">
        <f t="shared" si="38"/>
        <v/>
      </c>
      <c r="O201" s="224" t="str">
        <f t="shared" si="39"/>
        <v/>
      </c>
      <c r="P201" s="225" t="str">
        <f t="shared" si="40"/>
        <v/>
      </c>
      <c r="Q201" s="146" t="str">
        <f t="shared" si="41"/>
        <v/>
      </c>
      <c r="R201" s="33" t="str">
        <f t="shared" si="42"/>
        <v/>
      </c>
      <c r="S201" s="8"/>
      <c r="T201" s="8"/>
      <c r="U201" s="328"/>
      <c r="V201" s="329"/>
    </row>
    <row r="202" spans="1:22" ht="18.75" customHeight="1" x14ac:dyDescent="0.4">
      <c r="A202" s="32">
        <f t="shared" si="22"/>
        <v>162</v>
      </c>
      <c r="B202" s="147"/>
      <c r="C202" s="148"/>
      <c r="D202" s="197" t="str">
        <f t="shared" si="33"/>
        <v/>
      </c>
      <c r="E202" s="150"/>
      <c r="F202" s="151"/>
      <c r="G202" s="152"/>
      <c r="H202" s="219" t="str">
        <f t="shared" si="34"/>
        <v/>
      </c>
      <c r="I202" s="220" t="str">
        <f t="shared" si="35"/>
        <v/>
      </c>
      <c r="J202" s="153"/>
      <c r="K202" s="152"/>
      <c r="L202" s="219" t="str">
        <f t="shared" si="36"/>
        <v/>
      </c>
      <c r="M202" s="220" t="str">
        <f t="shared" si="37"/>
        <v/>
      </c>
      <c r="N202" s="223" t="str">
        <f t="shared" si="38"/>
        <v/>
      </c>
      <c r="O202" s="224" t="str">
        <f t="shared" si="39"/>
        <v/>
      </c>
      <c r="P202" s="225" t="str">
        <f t="shared" si="40"/>
        <v/>
      </c>
      <c r="Q202" s="146" t="str">
        <f t="shared" si="41"/>
        <v/>
      </c>
      <c r="R202" s="33" t="str">
        <f t="shared" si="42"/>
        <v/>
      </c>
      <c r="S202" s="8"/>
      <c r="T202" s="8"/>
      <c r="U202" s="328"/>
      <c r="V202" s="329"/>
    </row>
    <row r="203" spans="1:22" ht="18.75" customHeight="1" x14ac:dyDescent="0.4">
      <c r="A203" s="32">
        <f t="shared" si="22"/>
        <v>163</v>
      </c>
      <c r="B203" s="147"/>
      <c r="C203" s="148"/>
      <c r="D203" s="197" t="str">
        <f t="shared" si="33"/>
        <v/>
      </c>
      <c r="E203" s="150"/>
      <c r="F203" s="151"/>
      <c r="G203" s="152"/>
      <c r="H203" s="219" t="str">
        <f t="shared" si="34"/>
        <v/>
      </c>
      <c r="I203" s="220" t="str">
        <f t="shared" si="35"/>
        <v/>
      </c>
      <c r="J203" s="153"/>
      <c r="K203" s="152"/>
      <c r="L203" s="219" t="str">
        <f t="shared" si="36"/>
        <v/>
      </c>
      <c r="M203" s="220" t="str">
        <f t="shared" si="37"/>
        <v/>
      </c>
      <c r="N203" s="223" t="str">
        <f t="shared" si="38"/>
        <v/>
      </c>
      <c r="O203" s="224" t="str">
        <f t="shared" si="39"/>
        <v/>
      </c>
      <c r="P203" s="225" t="str">
        <f t="shared" si="40"/>
        <v/>
      </c>
      <c r="Q203" s="146" t="str">
        <f t="shared" si="41"/>
        <v/>
      </c>
      <c r="R203" s="33" t="str">
        <f t="shared" si="42"/>
        <v/>
      </c>
      <c r="S203" s="8"/>
      <c r="T203" s="8"/>
      <c r="U203" s="328"/>
      <c r="V203" s="329"/>
    </row>
    <row r="204" spans="1:22" ht="18.75" customHeight="1" x14ac:dyDescent="0.4">
      <c r="A204" s="32">
        <f t="shared" si="22"/>
        <v>164</v>
      </c>
      <c r="B204" s="147"/>
      <c r="C204" s="148"/>
      <c r="D204" s="197" t="str">
        <f t="shared" si="33"/>
        <v/>
      </c>
      <c r="E204" s="150"/>
      <c r="F204" s="151"/>
      <c r="G204" s="152"/>
      <c r="H204" s="219" t="str">
        <f t="shared" si="34"/>
        <v/>
      </c>
      <c r="I204" s="220" t="str">
        <f t="shared" si="35"/>
        <v/>
      </c>
      <c r="J204" s="153"/>
      <c r="K204" s="152"/>
      <c r="L204" s="219" t="str">
        <f t="shared" si="36"/>
        <v/>
      </c>
      <c r="M204" s="220" t="str">
        <f t="shared" si="37"/>
        <v/>
      </c>
      <c r="N204" s="223" t="str">
        <f t="shared" si="38"/>
        <v/>
      </c>
      <c r="O204" s="224" t="str">
        <f t="shared" si="39"/>
        <v/>
      </c>
      <c r="P204" s="225" t="str">
        <f t="shared" si="40"/>
        <v/>
      </c>
      <c r="Q204" s="146" t="str">
        <f t="shared" si="41"/>
        <v/>
      </c>
      <c r="R204" s="33" t="str">
        <f t="shared" si="42"/>
        <v/>
      </c>
      <c r="S204" s="8"/>
      <c r="T204" s="8"/>
      <c r="U204" s="9"/>
    </row>
    <row r="205" spans="1:22" ht="18.75" customHeight="1" x14ac:dyDescent="0.4">
      <c r="A205" s="32">
        <f t="shared" si="22"/>
        <v>165</v>
      </c>
      <c r="B205" s="147"/>
      <c r="C205" s="148"/>
      <c r="D205" s="197" t="str">
        <f t="shared" si="33"/>
        <v/>
      </c>
      <c r="E205" s="150"/>
      <c r="F205" s="151"/>
      <c r="G205" s="152"/>
      <c r="H205" s="219" t="str">
        <f t="shared" si="34"/>
        <v/>
      </c>
      <c r="I205" s="220" t="str">
        <f t="shared" si="35"/>
        <v/>
      </c>
      <c r="J205" s="153"/>
      <c r="K205" s="152"/>
      <c r="L205" s="219" t="str">
        <f t="shared" si="36"/>
        <v/>
      </c>
      <c r="M205" s="220" t="str">
        <f t="shared" si="37"/>
        <v/>
      </c>
      <c r="N205" s="223" t="str">
        <f t="shared" si="38"/>
        <v/>
      </c>
      <c r="O205" s="224" t="str">
        <f t="shared" si="39"/>
        <v/>
      </c>
      <c r="P205" s="225" t="str">
        <f t="shared" si="40"/>
        <v/>
      </c>
      <c r="Q205" s="146" t="str">
        <f t="shared" si="41"/>
        <v/>
      </c>
      <c r="R205" s="33" t="str">
        <f t="shared" si="42"/>
        <v/>
      </c>
      <c r="S205" s="8"/>
      <c r="T205" s="8"/>
      <c r="U205" s="9"/>
    </row>
    <row r="206" spans="1:22" ht="18.75" customHeight="1" x14ac:dyDescent="0.4">
      <c r="A206" s="32">
        <f t="shared" si="22"/>
        <v>166</v>
      </c>
      <c r="B206" s="147"/>
      <c r="C206" s="148"/>
      <c r="D206" s="197" t="str">
        <f t="shared" si="33"/>
        <v/>
      </c>
      <c r="E206" s="150"/>
      <c r="F206" s="151"/>
      <c r="G206" s="154"/>
      <c r="H206" s="219" t="str">
        <f t="shared" si="34"/>
        <v/>
      </c>
      <c r="I206" s="220" t="str">
        <f t="shared" si="35"/>
        <v/>
      </c>
      <c r="J206" s="153"/>
      <c r="K206" s="154"/>
      <c r="L206" s="219" t="str">
        <f t="shared" si="36"/>
        <v/>
      </c>
      <c r="M206" s="220" t="str">
        <f t="shared" si="37"/>
        <v/>
      </c>
      <c r="N206" s="223" t="str">
        <f t="shared" si="38"/>
        <v/>
      </c>
      <c r="O206" s="224" t="str">
        <f t="shared" si="39"/>
        <v/>
      </c>
      <c r="P206" s="225" t="str">
        <f t="shared" si="40"/>
        <v/>
      </c>
      <c r="Q206" s="146" t="str">
        <f t="shared" si="41"/>
        <v/>
      </c>
      <c r="R206" s="33" t="str">
        <f t="shared" si="42"/>
        <v/>
      </c>
      <c r="S206" s="8"/>
      <c r="T206" s="8"/>
      <c r="U206" s="9"/>
    </row>
    <row r="207" spans="1:22" ht="18.75" customHeight="1" x14ac:dyDescent="0.4">
      <c r="A207" s="32">
        <f t="shared" si="22"/>
        <v>167</v>
      </c>
      <c r="B207" s="147"/>
      <c r="C207" s="148"/>
      <c r="D207" s="197" t="str">
        <f t="shared" si="33"/>
        <v/>
      </c>
      <c r="E207" s="150"/>
      <c r="F207" s="151"/>
      <c r="G207" s="152"/>
      <c r="H207" s="219" t="str">
        <f t="shared" si="34"/>
        <v/>
      </c>
      <c r="I207" s="220" t="str">
        <f t="shared" si="35"/>
        <v/>
      </c>
      <c r="J207" s="153"/>
      <c r="K207" s="152"/>
      <c r="L207" s="219" t="str">
        <f t="shared" si="36"/>
        <v/>
      </c>
      <c r="M207" s="220" t="str">
        <f t="shared" si="37"/>
        <v/>
      </c>
      <c r="N207" s="223" t="str">
        <f t="shared" si="38"/>
        <v/>
      </c>
      <c r="O207" s="224" t="str">
        <f t="shared" si="39"/>
        <v/>
      </c>
      <c r="P207" s="225" t="str">
        <f t="shared" si="40"/>
        <v/>
      </c>
      <c r="Q207" s="146" t="str">
        <f t="shared" si="41"/>
        <v/>
      </c>
      <c r="R207" s="33" t="str">
        <f t="shared" si="42"/>
        <v/>
      </c>
      <c r="S207" s="8"/>
      <c r="T207" s="8"/>
      <c r="U207" s="9"/>
    </row>
    <row r="208" spans="1:22" ht="18.75" customHeight="1" x14ac:dyDescent="0.4">
      <c r="A208" s="32">
        <f t="shared" si="22"/>
        <v>168</v>
      </c>
      <c r="B208" s="147"/>
      <c r="C208" s="148"/>
      <c r="D208" s="197" t="str">
        <f t="shared" si="33"/>
        <v/>
      </c>
      <c r="E208" s="150"/>
      <c r="F208" s="151"/>
      <c r="G208" s="152"/>
      <c r="H208" s="219" t="str">
        <f t="shared" si="34"/>
        <v/>
      </c>
      <c r="I208" s="220" t="str">
        <f t="shared" si="35"/>
        <v/>
      </c>
      <c r="J208" s="153"/>
      <c r="K208" s="152"/>
      <c r="L208" s="219" t="str">
        <f t="shared" si="36"/>
        <v/>
      </c>
      <c r="M208" s="220" t="str">
        <f t="shared" si="37"/>
        <v/>
      </c>
      <c r="N208" s="223" t="str">
        <f t="shared" si="38"/>
        <v/>
      </c>
      <c r="O208" s="224" t="str">
        <f t="shared" si="39"/>
        <v/>
      </c>
      <c r="P208" s="225" t="str">
        <f t="shared" si="40"/>
        <v/>
      </c>
      <c r="Q208" s="146" t="str">
        <f t="shared" si="41"/>
        <v/>
      </c>
      <c r="R208" s="33" t="str">
        <f t="shared" si="42"/>
        <v/>
      </c>
      <c r="S208" s="8"/>
      <c r="T208" s="8"/>
      <c r="U208" s="9"/>
    </row>
    <row r="209" spans="1:22" ht="18.75" customHeight="1" x14ac:dyDescent="0.4">
      <c r="A209" s="32">
        <f t="shared" si="22"/>
        <v>169</v>
      </c>
      <c r="B209" s="147"/>
      <c r="C209" s="148"/>
      <c r="D209" s="197" t="str">
        <f t="shared" si="33"/>
        <v/>
      </c>
      <c r="E209" s="150"/>
      <c r="F209" s="151"/>
      <c r="G209" s="152"/>
      <c r="H209" s="219" t="str">
        <f t="shared" si="34"/>
        <v/>
      </c>
      <c r="I209" s="220" t="str">
        <f t="shared" si="35"/>
        <v/>
      </c>
      <c r="J209" s="153"/>
      <c r="K209" s="152"/>
      <c r="L209" s="219" t="str">
        <f t="shared" si="36"/>
        <v/>
      </c>
      <c r="M209" s="220" t="str">
        <f t="shared" si="37"/>
        <v/>
      </c>
      <c r="N209" s="223" t="str">
        <f t="shared" si="38"/>
        <v/>
      </c>
      <c r="O209" s="224" t="str">
        <f t="shared" si="39"/>
        <v/>
      </c>
      <c r="P209" s="225" t="str">
        <f t="shared" si="40"/>
        <v/>
      </c>
      <c r="Q209" s="146" t="str">
        <f t="shared" si="41"/>
        <v/>
      </c>
      <c r="R209" s="33" t="str">
        <f t="shared" si="42"/>
        <v/>
      </c>
      <c r="S209" s="8"/>
      <c r="T209" s="8"/>
      <c r="U209" s="9"/>
    </row>
    <row r="210" spans="1:22" ht="18.75" customHeight="1" x14ac:dyDescent="0.4">
      <c r="A210" s="32">
        <f t="shared" si="22"/>
        <v>170</v>
      </c>
      <c r="B210" s="147"/>
      <c r="C210" s="148"/>
      <c r="D210" s="197" t="str">
        <f t="shared" si="33"/>
        <v/>
      </c>
      <c r="E210" s="150"/>
      <c r="F210" s="151"/>
      <c r="G210" s="152"/>
      <c r="H210" s="219" t="str">
        <f t="shared" si="34"/>
        <v/>
      </c>
      <c r="I210" s="220" t="str">
        <f t="shared" si="35"/>
        <v/>
      </c>
      <c r="J210" s="153"/>
      <c r="K210" s="152"/>
      <c r="L210" s="219" t="str">
        <f t="shared" si="36"/>
        <v/>
      </c>
      <c r="M210" s="220" t="str">
        <f t="shared" si="37"/>
        <v/>
      </c>
      <c r="N210" s="223" t="str">
        <f t="shared" si="38"/>
        <v/>
      </c>
      <c r="O210" s="224" t="str">
        <f t="shared" si="39"/>
        <v/>
      </c>
      <c r="P210" s="225" t="str">
        <f t="shared" si="40"/>
        <v/>
      </c>
      <c r="Q210" s="146" t="str">
        <f t="shared" si="41"/>
        <v/>
      </c>
      <c r="R210" s="33" t="str">
        <f t="shared" si="42"/>
        <v/>
      </c>
      <c r="S210" s="8"/>
      <c r="T210" s="8"/>
      <c r="U210" s="9"/>
    </row>
    <row r="211" spans="1:22" ht="18.75" customHeight="1" x14ac:dyDescent="0.4">
      <c r="A211" s="32">
        <f t="shared" si="22"/>
        <v>171</v>
      </c>
      <c r="B211" s="147"/>
      <c r="C211" s="148"/>
      <c r="D211" s="197" t="str">
        <f t="shared" si="33"/>
        <v/>
      </c>
      <c r="E211" s="150"/>
      <c r="F211" s="151"/>
      <c r="G211" s="152"/>
      <c r="H211" s="219" t="str">
        <f t="shared" si="34"/>
        <v/>
      </c>
      <c r="I211" s="220" t="str">
        <f t="shared" si="35"/>
        <v/>
      </c>
      <c r="J211" s="153"/>
      <c r="K211" s="152"/>
      <c r="L211" s="219" t="str">
        <f t="shared" si="36"/>
        <v/>
      </c>
      <c r="M211" s="220" t="str">
        <f t="shared" si="37"/>
        <v/>
      </c>
      <c r="N211" s="223" t="str">
        <f t="shared" si="38"/>
        <v/>
      </c>
      <c r="O211" s="224" t="str">
        <f t="shared" si="39"/>
        <v/>
      </c>
      <c r="P211" s="225" t="str">
        <f t="shared" si="40"/>
        <v/>
      </c>
      <c r="Q211" s="146" t="str">
        <f t="shared" si="41"/>
        <v/>
      </c>
      <c r="R211" s="33" t="str">
        <f t="shared" si="42"/>
        <v/>
      </c>
      <c r="S211" s="8"/>
      <c r="T211" s="8"/>
      <c r="U211" s="9"/>
    </row>
    <row r="212" spans="1:22" ht="18.75" customHeight="1" x14ac:dyDescent="0.4">
      <c r="A212" s="32">
        <f t="shared" si="22"/>
        <v>172</v>
      </c>
      <c r="B212" s="147"/>
      <c r="C212" s="148"/>
      <c r="D212" s="197" t="str">
        <f t="shared" si="33"/>
        <v/>
      </c>
      <c r="E212" s="150"/>
      <c r="F212" s="151"/>
      <c r="G212" s="152"/>
      <c r="H212" s="219" t="str">
        <f t="shared" si="34"/>
        <v/>
      </c>
      <c r="I212" s="220" t="str">
        <f t="shared" si="35"/>
        <v/>
      </c>
      <c r="J212" s="153"/>
      <c r="K212" s="152"/>
      <c r="L212" s="219" t="str">
        <f t="shared" si="36"/>
        <v/>
      </c>
      <c r="M212" s="220" t="str">
        <f t="shared" si="37"/>
        <v/>
      </c>
      <c r="N212" s="223" t="str">
        <f t="shared" si="38"/>
        <v/>
      </c>
      <c r="O212" s="224" t="str">
        <f t="shared" si="39"/>
        <v/>
      </c>
      <c r="P212" s="225" t="str">
        <f t="shared" si="40"/>
        <v/>
      </c>
      <c r="Q212" s="146" t="str">
        <f t="shared" si="41"/>
        <v/>
      </c>
      <c r="R212" s="33" t="str">
        <f t="shared" si="42"/>
        <v/>
      </c>
      <c r="S212" s="8"/>
      <c r="T212" s="8"/>
      <c r="U212" s="9"/>
    </row>
    <row r="213" spans="1:22" ht="18.75" customHeight="1" x14ac:dyDescent="0.4">
      <c r="A213" s="32">
        <f t="shared" si="22"/>
        <v>173</v>
      </c>
      <c r="B213" s="147"/>
      <c r="C213" s="148"/>
      <c r="D213" s="197" t="str">
        <f t="shared" si="33"/>
        <v/>
      </c>
      <c r="E213" s="150"/>
      <c r="F213" s="151"/>
      <c r="G213" s="152"/>
      <c r="H213" s="219" t="str">
        <f t="shared" si="34"/>
        <v/>
      </c>
      <c r="I213" s="220" t="str">
        <f t="shared" si="35"/>
        <v/>
      </c>
      <c r="J213" s="153"/>
      <c r="K213" s="152"/>
      <c r="L213" s="219" t="str">
        <f t="shared" si="36"/>
        <v/>
      </c>
      <c r="M213" s="220" t="str">
        <f t="shared" si="37"/>
        <v/>
      </c>
      <c r="N213" s="223" t="str">
        <f t="shared" si="38"/>
        <v/>
      </c>
      <c r="O213" s="224" t="str">
        <f t="shared" si="39"/>
        <v/>
      </c>
      <c r="P213" s="225" t="str">
        <f t="shared" si="40"/>
        <v/>
      </c>
      <c r="Q213" s="146" t="str">
        <f t="shared" si="41"/>
        <v/>
      </c>
      <c r="R213" s="33" t="str">
        <f t="shared" si="42"/>
        <v/>
      </c>
      <c r="S213" s="8"/>
      <c r="T213" s="8"/>
      <c r="U213" s="9"/>
    </row>
    <row r="214" spans="1:22" ht="18.75" customHeight="1" x14ac:dyDescent="0.4">
      <c r="A214" s="32">
        <f t="shared" si="22"/>
        <v>174</v>
      </c>
      <c r="B214" s="147"/>
      <c r="C214" s="148"/>
      <c r="D214" s="197" t="str">
        <f t="shared" si="33"/>
        <v/>
      </c>
      <c r="E214" s="150"/>
      <c r="F214" s="151"/>
      <c r="G214" s="152"/>
      <c r="H214" s="219" t="str">
        <f t="shared" si="34"/>
        <v/>
      </c>
      <c r="I214" s="220" t="str">
        <f t="shared" si="35"/>
        <v/>
      </c>
      <c r="J214" s="153"/>
      <c r="K214" s="152"/>
      <c r="L214" s="219" t="str">
        <f t="shared" si="36"/>
        <v/>
      </c>
      <c r="M214" s="220" t="str">
        <f t="shared" si="37"/>
        <v/>
      </c>
      <c r="N214" s="223" t="str">
        <f t="shared" si="38"/>
        <v/>
      </c>
      <c r="O214" s="224" t="str">
        <f t="shared" si="39"/>
        <v/>
      </c>
      <c r="P214" s="225" t="str">
        <f t="shared" si="40"/>
        <v/>
      </c>
      <c r="Q214" s="146" t="str">
        <f t="shared" si="41"/>
        <v/>
      </c>
      <c r="R214" s="33" t="str">
        <f t="shared" si="42"/>
        <v/>
      </c>
      <c r="S214" s="8"/>
      <c r="T214" s="8"/>
      <c r="U214" s="9"/>
    </row>
    <row r="215" spans="1:22" ht="18.75" customHeight="1" x14ac:dyDescent="0.4">
      <c r="A215" s="32">
        <f t="shared" si="22"/>
        <v>175</v>
      </c>
      <c r="B215" s="147"/>
      <c r="C215" s="148"/>
      <c r="D215" s="197" t="str">
        <f t="shared" si="33"/>
        <v/>
      </c>
      <c r="E215" s="150"/>
      <c r="F215" s="151"/>
      <c r="G215" s="152"/>
      <c r="H215" s="219" t="str">
        <f t="shared" si="34"/>
        <v/>
      </c>
      <c r="I215" s="220" t="str">
        <f t="shared" si="35"/>
        <v/>
      </c>
      <c r="J215" s="153"/>
      <c r="K215" s="152"/>
      <c r="L215" s="219" t="str">
        <f t="shared" si="36"/>
        <v/>
      </c>
      <c r="M215" s="220" t="str">
        <f t="shared" si="37"/>
        <v/>
      </c>
      <c r="N215" s="223" t="str">
        <f t="shared" si="38"/>
        <v/>
      </c>
      <c r="O215" s="224" t="str">
        <f t="shared" si="39"/>
        <v/>
      </c>
      <c r="P215" s="225" t="str">
        <f t="shared" si="40"/>
        <v/>
      </c>
      <c r="Q215" s="146" t="str">
        <f t="shared" si="41"/>
        <v/>
      </c>
      <c r="R215" s="33" t="str">
        <f t="shared" si="42"/>
        <v/>
      </c>
      <c r="S215" s="8"/>
      <c r="T215" s="8"/>
      <c r="U215" s="9"/>
    </row>
    <row r="216" spans="1:22" ht="18.75" customHeight="1" x14ac:dyDescent="0.4">
      <c r="A216" s="32">
        <f t="shared" si="22"/>
        <v>176</v>
      </c>
      <c r="B216" s="147"/>
      <c r="C216" s="148"/>
      <c r="D216" s="197" t="str">
        <f t="shared" si="33"/>
        <v/>
      </c>
      <c r="E216" s="150"/>
      <c r="F216" s="151"/>
      <c r="G216" s="154"/>
      <c r="H216" s="219" t="str">
        <f t="shared" si="34"/>
        <v/>
      </c>
      <c r="I216" s="220" t="str">
        <f t="shared" si="35"/>
        <v/>
      </c>
      <c r="J216" s="153"/>
      <c r="K216" s="154"/>
      <c r="L216" s="219" t="str">
        <f t="shared" si="36"/>
        <v/>
      </c>
      <c r="M216" s="220" t="str">
        <f t="shared" si="37"/>
        <v/>
      </c>
      <c r="N216" s="223" t="str">
        <f t="shared" si="38"/>
        <v/>
      </c>
      <c r="O216" s="224" t="str">
        <f t="shared" si="39"/>
        <v/>
      </c>
      <c r="P216" s="225" t="str">
        <f t="shared" si="40"/>
        <v/>
      </c>
      <c r="Q216" s="146" t="str">
        <f t="shared" si="41"/>
        <v/>
      </c>
      <c r="R216" s="33" t="str">
        <f t="shared" si="42"/>
        <v/>
      </c>
      <c r="S216" s="8"/>
      <c r="T216" s="8"/>
      <c r="U216" s="9"/>
    </row>
    <row r="217" spans="1:22" ht="18.75" customHeight="1" x14ac:dyDescent="0.4">
      <c r="A217" s="32">
        <f t="shared" si="22"/>
        <v>177</v>
      </c>
      <c r="B217" s="147"/>
      <c r="C217" s="148"/>
      <c r="D217" s="197" t="str">
        <f t="shared" si="33"/>
        <v/>
      </c>
      <c r="E217" s="150"/>
      <c r="F217" s="151"/>
      <c r="G217" s="152"/>
      <c r="H217" s="219" t="str">
        <f t="shared" si="34"/>
        <v/>
      </c>
      <c r="I217" s="220" t="str">
        <f t="shared" si="35"/>
        <v/>
      </c>
      <c r="J217" s="153"/>
      <c r="K217" s="152"/>
      <c r="L217" s="219" t="str">
        <f t="shared" si="36"/>
        <v/>
      </c>
      <c r="M217" s="220" t="str">
        <f t="shared" si="37"/>
        <v/>
      </c>
      <c r="N217" s="223" t="str">
        <f t="shared" si="38"/>
        <v/>
      </c>
      <c r="O217" s="224" t="str">
        <f t="shared" si="39"/>
        <v/>
      </c>
      <c r="P217" s="225" t="str">
        <f t="shared" si="40"/>
        <v/>
      </c>
      <c r="Q217" s="146" t="str">
        <f t="shared" si="41"/>
        <v/>
      </c>
      <c r="R217" s="33" t="str">
        <f t="shared" si="42"/>
        <v/>
      </c>
      <c r="S217" s="8"/>
      <c r="T217" s="8"/>
      <c r="U217" s="9"/>
    </row>
    <row r="218" spans="1:22" ht="18.75" customHeight="1" x14ac:dyDescent="0.4">
      <c r="A218" s="32">
        <f t="shared" si="22"/>
        <v>178</v>
      </c>
      <c r="B218" s="147"/>
      <c r="C218" s="148"/>
      <c r="D218" s="197" t="str">
        <f t="shared" si="33"/>
        <v/>
      </c>
      <c r="E218" s="150"/>
      <c r="F218" s="151"/>
      <c r="G218" s="152"/>
      <c r="H218" s="219" t="str">
        <f t="shared" si="34"/>
        <v/>
      </c>
      <c r="I218" s="220" t="str">
        <f t="shared" si="35"/>
        <v/>
      </c>
      <c r="J218" s="153"/>
      <c r="K218" s="152"/>
      <c r="L218" s="219" t="str">
        <f t="shared" si="36"/>
        <v/>
      </c>
      <c r="M218" s="220" t="str">
        <f t="shared" si="37"/>
        <v/>
      </c>
      <c r="N218" s="223" t="str">
        <f t="shared" si="38"/>
        <v/>
      </c>
      <c r="O218" s="224" t="str">
        <f t="shared" si="39"/>
        <v/>
      </c>
      <c r="P218" s="225" t="str">
        <f t="shared" si="40"/>
        <v/>
      </c>
      <c r="Q218" s="146" t="str">
        <f t="shared" si="41"/>
        <v/>
      </c>
      <c r="R218" s="33" t="str">
        <f t="shared" si="42"/>
        <v/>
      </c>
      <c r="S218" s="8"/>
      <c r="T218" s="8"/>
      <c r="U218" s="9"/>
    </row>
    <row r="219" spans="1:22" ht="18.75" customHeight="1" x14ac:dyDescent="0.4">
      <c r="A219" s="32">
        <f t="shared" si="22"/>
        <v>179</v>
      </c>
      <c r="B219" s="147"/>
      <c r="C219" s="148"/>
      <c r="D219" s="197" t="str">
        <f t="shared" si="33"/>
        <v/>
      </c>
      <c r="E219" s="150"/>
      <c r="F219" s="151"/>
      <c r="G219" s="152"/>
      <c r="H219" s="219" t="str">
        <f t="shared" si="34"/>
        <v/>
      </c>
      <c r="I219" s="220" t="str">
        <f t="shared" si="35"/>
        <v/>
      </c>
      <c r="J219" s="153"/>
      <c r="K219" s="152"/>
      <c r="L219" s="219" t="str">
        <f t="shared" si="36"/>
        <v/>
      </c>
      <c r="M219" s="220" t="str">
        <f t="shared" si="37"/>
        <v/>
      </c>
      <c r="N219" s="223" t="str">
        <f t="shared" si="38"/>
        <v/>
      </c>
      <c r="O219" s="224" t="str">
        <f t="shared" si="39"/>
        <v/>
      </c>
      <c r="P219" s="225" t="str">
        <f t="shared" si="40"/>
        <v/>
      </c>
      <c r="Q219" s="146" t="str">
        <f t="shared" si="41"/>
        <v/>
      </c>
      <c r="R219" s="33" t="str">
        <f t="shared" si="42"/>
        <v/>
      </c>
      <c r="S219" s="8"/>
      <c r="T219" s="8"/>
      <c r="U219" s="9"/>
    </row>
    <row r="220" spans="1:22" ht="18.75" customHeight="1" x14ac:dyDescent="0.4">
      <c r="A220" s="32">
        <f t="shared" si="22"/>
        <v>180</v>
      </c>
      <c r="B220" s="147"/>
      <c r="C220" s="148"/>
      <c r="D220" s="197" t="str">
        <f t="shared" si="33"/>
        <v/>
      </c>
      <c r="E220" s="150"/>
      <c r="F220" s="151"/>
      <c r="G220" s="152"/>
      <c r="H220" s="219" t="str">
        <f t="shared" si="34"/>
        <v/>
      </c>
      <c r="I220" s="220" t="str">
        <f t="shared" si="35"/>
        <v/>
      </c>
      <c r="J220" s="153"/>
      <c r="K220" s="152"/>
      <c r="L220" s="219" t="str">
        <f t="shared" si="36"/>
        <v/>
      </c>
      <c r="M220" s="220" t="str">
        <f t="shared" si="37"/>
        <v/>
      </c>
      <c r="N220" s="223" t="str">
        <f t="shared" si="38"/>
        <v/>
      </c>
      <c r="O220" s="224" t="str">
        <f t="shared" si="39"/>
        <v/>
      </c>
      <c r="P220" s="225" t="str">
        <f t="shared" si="40"/>
        <v/>
      </c>
      <c r="Q220" s="146" t="str">
        <f t="shared" si="41"/>
        <v/>
      </c>
      <c r="R220" s="33" t="str">
        <f t="shared" si="42"/>
        <v/>
      </c>
      <c r="S220" s="8"/>
      <c r="T220" s="8"/>
      <c r="U220" s="9"/>
    </row>
    <row r="221" spans="1:22" ht="18.75" customHeight="1" x14ac:dyDescent="0.4">
      <c r="A221" s="32">
        <f t="shared" si="22"/>
        <v>181</v>
      </c>
      <c r="B221" s="147"/>
      <c r="C221" s="148"/>
      <c r="D221" s="197" t="str">
        <f t="shared" si="33"/>
        <v/>
      </c>
      <c r="E221" s="150"/>
      <c r="F221" s="151"/>
      <c r="G221" s="152"/>
      <c r="H221" s="219" t="str">
        <f t="shared" si="24"/>
        <v/>
      </c>
      <c r="I221" s="220" t="str">
        <f t="shared" si="25"/>
        <v/>
      </c>
      <c r="J221" s="153"/>
      <c r="K221" s="152"/>
      <c r="L221" s="219" t="str">
        <f t="shared" si="26"/>
        <v/>
      </c>
      <c r="M221" s="220" t="str">
        <f t="shared" si="27"/>
        <v/>
      </c>
      <c r="N221" s="223" t="str">
        <f t="shared" si="28"/>
        <v/>
      </c>
      <c r="O221" s="224" t="str">
        <f t="shared" si="29"/>
        <v/>
      </c>
      <c r="P221" s="225" t="str">
        <f t="shared" si="30"/>
        <v/>
      </c>
      <c r="Q221" s="146" t="str">
        <f t="shared" si="31"/>
        <v/>
      </c>
      <c r="R221" s="33" t="str">
        <f t="shared" si="32"/>
        <v/>
      </c>
      <c r="S221" s="8"/>
      <c r="T221" s="8"/>
      <c r="U221" s="328"/>
      <c r="V221" s="329"/>
    </row>
    <row r="222" spans="1:22" ht="18.75" customHeight="1" x14ac:dyDescent="0.4">
      <c r="A222" s="32">
        <f t="shared" si="22"/>
        <v>182</v>
      </c>
      <c r="B222" s="147"/>
      <c r="C222" s="148"/>
      <c r="D222" s="197" t="str">
        <f t="shared" si="33"/>
        <v/>
      </c>
      <c r="E222" s="150"/>
      <c r="F222" s="151"/>
      <c r="G222" s="152"/>
      <c r="H222" s="219" t="str">
        <f t="shared" si="24"/>
        <v/>
      </c>
      <c r="I222" s="220" t="str">
        <f t="shared" si="25"/>
        <v/>
      </c>
      <c r="J222" s="153"/>
      <c r="K222" s="152"/>
      <c r="L222" s="219" t="str">
        <f t="shared" si="26"/>
        <v/>
      </c>
      <c r="M222" s="220" t="str">
        <f t="shared" si="27"/>
        <v/>
      </c>
      <c r="N222" s="223" t="str">
        <f t="shared" si="28"/>
        <v/>
      </c>
      <c r="O222" s="224" t="str">
        <f t="shared" si="29"/>
        <v/>
      </c>
      <c r="P222" s="225" t="str">
        <f t="shared" si="30"/>
        <v/>
      </c>
      <c r="Q222" s="146" t="str">
        <f t="shared" si="31"/>
        <v/>
      </c>
      <c r="R222" s="33" t="str">
        <f t="shared" si="32"/>
        <v/>
      </c>
      <c r="S222" s="8"/>
      <c r="T222" s="8"/>
      <c r="U222" s="328"/>
      <c r="V222" s="329"/>
    </row>
    <row r="223" spans="1:22" ht="18.75" customHeight="1" x14ac:dyDescent="0.4">
      <c r="A223" s="32">
        <f t="shared" si="22"/>
        <v>183</v>
      </c>
      <c r="B223" s="147"/>
      <c r="C223" s="148"/>
      <c r="D223" s="197" t="str">
        <f t="shared" si="33"/>
        <v/>
      </c>
      <c r="E223" s="150"/>
      <c r="F223" s="151"/>
      <c r="G223" s="152"/>
      <c r="H223" s="219" t="str">
        <f t="shared" si="24"/>
        <v/>
      </c>
      <c r="I223" s="220" t="str">
        <f t="shared" si="25"/>
        <v/>
      </c>
      <c r="J223" s="153"/>
      <c r="K223" s="152"/>
      <c r="L223" s="219" t="str">
        <f t="shared" si="26"/>
        <v/>
      </c>
      <c r="M223" s="220" t="str">
        <f t="shared" si="27"/>
        <v/>
      </c>
      <c r="N223" s="223" t="str">
        <f t="shared" si="28"/>
        <v/>
      </c>
      <c r="O223" s="224" t="str">
        <f t="shared" si="29"/>
        <v/>
      </c>
      <c r="P223" s="225" t="str">
        <f t="shared" si="30"/>
        <v/>
      </c>
      <c r="Q223" s="146" t="str">
        <f t="shared" si="31"/>
        <v/>
      </c>
      <c r="R223" s="33" t="str">
        <f t="shared" si="32"/>
        <v/>
      </c>
      <c r="S223" s="8"/>
      <c r="T223" s="8"/>
      <c r="U223" s="328"/>
      <c r="V223" s="329"/>
    </row>
    <row r="224" spans="1:22" ht="18.75" customHeight="1" x14ac:dyDescent="0.4">
      <c r="A224" s="32">
        <f t="shared" si="22"/>
        <v>184</v>
      </c>
      <c r="B224" s="147"/>
      <c r="C224" s="148"/>
      <c r="D224" s="197" t="str">
        <f t="shared" si="33"/>
        <v/>
      </c>
      <c r="E224" s="150"/>
      <c r="F224" s="151"/>
      <c r="G224" s="152"/>
      <c r="H224" s="219" t="str">
        <f t="shared" si="24"/>
        <v/>
      </c>
      <c r="I224" s="220" t="str">
        <f t="shared" si="25"/>
        <v/>
      </c>
      <c r="J224" s="153"/>
      <c r="K224" s="152"/>
      <c r="L224" s="219" t="str">
        <f t="shared" si="26"/>
        <v/>
      </c>
      <c r="M224" s="220" t="str">
        <f t="shared" si="27"/>
        <v/>
      </c>
      <c r="N224" s="223" t="str">
        <f t="shared" si="28"/>
        <v/>
      </c>
      <c r="O224" s="224" t="str">
        <f t="shared" si="29"/>
        <v/>
      </c>
      <c r="P224" s="225" t="str">
        <f t="shared" si="30"/>
        <v/>
      </c>
      <c r="Q224" s="146" t="str">
        <f t="shared" si="31"/>
        <v/>
      </c>
      <c r="R224" s="33" t="str">
        <f t="shared" si="32"/>
        <v/>
      </c>
      <c r="S224" s="8"/>
      <c r="T224" s="8"/>
      <c r="U224" s="9"/>
    </row>
    <row r="225" spans="1:22" ht="18.75" customHeight="1" x14ac:dyDescent="0.4">
      <c r="A225" s="32">
        <f t="shared" si="22"/>
        <v>185</v>
      </c>
      <c r="B225" s="147"/>
      <c r="C225" s="148"/>
      <c r="D225" s="197" t="str">
        <f t="shared" si="33"/>
        <v/>
      </c>
      <c r="E225" s="150"/>
      <c r="F225" s="151"/>
      <c r="G225" s="152"/>
      <c r="H225" s="219" t="str">
        <f t="shared" si="24"/>
        <v/>
      </c>
      <c r="I225" s="220" t="str">
        <f t="shared" si="25"/>
        <v/>
      </c>
      <c r="J225" s="153"/>
      <c r="K225" s="152"/>
      <c r="L225" s="219" t="str">
        <f t="shared" si="26"/>
        <v/>
      </c>
      <c r="M225" s="220" t="str">
        <f t="shared" si="27"/>
        <v/>
      </c>
      <c r="N225" s="223" t="str">
        <f t="shared" si="28"/>
        <v/>
      </c>
      <c r="O225" s="224" t="str">
        <f t="shared" si="29"/>
        <v/>
      </c>
      <c r="P225" s="225" t="str">
        <f t="shared" si="30"/>
        <v/>
      </c>
      <c r="Q225" s="146" t="str">
        <f t="shared" si="31"/>
        <v/>
      </c>
      <c r="R225" s="33" t="str">
        <f t="shared" si="32"/>
        <v/>
      </c>
      <c r="S225" s="8"/>
      <c r="T225" s="8"/>
      <c r="U225" s="9"/>
    </row>
    <row r="226" spans="1:22" ht="18.75" customHeight="1" x14ac:dyDescent="0.4">
      <c r="A226" s="32">
        <f t="shared" si="22"/>
        <v>186</v>
      </c>
      <c r="B226" s="147"/>
      <c r="C226" s="148"/>
      <c r="D226" s="197" t="str">
        <f t="shared" si="33"/>
        <v/>
      </c>
      <c r="E226" s="150"/>
      <c r="F226" s="151"/>
      <c r="G226" s="152"/>
      <c r="H226" s="219" t="str">
        <f t="shared" si="9"/>
        <v/>
      </c>
      <c r="I226" s="220" t="str">
        <f t="shared" si="2"/>
        <v/>
      </c>
      <c r="J226" s="153"/>
      <c r="K226" s="152"/>
      <c r="L226" s="219" t="str">
        <f t="shared" si="3"/>
        <v/>
      </c>
      <c r="M226" s="220" t="str">
        <f t="shared" si="4"/>
        <v/>
      </c>
      <c r="N226" s="223" t="str">
        <f t="shared" si="5"/>
        <v/>
      </c>
      <c r="O226" s="224" t="str">
        <f t="shared" si="6"/>
        <v/>
      </c>
      <c r="P226" s="225" t="str">
        <f t="shared" si="7"/>
        <v/>
      </c>
      <c r="Q226" s="146" t="str">
        <f t="shared" si="8"/>
        <v/>
      </c>
      <c r="R226" s="33" t="str">
        <f t="shared" si="10"/>
        <v/>
      </c>
      <c r="S226" s="8"/>
      <c r="T226" s="8"/>
      <c r="U226" s="328"/>
      <c r="V226" s="329"/>
    </row>
    <row r="227" spans="1:22" ht="18.75" customHeight="1" x14ac:dyDescent="0.4">
      <c r="A227" s="32">
        <f t="shared" si="22"/>
        <v>187</v>
      </c>
      <c r="B227" s="147"/>
      <c r="C227" s="148"/>
      <c r="D227" s="197" t="str">
        <f t="shared" si="33"/>
        <v/>
      </c>
      <c r="E227" s="150"/>
      <c r="F227" s="151"/>
      <c r="G227" s="152"/>
      <c r="H227" s="219" t="str">
        <f t="shared" si="9"/>
        <v/>
      </c>
      <c r="I227" s="220" t="str">
        <f t="shared" si="2"/>
        <v/>
      </c>
      <c r="J227" s="153"/>
      <c r="K227" s="152"/>
      <c r="L227" s="219" t="str">
        <f t="shared" si="3"/>
        <v/>
      </c>
      <c r="M227" s="220" t="str">
        <f t="shared" si="4"/>
        <v/>
      </c>
      <c r="N227" s="223" t="str">
        <f t="shared" si="5"/>
        <v/>
      </c>
      <c r="O227" s="224" t="str">
        <f t="shared" si="6"/>
        <v/>
      </c>
      <c r="P227" s="225" t="str">
        <f t="shared" si="7"/>
        <v/>
      </c>
      <c r="Q227" s="146" t="str">
        <f t="shared" si="8"/>
        <v/>
      </c>
      <c r="R227" s="33" t="str">
        <f t="shared" si="10"/>
        <v/>
      </c>
      <c r="S227" s="8"/>
      <c r="T227" s="8"/>
      <c r="U227" s="328"/>
      <c r="V227" s="329"/>
    </row>
    <row r="228" spans="1:22" ht="18.75" customHeight="1" x14ac:dyDescent="0.4">
      <c r="A228" s="32">
        <f t="shared" si="22"/>
        <v>188</v>
      </c>
      <c r="B228" s="147"/>
      <c r="C228" s="148"/>
      <c r="D228" s="197" t="str">
        <f t="shared" si="33"/>
        <v/>
      </c>
      <c r="E228" s="150"/>
      <c r="F228" s="151"/>
      <c r="G228" s="152"/>
      <c r="H228" s="219" t="str">
        <f t="shared" si="9"/>
        <v/>
      </c>
      <c r="I228" s="220" t="str">
        <f t="shared" si="2"/>
        <v/>
      </c>
      <c r="J228" s="153"/>
      <c r="K228" s="152"/>
      <c r="L228" s="219" t="str">
        <f t="shared" si="3"/>
        <v/>
      </c>
      <c r="M228" s="220" t="str">
        <f t="shared" si="4"/>
        <v/>
      </c>
      <c r="N228" s="223" t="str">
        <f t="shared" si="5"/>
        <v/>
      </c>
      <c r="O228" s="224" t="str">
        <f t="shared" si="6"/>
        <v/>
      </c>
      <c r="P228" s="225" t="str">
        <f t="shared" si="7"/>
        <v/>
      </c>
      <c r="Q228" s="146" t="str">
        <f t="shared" si="8"/>
        <v/>
      </c>
      <c r="R228" s="33" t="str">
        <f t="shared" si="10"/>
        <v/>
      </c>
      <c r="S228" s="8"/>
      <c r="T228" s="8"/>
      <c r="U228" s="328"/>
      <c r="V228" s="329"/>
    </row>
    <row r="229" spans="1:22" ht="18.75" customHeight="1" x14ac:dyDescent="0.4">
      <c r="A229" s="32">
        <f t="shared" si="22"/>
        <v>189</v>
      </c>
      <c r="B229" s="147"/>
      <c r="C229" s="148"/>
      <c r="D229" s="197" t="str">
        <f t="shared" si="33"/>
        <v/>
      </c>
      <c r="E229" s="150"/>
      <c r="F229" s="151"/>
      <c r="G229" s="152"/>
      <c r="H229" s="219" t="str">
        <f t="shared" si="9"/>
        <v/>
      </c>
      <c r="I229" s="220" t="str">
        <f t="shared" si="2"/>
        <v/>
      </c>
      <c r="J229" s="153"/>
      <c r="K229" s="152"/>
      <c r="L229" s="219" t="str">
        <f t="shared" si="3"/>
        <v/>
      </c>
      <c r="M229" s="220" t="str">
        <f t="shared" si="4"/>
        <v/>
      </c>
      <c r="N229" s="223" t="str">
        <f t="shared" si="5"/>
        <v/>
      </c>
      <c r="O229" s="224" t="str">
        <f t="shared" si="6"/>
        <v/>
      </c>
      <c r="P229" s="225" t="str">
        <f t="shared" si="7"/>
        <v/>
      </c>
      <c r="Q229" s="146" t="str">
        <f t="shared" si="8"/>
        <v/>
      </c>
      <c r="R229" s="33" t="str">
        <f t="shared" si="10"/>
        <v/>
      </c>
      <c r="S229" s="8"/>
      <c r="T229" s="8"/>
      <c r="U229" s="9"/>
    </row>
    <row r="230" spans="1:22" ht="18.75" customHeight="1" x14ac:dyDescent="0.4">
      <c r="A230" s="32">
        <f t="shared" si="22"/>
        <v>190</v>
      </c>
      <c r="B230" s="147"/>
      <c r="C230" s="148"/>
      <c r="D230" s="197" t="str">
        <f t="shared" si="33"/>
        <v/>
      </c>
      <c r="E230" s="150"/>
      <c r="F230" s="151"/>
      <c r="G230" s="152"/>
      <c r="H230" s="219" t="str">
        <f t="shared" si="9"/>
        <v/>
      </c>
      <c r="I230" s="220" t="str">
        <f t="shared" si="2"/>
        <v/>
      </c>
      <c r="J230" s="153"/>
      <c r="K230" s="152"/>
      <c r="L230" s="219" t="str">
        <f t="shared" si="3"/>
        <v/>
      </c>
      <c r="M230" s="220" t="str">
        <f t="shared" si="4"/>
        <v/>
      </c>
      <c r="N230" s="223" t="str">
        <f t="shared" si="5"/>
        <v/>
      </c>
      <c r="O230" s="224" t="str">
        <f t="shared" si="6"/>
        <v/>
      </c>
      <c r="P230" s="225" t="str">
        <f t="shared" si="7"/>
        <v/>
      </c>
      <c r="Q230" s="146" t="str">
        <f t="shared" si="8"/>
        <v/>
      </c>
      <c r="R230" s="33" t="str">
        <f t="shared" si="10"/>
        <v/>
      </c>
      <c r="S230" s="8"/>
      <c r="T230" s="8"/>
      <c r="U230" s="9"/>
    </row>
    <row r="231" spans="1:22" ht="18.75" customHeight="1" x14ac:dyDescent="0.4">
      <c r="A231" s="32">
        <f t="shared" si="22"/>
        <v>191</v>
      </c>
      <c r="B231" s="147"/>
      <c r="C231" s="148"/>
      <c r="D231" s="197" t="str">
        <f t="shared" si="33"/>
        <v/>
      </c>
      <c r="E231" s="150"/>
      <c r="F231" s="151"/>
      <c r="G231" s="154"/>
      <c r="H231" s="219" t="str">
        <f t="shared" si="9"/>
        <v/>
      </c>
      <c r="I231" s="220" t="str">
        <f t="shared" si="2"/>
        <v/>
      </c>
      <c r="J231" s="153"/>
      <c r="K231" s="154"/>
      <c r="L231" s="219" t="str">
        <f t="shared" si="3"/>
        <v/>
      </c>
      <c r="M231" s="220" t="str">
        <f t="shared" si="4"/>
        <v/>
      </c>
      <c r="N231" s="223" t="str">
        <f t="shared" si="5"/>
        <v/>
      </c>
      <c r="O231" s="224" t="str">
        <f t="shared" si="6"/>
        <v/>
      </c>
      <c r="P231" s="225" t="str">
        <f t="shared" si="7"/>
        <v/>
      </c>
      <c r="Q231" s="146" t="str">
        <f t="shared" si="8"/>
        <v/>
      </c>
      <c r="R231" s="33" t="str">
        <f t="shared" si="10"/>
        <v/>
      </c>
      <c r="S231" s="8"/>
      <c r="T231" s="8"/>
      <c r="U231" s="9"/>
    </row>
    <row r="232" spans="1:22" ht="18.75" customHeight="1" x14ac:dyDescent="0.4">
      <c r="A232" s="32">
        <f t="shared" si="22"/>
        <v>192</v>
      </c>
      <c r="B232" s="147"/>
      <c r="C232" s="148"/>
      <c r="D232" s="197" t="str">
        <f t="shared" si="33"/>
        <v/>
      </c>
      <c r="E232" s="150"/>
      <c r="F232" s="151"/>
      <c r="G232" s="152"/>
      <c r="H232" s="219" t="str">
        <f t="shared" si="9"/>
        <v/>
      </c>
      <c r="I232" s="220" t="str">
        <f t="shared" si="2"/>
        <v/>
      </c>
      <c r="J232" s="153"/>
      <c r="K232" s="152"/>
      <c r="L232" s="219" t="str">
        <f t="shared" si="3"/>
        <v/>
      </c>
      <c r="M232" s="220" t="str">
        <f t="shared" si="4"/>
        <v/>
      </c>
      <c r="N232" s="223" t="str">
        <f t="shared" si="5"/>
        <v/>
      </c>
      <c r="O232" s="224" t="str">
        <f t="shared" si="6"/>
        <v/>
      </c>
      <c r="P232" s="225" t="str">
        <f t="shared" si="7"/>
        <v/>
      </c>
      <c r="Q232" s="146" t="str">
        <f t="shared" si="8"/>
        <v/>
      </c>
      <c r="R232" s="33" t="str">
        <f t="shared" si="10"/>
        <v/>
      </c>
      <c r="S232" s="8"/>
      <c r="T232" s="8"/>
      <c r="U232" s="9"/>
    </row>
    <row r="233" spans="1:22" ht="18.75" customHeight="1" x14ac:dyDescent="0.4">
      <c r="A233" s="32">
        <f t="shared" si="22"/>
        <v>193</v>
      </c>
      <c r="B233" s="147"/>
      <c r="C233" s="148"/>
      <c r="D233" s="197" t="str">
        <f t="shared" si="33"/>
        <v/>
      </c>
      <c r="E233" s="150"/>
      <c r="F233" s="151"/>
      <c r="G233" s="152"/>
      <c r="H233" s="219" t="str">
        <f t="shared" si="9"/>
        <v/>
      </c>
      <c r="I233" s="220" t="str">
        <f t="shared" si="2"/>
        <v/>
      </c>
      <c r="J233" s="153"/>
      <c r="K233" s="152"/>
      <c r="L233" s="219" t="str">
        <f t="shared" si="3"/>
        <v/>
      </c>
      <c r="M233" s="220" t="str">
        <f t="shared" si="4"/>
        <v/>
      </c>
      <c r="N233" s="223" t="str">
        <f t="shared" si="5"/>
        <v/>
      </c>
      <c r="O233" s="224" t="str">
        <f t="shared" si="6"/>
        <v/>
      </c>
      <c r="P233" s="225" t="str">
        <f t="shared" si="7"/>
        <v/>
      </c>
      <c r="Q233" s="146" t="str">
        <f t="shared" si="8"/>
        <v/>
      </c>
      <c r="R233" s="33" t="str">
        <f t="shared" si="10"/>
        <v/>
      </c>
      <c r="S233" s="8"/>
      <c r="T233" s="8"/>
      <c r="U233" s="9"/>
    </row>
    <row r="234" spans="1:22" ht="18.75" customHeight="1" x14ac:dyDescent="0.4">
      <c r="A234" s="32">
        <f t="shared" si="22"/>
        <v>194</v>
      </c>
      <c r="B234" s="147"/>
      <c r="C234" s="148"/>
      <c r="D234" s="197" t="str">
        <f t="shared" ref="D234:D297" si="43">IF(C234="04【時給制】",1,"")</f>
        <v/>
      </c>
      <c r="E234" s="150"/>
      <c r="F234" s="151"/>
      <c r="G234" s="152"/>
      <c r="H234" s="219" t="str">
        <f t="shared" si="9"/>
        <v/>
      </c>
      <c r="I234" s="220" t="str">
        <f t="shared" si="2"/>
        <v/>
      </c>
      <c r="J234" s="153"/>
      <c r="K234" s="152"/>
      <c r="L234" s="219" t="str">
        <f t="shared" si="3"/>
        <v/>
      </c>
      <c r="M234" s="220" t="str">
        <f t="shared" si="4"/>
        <v/>
      </c>
      <c r="N234" s="223" t="str">
        <f t="shared" si="5"/>
        <v/>
      </c>
      <c r="O234" s="224" t="str">
        <f t="shared" si="6"/>
        <v/>
      </c>
      <c r="P234" s="225" t="str">
        <f t="shared" si="7"/>
        <v/>
      </c>
      <c r="Q234" s="146" t="str">
        <f t="shared" si="8"/>
        <v/>
      </c>
      <c r="R234" s="33" t="str">
        <f t="shared" si="10"/>
        <v/>
      </c>
      <c r="S234" s="8"/>
      <c r="T234" s="8"/>
      <c r="U234" s="9"/>
    </row>
    <row r="235" spans="1:22" ht="18.75" customHeight="1" x14ac:dyDescent="0.4">
      <c r="A235" s="32">
        <f t="shared" si="22"/>
        <v>195</v>
      </c>
      <c r="B235" s="147"/>
      <c r="C235" s="148"/>
      <c r="D235" s="197" t="str">
        <f t="shared" si="43"/>
        <v/>
      </c>
      <c r="E235" s="150"/>
      <c r="F235" s="151"/>
      <c r="G235" s="152"/>
      <c r="H235" s="219" t="str">
        <f t="shared" si="9"/>
        <v/>
      </c>
      <c r="I235" s="220" t="str">
        <f t="shared" si="2"/>
        <v/>
      </c>
      <c r="J235" s="153"/>
      <c r="K235" s="152"/>
      <c r="L235" s="219" t="str">
        <f t="shared" si="3"/>
        <v/>
      </c>
      <c r="M235" s="220" t="str">
        <f t="shared" si="4"/>
        <v/>
      </c>
      <c r="N235" s="223" t="str">
        <f t="shared" si="5"/>
        <v/>
      </c>
      <c r="O235" s="224" t="str">
        <f t="shared" si="6"/>
        <v/>
      </c>
      <c r="P235" s="225" t="str">
        <f t="shared" si="7"/>
        <v/>
      </c>
      <c r="Q235" s="146" t="str">
        <f t="shared" si="8"/>
        <v/>
      </c>
      <c r="R235" s="33" t="str">
        <f t="shared" si="10"/>
        <v/>
      </c>
      <c r="S235" s="8"/>
      <c r="T235" s="8"/>
      <c r="U235" s="9"/>
    </row>
    <row r="236" spans="1:22" ht="18.75" customHeight="1" x14ac:dyDescent="0.4">
      <c r="A236" s="32">
        <f t="shared" si="22"/>
        <v>196</v>
      </c>
      <c r="B236" s="147"/>
      <c r="C236" s="148"/>
      <c r="D236" s="197" t="str">
        <f t="shared" si="43"/>
        <v/>
      </c>
      <c r="E236" s="150"/>
      <c r="F236" s="151"/>
      <c r="G236" s="152"/>
      <c r="H236" s="219" t="str">
        <f t="shared" si="9"/>
        <v/>
      </c>
      <c r="I236" s="220" t="str">
        <f t="shared" si="2"/>
        <v/>
      </c>
      <c r="J236" s="153"/>
      <c r="K236" s="152"/>
      <c r="L236" s="219" t="str">
        <f t="shared" si="3"/>
        <v/>
      </c>
      <c r="M236" s="220" t="str">
        <f t="shared" si="4"/>
        <v/>
      </c>
      <c r="N236" s="223" t="str">
        <f t="shared" si="5"/>
        <v/>
      </c>
      <c r="O236" s="224" t="str">
        <f t="shared" si="6"/>
        <v/>
      </c>
      <c r="P236" s="225" t="str">
        <f t="shared" si="7"/>
        <v/>
      </c>
      <c r="Q236" s="146" t="str">
        <f t="shared" si="8"/>
        <v/>
      </c>
      <c r="R236" s="33" t="str">
        <f t="shared" si="10"/>
        <v/>
      </c>
      <c r="S236" s="8"/>
      <c r="T236" s="8"/>
      <c r="U236" s="9"/>
    </row>
    <row r="237" spans="1:22" ht="18.75" customHeight="1" x14ac:dyDescent="0.4">
      <c r="A237" s="32">
        <f t="shared" si="22"/>
        <v>197</v>
      </c>
      <c r="B237" s="147"/>
      <c r="C237" s="148"/>
      <c r="D237" s="197" t="str">
        <f t="shared" si="43"/>
        <v/>
      </c>
      <c r="E237" s="150"/>
      <c r="F237" s="151"/>
      <c r="G237" s="152"/>
      <c r="H237" s="219" t="str">
        <f t="shared" si="9"/>
        <v/>
      </c>
      <c r="I237" s="220" t="str">
        <f t="shared" si="2"/>
        <v/>
      </c>
      <c r="J237" s="153"/>
      <c r="K237" s="152"/>
      <c r="L237" s="219" t="str">
        <f t="shared" si="3"/>
        <v/>
      </c>
      <c r="M237" s="220" t="str">
        <f t="shared" si="4"/>
        <v/>
      </c>
      <c r="N237" s="223" t="str">
        <f t="shared" si="5"/>
        <v/>
      </c>
      <c r="O237" s="224" t="str">
        <f t="shared" si="6"/>
        <v/>
      </c>
      <c r="P237" s="225" t="str">
        <f t="shared" si="7"/>
        <v/>
      </c>
      <c r="Q237" s="146" t="str">
        <f t="shared" si="8"/>
        <v/>
      </c>
      <c r="R237" s="33" t="str">
        <f t="shared" si="10"/>
        <v/>
      </c>
      <c r="S237" s="8"/>
      <c r="T237" s="8"/>
      <c r="U237" s="9"/>
    </row>
    <row r="238" spans="1:22" ht="18.75" customHeight="1" x14ac:dyDescent="0.4">
      <c r="A238" s="32">
        <f t="shared" si="22"/>
        <v>198</v>
      </c>
      <c r="B238" s="147"/>
      <c r="C238" s="148"/>
      <c r="D238" s="197" t="str">
        <f t="shared" si="43"/>
        <v/>
      </c>
      <c r="E238" s="150"/>
      <c r="F238" s="151"/>
      <c r="G238" s="152"/>
      <c r="H238" s="219" t="str">
        <f t="shared" si="9"/>
        <v/>
      </c>
      <c r="I238" s="220" t="str">
        <f t="shared" si="2"/>
        <v/>
      </c>
      <c r="J238" s="153"/>
      <c r="K238" s="152"/>
      <c r="L238" s="219" t="str">
        <f t="shared" si="3"/>
        <v/>
      </c>
      <c r="M238" s="220" t="str">
        <f t="shared" si="4"/>
        <v/>
      </c>
      <c r="N238" s="223" t="str">
        <f t="shared" si="5"/>
        <v/>
      </c>
      <c r="O238" s="224" t="str">
        <f t="shared" si="6"/>
        <v/>
      </c>
      <c r="P238" s="225" t="str">
        <f t="shared" si="7"/>
        <v/>
      </c>
      <c r="Q238" s="146" t="str">
        <f t="shared" si="8"/>
        <v/>
      </c>
      <c r="R238" s="33" t="str">
        <f t="shared" si="10"/>
        <v/>
      </c>
      <c r="S238" s="8"/>
      <c r="T238" s="8"/>
      <c r="U238" s="9"/>
    </row>
    <row r="239" spans="1:22" ht="18.75" customHeight="1" x14ac:dyDescent="0.4">
      <c r="A239" s="32">
        <f t="shared" si="22"/>
        <v>199</v>
      </c>
      <c r="B239" s="147"/>
      <c r="C239" s="148"/>
      <c r="D239" s="197" t="str">
        <f t="shared" si="43"/>
        <v/>
      </c>
      <c r="E239" s="150"/>
      <c r="F239" s="151"/>
      <c r="G239" s="152"/>
      <c r="H239" s="219" t="str">
        <f t="shared" si="9"/>
        <v/>
      </c>
      <c r="I239" s="220" t="str">
        <f t="shared" si="2"/>
        <v/>
      </c>
      <c r="J239" s="153"/>
      <c r="K239" s="152"/>
      <c r="L239" s="219" t="str">
        <f t="shared" si="3"/>
        <v/>
      </c>
      <c r="M239" s="220" t="str">
        <f t="shared" si="4"/>
        <v/>
      </c>
      <c r="N239" s="223" t="str">
        <f t="shared" si="5"/>
        <v/>
      </c>
      <c r="O239" s="224" t="str">
        <f t="shared" si="6"/>
        <v/>
      </c>
      <c r="P239" s="225" t="str">
        <f t="shared" si="7"/>
        <v/>
      </c>
      <c r="Q239" s="146" t="str">
        <f t="shared" si="8"/>
        <v/>
      </c>
      <c r="R239" s="33" t="str">
        <f t="shared" si="10"/>
        <v/>
      </c>
      <c r="S239" s="8"/>
      <c r="T239" s="8"/>
      <c r="U239" s="9"/>
    </row>
    <row r="240" spans="1:22" ht="18.75" customHeight="1" x14ac:dyDescent="0.4">
      <c r="A240" s="32">
        <f t="shared" si="22"/>
        <v>200</v>
      </c>
      <c r="B240" s="147"/>
      <c r="C240" s="148"/>
      <c r="D240" s="197" t="str">
        <f t="shared" si="43"/>
        <v/>
      </c>
      <c r="E240" s="150"/>
      <c r="F240" s="151"/>
      <c r="G240" s="152"/>
      <c r="H240" s="219" t="str">
        <f t="shared" si="9"/>
        <v/>
      </c>
      <c r="I240" s="220" t="str">
        <f t="shared" si="2"/>
        <v/>
      </c>
      <c r="J240" s="153"/>
      <c r="K240" s="152"/>
      <c r="L240" s="219" t="str">
        <f t="shared" si="3"/>
        <v/>
      </c>
      <c r="M240" s="220" t="str">
        <f t="shared" si="4"/>
        <v/>
      </c>
      <c r="N240" s="223" t="str">
        <f t="shared" si="5"/>
        <v/>
      </c>
      <c r="O240" s="224" t="str">
        <f t="shared" si="6"/>
        <v/>
      </c>
      <c r="P240" s="225" t="str">
        <f t="shared" si="7"/>
        <v/>
      </c>
      <c r="Q240" s="146" t="str">
        <f t="shared" si="8"/>
        <v/>
      </c>
      <c r="R240" s="33" t="str">
        <f t="shared" si="10"/>
        <v/>
      </c>
      <c r="S240" s="8"/>
      <c r="T240" s="8"/>
      <c r="U240" s="9"/>
    </row>
    <row r="241" spans="1:22" ht="18.75" customHeight="1" x14ac:dyDescent="0.4">
      <c r="A241" s="32">
        <f t="shared" si="22"/>
        <v>201</v>
      </c>
      <c r="B241" s="147"/>
      <c r="C241" s="148"/>
      <c r="D241" s="197" t="str">
        <f t="shared" si="43"/>
        <v/>
      </c>
      <c r="E241" s="150"/>
      <c r="F241" s="151"/>
      <c r="G241" s="154"/>
      <c r="H241" s="219" t="str">
        <f t="shared" si="9"/>
        <v/>
      </c>
      <c r="I241" s="220" t="str">
        <f t="shared" si="2"/>
        <v/>
      </c>
      <c r="J241" s="153"/>
      <c r="K241" s="154"/>
      <c r="L241" s="219" t="str">
        <f t="shared" si="3"/>
        <v/>
      </c>
      <c r="M241" s="220" t="str">
        <f t="shared" si="4"/>
        <v/>
      </c>
      <c r="N241" s="223" t="str">
        <f t="shared" si="5"/>
        <v/>
      </c>
      <c r="O241" s="224" t="str">
        <f t="shared" si="6"/>
        <v/>
      </c>
      <c r="P241" s="225" t="str">
        <f t="shared" si="7"/>
        <v/>
      </c>
      <c r="Q241" s="146" t="str">
        <f t="shared" si="8"/>
        <v/>
      </c>
      <c r="R241" s="33" t="str">
        <f t="shared" si="10"/>
        <v/>
      </c>
      <c r="S241" s="8"/>
      <c r="T241" s="8"/>
      <c r="U241" s="9"/>
    </row>
    <row r="242" spans="1:22" ht="18.75" customHeight="1" x14ac:dyDescent="0.4">
      <c r="A242" s="32">
        <f t="shared" si="22"/>
        <v>202</v>
      </c>
      <c r="B242" s="147"/>
      <c r="C242" s="148"/>
      <c r="D242" s="197" t="str">
        <f t="shared" si="43"/>
        <v/>
      </c>
      <c r="E242" s="150"/>
      <c r="F242" s="151"/>
      <c r="G242" s="152"/>
      <c r="H242" s="219" t="str">
        <f t="shared" si="9"/>
        <v/>
      </c>
      <c r="I242" s="220" t="str">
        <f t="shared" si="2"/>
        <v/>
      </c>
      <c r="J242" s="153"/>
      <c r="K242" s="152"/>
      <c r="L242" s="219" t="str">
        <f t="shared" si="3"/>
        <v/>
      </c>
      <c r="M242" s="220" t="str">
        <f t="shared" si="4"/>
        <v/>
      </c>
      <c r="N242" s="223" t="str">
        <f t="shared" si="5"/>
        <v/>
      </c>
      <c r="O242" s="224" t="str">
        <f t="shared" si="6"/>
        <v/>
      </c>
      <c r="P242" s="225" t="str">
        <f t="shared" si="7"/>
        <v/>
      </c>
      <c r="Q242" s="146" t="str">
        <f t="shared" si="8"/>
        <v/>
      </c>
      <c r="R242" s="33" t="str">
        <f t="shared" si="10"/>
        <v/>
      </c>
      <c r="S242" s="8"/>
      <c r="T242" s="8"/>
      <c r="U242" s="9"/>
    </row>
    <row r="243" spans="1:22" ht="18.75" customHeight="1" x14ac:dyDescent="0.4">
      <c r="A243" s="32">
        <f t="shared" si="22"/>
        <v>203</v>
      </c>
      <c r="B243" s="147"/>
      <c r="C243" s="148"/>
      <c r="D243" s="197" t="str">
        <f t="shared" si="43"/>
        <v/>
      </c>
      <c r="E243" s="150"/>
      <c r="F243" s="151"/>
      <c r="G243" s="152"/>
      <c r="H243" s="219" t="str">
        <f t="shared" si="9"/>
        <v/>
      </c>
      <c r="I243" s="220" t="str">
        <f t="shared" si="2"/>
        <v/>
      </c>
      <c r="J243" s="153"/>
      <c r="K243" s="152"/>
      <c r="L243" s="219" t="str">
        <f t="shared" si="3"/>
        <v/>
      </c>
      <c r="M243" s="220" t="str">
        <f t="shared" si="4"/>
        <v/>
      </c>
      <c r="N243" s="223" t="str">
        <f t="shared" si="5"/>
        <v/>
      </c>
      <c r="O243" s="224" t="str">
        <f t="shared" si="6"/>
        <v/>
      </c>
      <c r="P243" s="225" t="str">
        <f t="shared" si="7"/>
        <v/>
      </c>
      <c r="Q243" s="146" t="str">
        <f t="shared" si="8"/>
        <v/>
      </c>
      <c r="R243" s="33" t="str">
        <f t="shared" si="10"/>
        <v/>
      </c>
      <c r="S243" s="8"/>
      <c r="T243" s="8"/>
      <c r="U243" s="9"/>
    </row>
    <row r="244" spans="1:22" ht="18.75" customHeight="1" x14ac:dyDescent="0.4">
      <c r="A244" s="32">
        <f t="shared" si="22"/>
        <v>204</v>
      </c>
      <c r="B244" s="147"/>
      <c r="C244" s="148"/>
      <c r="D244" s="197" t="str">
        <f t="shared" si="43"/>
        <v/>
      </c>
      <c r="E244" s="150"/>
      <c r="F244" s="151"/>
      <c r="G244" s="152"/>
      <c r="H244" s="219" t="str">
        <f t="shared" si="9"/>
        <v/>
      </c>
      <c r="I244" s="220" t="str">
        <f t="shared" si="2"/>
        <v/>
      </c>
      <c r="J244" s="153"/>
      <c r="K244" s="152"/>
      <c r="L244" s="219" t="str">
        <f t="shared" si="3"/>
        <v/>
      </c>
      <c r="M244" s="220" t="str">
        <f t="shared" si="4"/>
        <v/>
      </c>
      <c r="N244" s="223" t="str">
        <f t="shared" si="5"/>
        <v/>
      </c>
      <c r="O244" s="224" t="str">
        <f t="shared" si="6"/>
        <v/>
      </c>
      <c r="P244" s="225" t="str">
        <f t="shared" si="7"/>
        <v/>
      </c>
      <c r="Q244" s="146" t="str">
        <f t="shared" si="8"/>
        <v/>
      </c>
      <c r="R244" s="33" t="str">
        <f t="shared" si="10"/>
        <v/>
      </c>
      <c r="S244" s="8"/>
      <c r="T244" s="8"/>
      <c r="U244" s="9"/>
    </row>
    <row r="245" spans="1:22" ht="18.75" customHeight="1" x14ac:dyDescent="0.4">
      <c r="A245" s="32">
        <f t="shared" si="22"/>
        <v>205</v>
      </c>
      <c r="B245" s="147"/>
      <c r="C245" s="148"/>
      <c r="D245" s="197" t="str">
        <f t="shared" si="43"/>
        <v/>
      </c>
      <c r="E245" s="150"/>
      <c r="F245" s="151"/>
      <c r="G245" s="152"/>
      <c r="H245" s="219" t="str">
        <f t="shared" si="9"/>
        <v/>
      </c>
      <c r="I245" s="220" t="str">
        <f t="shared" si="2"/>
        <v/>
      </c>
      <c r="J245" s="153"/>
      <c r="K245" s="152"/>
      <c r="L245" s="219" t="str">
        <f t="shared" si="3"/>
        <v/>
      </c>
      <c r="M245" s="220" t="str">
        <f t="shared" si="4"/>
        <v/>
      </c>
      <c r="N245" s="223" t="str">
        <f t="shared" si="5"/>
        <v/>
      </c>
      <c r="O245" s="224" t="str">
        <f t="shared" si="6"/>
        <v/>
      </c>
      <c r="P245" s="225" t="str">
        <f t="shared" si="7"/>
        <v/>
      </c>
      <c r="Q245" s="146" t="str">
        <f t="shared" si="8"/>
        <v/>
      </c>
      <c r="R245" s="33" t="str">
        <f t="shared" si="10"/>
        <v/>
      </c>
      <c r="S245" s="8"/>
      <c r="T245" s="8"/>
      <c r="U245" s="9"/>
    </row>
    <row r="246" spans="1:22" ht="18.75" customHeight="1" x14ac:dyDescent="0.4">
      <c r="A246" s="32">
        <f t="shared" si="22"/>
        <v>206</v>
      </c>
      <c r="B246" s="147"/>
      <c r="C246" s="148"/>
      <c r="D246" s="197" t="str">
        <f t="shared" si="43"/>
        <v/>
      </c>
      <c r="E246" s="150"/>
      <c r="F246" s="151"/>
      <c r="G246" s="152"/>
      <c r="H246" s="219" t="str">
        <f t="shared" si="9"/>
        <v/>
      </c>
      <c r="I246" s="220" t="str">
        <f t="shared" si="2"/>
        <v/>
      </c>
      <c r="J246" s="153"/>
      <c r="K246" s="152"/>
      <c r="L246" s="219" t="str">
        <f t="shared" si="3"/>
        <v/>
      </c>
      <c r="M246" s="220" t="str">
        <f t="shared" si="4"/>
        <v/>
      </c>
      <c r="N246" s="223" t="str">
        <f t="shared" si="5"/>
        <v/>
      </c>
      <c r="O246" s="224" t="str">
        <f t="shared" si="6"/>
        <v/>
      </c>
      <c r="P246" s="225" t="str">
        <f t="shared" si="7"/>
        <v/>
      </c>
      <c r="Q246" s="146" t="str">
        <f t="shared" si="8"/>
        <v/>
      </c>
      <c r="R246" s="33" t="str">
        <f t="shared" si="10"/>
        <v/>
      </c>
      <c r="S246" s="8"/>
      <c r="T246" s="8"/>
      <c r="U246" s="328"/>
      <c r="V246" s="329"/>
    </row>
    <row r="247" spans="1:22" ht="18.75" customHeight="1" x14ac:dyDescent="0.4">
      <c r="A247" s="32">
        <f t="shared" si="22"/>
        <v>207</v>
      </c>
      <c r="B247" s="147"/>
      <c r="C247" s="148"/>
      <c r="D247" s="197" t="str">
        <f t="shared" si="43"/>
        <v/>
      </c>
      <c r="E247" s="150"/>
      <c r="F247" s="151"/>
      <c r="G247" s="152"/>
      <c r="H247" s="219" t="str">
        <f t="shared" si="9"/>
        <v/>
      </c>
      <c r="I247" s="220" t="str">
        <f t="shared" si="2"/>
        <v/>
      </c>
      <c r="J247" s="153"/>
      <c r="K247" s="152"/>
      <c r="L247" s="219" t="str">
        <f t="shared" si="3"/>
        <v/>
      </c>
      <c r="M247" s="220" t="str">
        <f t="shared" si="4"/>
        <v/>
      </c>
      <c r="N247" s="223" t="str">
        <f t="shared" si="5"/>
        <v/>
      </c>
      <c r="O247" s="224" t="str">
        <f t="shared" si="6"/>
        <v/>
      </c>
      <c r="P247" s="225" t="str">
        <f t="shared" si="7"/>
        <v/>
      </c>
      <c r="Q247" s="146" t="str">
        <f t="shared" si="8"/>
        <v/>
      </c>
      <c r="R247" s="33" t="str">
        <f t="shared" si="10"/>
        <v/>
      </c>
      <c r="S247" s="8"/>
      <c r="T247" s="8"/>
      <c r="U247" s="328"/>
      <c r="V247" s="329"/>
    </row>
    <row r="248" spans="1:22" ht="18.75" customHeight="1" x14ac:dyDescent="0.4">
      <c r="A248" s="32">
        <f t="shared" si="22"/>
        <v>208</v>
      </c>
      <c r="B248" s="147"/>
      <c r="C248" s="148"/>
      <c r="D248" s="197" t="str">
        <f t="shared" si="43"/>
        <v/>
      </c>
      <c r="E248" s="150"/>
      <c r="F248" s="151"/>
      <c r="G248" s="152"/>
      <c r="H248" s="219" t="str">
        <f t="shared" si="9"/>
        <v/>
      </c>
      <c r="I248" s="220" t="str">
        <f t="shared" si="2"/>
        <v/>
      </c>
      <c r="J248" s="153"/>
      <c r="K248" s="152"/>
      <c r="L248" s="219" t="str">
        <f t="shared" si="3"/>
        <v/>
      </c>
      <c r="M248" s="220" t="str">
        <f t="shared" si="4"/>
        <v/>
      </c>
      <c r="N248" s="223" t="str">
        <f t="shared" si="5"/>
        <v/>
      </c>
      <c r="O248" s="224" t="str">
        <f t="shared" si="6"/>
        <v/>
      </c>
      <c r="P248" s="225" t="str">
        <f t="shared" si="7"/>
        <v/>
      </c>
      <c r="Q248" s="146" t="str">
        <f t="shared" si="8"/>
        <v/>
      </c>
      <c r="R248" s="33" t="str">
        <f t="shared" si="10"/>
        <v/>
      </c>
      <c r="S248" s="8"/>
      <c r="T248" s="8"/>
      <c r="U248" s="328"/>
      <c r="V248" s="329"/>
    </row>
    <row r="249" spans="1:22" ht="18.75" customHeight="1" x14ac:dyDescent="0.4">
      <c r="A249" s="32">
        <f t="shared" si="22"/>
        <v>209</v>
      </c>
      <c r="B249" s="147"/>
      <c r="C249" s="148"/>
      <c r="D249" s="197" t="str">
        <f t="shared" si="43"/>
        <v/>
      </c>
      <c r="E249" s="150"/>
      <c r="F249" s="151"/>
      <c r="G249" s="152"/>
      <c r="H249" s="219" t="str">
        <f t="shared" si="9"/>
        <v/>
      </c>
      <c r="I249" s="220" t="str">
        <f t="shared" si="2"/>
        <v/>
      </c>
      <c r="J249" s="153"/>
      <c r="K249" s="152"/>
      <c r="L249" s="219" t="str">
        <f t="shared" si="3"/>
        <v/>
      </c>
      <c r="M249" s="220" t="str">
        <f t="shared" si="4"/>
        <v/>
      </c>
      <c r="N249" s="223" t="str">
        <f t="shared" si="5"/>
        <v/>
      </c>
      <c r="O249" s="224" t="str">
        <f t="shared" si="6"/>
        <v/>
      </c>
      <c r="P249" s="225" t="str">
        <f t="shared" si="7"/>
        <v/>
      </c>
      <c r="Q249" s="146" t="str">
        <f t="shared" si="8"/>
        <v/>
      </c>
      <c r="R249" s="33" t="str">
        <f t="shared" si="10"/>
        <v/>
      </c>
      <c r="S249" s="8"/>
      <c r="T249" s="8"/>
      <c r="U249" s="9"/>
    </row>
    <row r="250" spans="1:22" ht="18.75" customHeight="1" x14ac:dyDescent="0.4">
      <c r="A250" s="32">
        <f t="shared" si="22"/>
        <v>210</v>
      </c>
      <c r="B250" s="147"/>
      <c r="C250" s="148"/>
      <c r="D250" s="197" t="str">
        <f t="shared" si="43"/>
        <v/>
      </c>
      <c r="E250" s="150"/>
      <c r="F250" s="151"/>
      <c r="G250" s="152"/>
      <c r="H250" s="219" t="str">
        <f t="shared" si="9"/>
        <v/>
      </c>
      <c r="I250" s="220" t="str">
        <f t="shared" si="2"/>
        <v/>
      </c>
      <c r="J250" s="153"/>
      <c r="K250" s="152"/>
      <c r="L250" s="219" t="str">
        <f t="shared" si="3"/>
        <v/>
      </c>
      <c r="M250" s="220" t="str">
        <f t="shared" si="4"/>
        <v/>
      </c>
      <c r="N250" s="223" t="str">
        <f t="shared" si="5"/>
        <v/>
      </c>
      <c r="O250" s="224" t="str">
        <f t="shared" si="6"/>
        <v/>
      </c>
      <c r="P250" s="225" t="str">
        <f t="shared" si="7"/>
        <v/>
      </c>
      <c r="Q250" s="146" t="str">
        <f t="shared" si="8"/>
        <v/>
      </c>
      <c r="R250" s="33" t="str">
        <f t="shared" si="10"/>
        <v/>
      </c>
      <c r="S250" s="8"/>
      <c r="T250" s="8"/>
      <c r="U250" s="9"/>
    </row>
    <row r="251" spans="1:22" ht="18.75" customHeight="1" x14ac:dyDescent="0.4">
      <c r="A251" s="32">
        <f t="shared" si="22"/>
        <v>211</v>
      </c>
      <c r="B251" s="147"/>
      <c r="C251" s="148"/>
      <c r="D251" s="197" t="str">
        <f t="shared" si="43"/>
        <v/>
      </c>
      <c r="E251" s="150"/>
      <c r="F251" s="151"/>
      <c r="G251" s="154"/>
      <c r="H251" s="219" t="str">
        <f t="shared" si="9"/>
        <v/>
      </c>
      <c r="I251" s="220" t="str">
        <f t="shared" si="2"/>
        <v/>
      </c>
      <c r="J251" s="153"/>
      <c r="K251" s="154"/>
      <c r="L251" s="219" t="str">
        <f t="shared" si="3"/>
        <v/>
      </c>
      <c r="M251" s="220" t="str">
        <f t="shared" si="4"/>
        <v/>
      </c>
      <c r="N251" s="223" t="str">
        <f t="shared" si="5"/>
        <v/>
      </c>
      <c r="O251" s="224" t="str">
        <f t="shared" si="6"/>
        <v/>
      </c>
      <c r="P251" s="225" t="str">
        <f t="shared" si="7"/>
        <v/>
      </c>
      <c r="Q251" s="146" t="str">
        <f t="shared" si="8"/>
        <v/>
      </c>
      <c r="R251" s="33" t="str">
        <f t="shared" si="10"/>
        <v/>
      </c>
      <c r="S251" s="8"/>
      <c r="T251" s="8"/>
      <c r="U251" s="9"/>
    </row>
    <row r="252" spans="1:22" ht="18.75" customHeight="1" x14ac:dyDescent="0.4">
      <c r="A252" s="32">
        <f t="shared" si="22"/>
        <v>212</v>
      </c>
      <c r="B252" s="147"/>
      <c r="C252" s="148"/>
      <c r="D252" s="197" t="str">
        <f t="shared" si="43"/>
        <v/>
      </c>
      <c r="E252" s="150"/>
      <c r="F252" s="151"/>
      <c r="G252" s="152"/>
      <c r="H252" s="219" t="str">
        <f t="shared" si="9"/>
        <v/>
      </c>
      <c r="I252" s="220" t="str">
        <f t="shared" si="2"/>
        <v/>
      </c>
      <c r="J252" s="153"/>
      <c r="K252" s="152"/>
      <c r="L252" s="219" t="str">
        <f t="shared" si="3"/>
        <v/>
      </c>
      <c r="M252" s="220" t="str">
        <f t="shared" si="4"/>
        <v/>
      </c>
      <c r="N252" s="223" t="str">
        <f t="shared" si="5"/>
        <v/>
      </c>
      <c r="O252" s="224" t="str">
        <f t="shared" si="6"/>
        <v/>
      </c>
      <c r="P252" s="225" t="str">
        <f t="shared" si="7"/>
        <v/>
      </c>
      <c r="Q252" s="146" t="str">
        <f t="shared" si="8"/>
        <v/>
      </c>
      <c r="R252" s="33" t="str">
        <f t="shared" si="10"/>
        <v/>
      </c>
      <c r="S252" s="8"/>
      <c r="T252" s="8"/>
      <c r="U252" s="9"/>
    </row>
    <row r="253" spans="1:22" ht="18.75" customHeight="1" x14ac:dyDescent="0.4">
      <c r="A253" s="32">
        <f t="shared" si="22"/>
        <v>213</v>
      </c>
      <c r="B253" s="147"/>
      <c r="C253" s="148"/>
      <c r="D253" s="197" t="str">
        <f t="shared" si="43"/>
        <v/>
      </c>
      <c r="E253" s="150"/>
      <c r="F253" s="151"/>
      <c r="G253" s="152"/>
      <c r="H253" s="219" t="str">
        <f t="shared" si="9"/>
        <v/>
      </c>
      <c r="I253" s="220" t="str">
        <f t="shared" si="2"/>
        <v/>
      </c>
      <c r="J253" s="153"/>
      <c r="K253" s="152"/>
      <c r="L253" s="219" t="str">
        <f t="shared" si="3"/>
        <v/>
      </c>
      <c r="M253" s="220" t="str">
        <f t="shared" si="4"/>
        <v/>
      </c>
      <c r="N253" s="223" t="str">
        <f t="shared" si="5"/>
        <v/>
      </c>
      <c r="O253" s="224" t="str">
        <f t="shared" si="6"/>
        <v/>
      </c>
      <c r="P253" s="225" t="str">
        <f t="shared" si="7"/>
        <v/>
      </c>
      <c r="Q253" s="146" t="str">
        <f t="shared" si="8"/>
        <v/>
      </c>
      <c r="R253" s="33" t="str">
        <f t="shared" si="10"/>
        <v/>
      </c>
      <c r="S253" s="8"/>
      <c r="T253" s="8"/>
      <c r="U253" s="9"/>
    </row>
    <row r="254" spans="1:22" ht="18.75" customHeight="1" x14ac:dyDescent="0.4">
      <c r="A254" s="32">
        <f t="shared" si="22"/>
        <v>214</v>
      </c>
      <c r="B254" s="147"/>
      <c r="C254" s="148"/>
      <c r="D254" s="197" t="str">
        <f t="shared" si="43"/>
        <v/>
      </c>
      <c r="E254" s="150"/>
      <c r="F254" s="151"/>
      <c r="G254" s="152"/>
      <c r="H254" s="219" t="str">
        <f t="shared" si="9"/>
        <v/>
      </c>
      <c r="I254" s="220" t="str">
        <f t="shared" si="2"/>
        <v/>
      </c>
      <c r="J254" s="153"/>
      <c r="K254" s="152"/>
      <c r="L254" s="219" t="str">
        <f t="shared" si="3"/>
        <v/>
      </c>
      <c r="M254" s="220" t="str">
        <f t="shared" si="4"/>
        <v/>
      </c>
      <c r="N254" s="223" t="str">
        <f t="shared" si="5"/>
        <v/>
      </c>
      <c r="O254" s="224" t="str">
        <f t="shared" si="6"/>
        <v/>
      </c>
      <c r="P254" s="225" t="str">
        <f t="shared" si="7"/>
        <v/>
      </c>
      <c r="Q254" s="146" t="str">
        <f t="shared" si="8"/>
        <v/>
      </c>
      <c r="R254" s="33" t="str">
        <f t="shared" si="10"/>
        <v/>
      </c>
      <c r="S254" s="8"/>
      <c r="T254" s="8"/>
      <c r="U254" s="9"/>
    </row>
    <row r="255" spans="1:22" ht="18.75" customHeight="1" x14ac:dyDescent="0.4">
      <c r="A255" s="32">
        <f t="shared" ref="A255:A318" si="44">A254+1</f>
        <v>215</v>
      </c>
      <c r="B255" s="147"/>
      <c r="C255" s="148"/>
      <c r="D255" s="197" t="str">
        <f t="shared" si="43"/>
        <v/>
      </c>
      <c r="E255" s="150"/>
      <c r="F255" s="151"/>
      <c r="G255" s="152"/>
      <c r="H255" s="219" t="str">
        <f t="shared" si="9"/>
        <v/>
      </c>
      <c r="I255" s="220" t="str">
        <f t="shared" si="2"/>
        <v/>
      </c>
      <c r="J255" s="153"/>
      <c r="K255" s="152"/>
      <c r="L255" s="219" t="str">
        <f t="shared" si="3"/>
        <v/>
      </c>
      <c r="M255" s="220" t="str">
        <f t="shared" si="4"/>
        <v/>
      </c>
      <c r="N255" s="223" t="str">
        <f t="shared" si="5"/>
        <v/>
      </c>
      <c r="O255" s="224" t="str">
        <f t="shared" si="6"/>
        <v/>
      </c>
      <c r="P255" s="225" t="str">
        <f t="shared" si="7"/>
        <v/>
      </c>
      <c r="Q255" s="146" t="str">
        <f t="shared" si="8"/>
        <v/>
      </c>
      <c r="R255" s="33" t="str">
        <f t="shared" si="10"/>
        <v/>
      </c>
      <c r="S255" s="8"/>
      <c r="T255" s="8"/>
      <c r="U255" s="9"/>
    </row>
    <row r="256" spans="1:22" ht="18.75" customHeight="1" x14ac:dyDescent="0.4">
      <c r="A256" s="32">
        <f t="shared" si="44"/>
        <v>216</v>
      </c>
      <c r="B256" s="147"/>
      <c r="C256" s="148"/>
      <c r="D256" s="197" t="str">
        <f t="shared" si="43"/>
        <v/>
      </c>
      <c r="E256" s="150"/>
      <c r="F256" s="151"/>
      <c r="G256" s="152"/>
      <c r="H256" s="219" t="str">
        <f t="shared" si="9"/>
        <v/>
      </c>
      <c r="I256" s="220" t="str">
        <f t="shared" si="2"/>
        <v/>
      </c>
      <c r="J256" s="153"/>
      <c r="K256" s="152"/>
      <c r="L256" s="219" t="str">
        <f t="shared" si="3"/>
        <v/>
      </c>
      <c r="M256" s="220" t="str">
        <f t="shared" si="4"/>
        <v/>
      </c>
      <c r="N256" s="223" t="str">
        <f t="shared" si="5"/>
        <v/>
      </c>
      <c r="O256" s="224" t="str">
        <f t="shared" si="6"/>
        <v/>
      </c>
      <c r="P256" s="225" t="str">
        <f t="shared" si="7"/>
        <v/>
      </c>
      <c r="Q256" s="146" t="str">
        <f t="shared" si="8"/>
        <v/>
      </c>
      <c r="R256" s="33" t="str">
        <f t="shared" si="10"/>
        <v/>
      </c>
      <c r="S256" s="8"/>
      <c r="T256" s="8"/>
      <c r="U256" s="9"/>
    </row>
    <row r="257" spans="1:22" ht="18.75" customHeight="1" x14ac:dyDescent="0.4">
      <c r="A257" s="32">
        <f t="shared" si="44"/>
        <v>217</v>
      </c>
      <c r="B257" s="147"/>
      <c r="C257" s="148"/>
      <c r="D257" s="197" t="str">
        <f t="shared" si="43"/>
        <v/>
      </c>
      <c r="E257" s="150"/>
      <c r="F257" s="151"/>
      <c r="G257" s="152"/>
      <c r="H257" s="219" t="str">
        <f t="shared" si="9"/>
        <v/>
      </c>
      <c r="I257" s="220" t="str">
        <f t="shared" si="2"/>
        <v/>
      </c>
      <c r="J257" s="153"/>
      <c r="K257" s="152"/>
      <c r="L257" s="219" t="str">
        <f t="shared" si="3"/>
        <v/>
      </c>
      <c r="M257" s="220" t="str">
        <f t="shared" si="4"/>
        <v/>
      </c>
      <c r="N257" s="223" t="str">
        <f t="shared" si="5"/>
        <v/>
      </c>
      <c r="O257" s="224" t="str">
        <f t="shared" si="6"/>
        <v/>
      </c>
      <c r="P257" s="225" t="str">
        <f t="shared" si="7"/>
        <v/>
      </c>
      <c r="Q257" s="146" t="str">
        <f t="shared" si="8"/>
        <v/>
      </c>
      <c r="R257" s="33" t="str">
        <f t="shared" si="10"/>
        <v/>
      </c>
      <c r="S257" s="8"/>
      <c r="T257" s="8"/>
      <c r="U257" s="9"/>
    </row>
    <row r="258" spans="1:22" ht="18.75" customHeight="1" x14ac:dyDescent="0.4">
      <c r="A258" s="32">
        <f t="shared" si="44"/>
        <v>218</v>
      </c>
      <c r="B258" s="147"/>
      <c r="C258" s="148"/>
      <c r="D258" s="197" t="str">
        <f t="shared" si="43"/>
        <v/>
      </c>
      <c r="E258" s="150"/>
      <c r="F258" s="151"/>
      <c r="G258" s="152"/>
      <c r="H258" s="219" t="str">
        <f t="shared" si="9"/>
        <v/>
      </c>
      <c r="I258" s="220" t="str">
        <f t="shared" si="2"/>
        <v/>
      </c>
      <c r="J258" s="153"/>
      <c r="K258" s="152"/>
      <c r="L258" s="219" t="str">
        <f t="shared" si="3"/>
        <v/>
      </c>
      <c r="M258" s="220" t="str">
        <f t="shared" si="4"/>
        <v/>
      </c>
      <c r="N258" s="223" t="str">
        <f t="shared" si="5"/>
        <v/>
      </c>
      <c r="O258" s="224" t="str">
        <f t="shared" si="6"/>
        <v/>
      </c>
      <c r="P258" s="225" t="str">
        <f t="shared" si="7"/>
        <v/>
      </c>
      <c r="Q258" s="146" t="str">
        <f t="shared" si="8"/>
        <v/>
      </c>
      <c r="R258" s="33" t="str">
        <f t="shared" si="10"/>
        <v/>
      </c>
      <c r="S258" s="8"/>
      <c r="T258" s="8"/>
      <c r="U258" s="9"/>
    </row>
    <row r="259" spans="1:22" ht="18.75" customHeight="1" x14ac:dyDescent="0.4">
      <c r="A259" s="32">
        <f t="shared" si="44"/>
        <v>219</v>
      </c>
      <c r="B259" s="147"/>
      <c r="C259" s="148"/>
      <c r="D259" s="197" t="str">
        <f t="shared" si="43"/>
        <v/>
      </c>
      <c r="E259" s="150"/>
      <c r="F259" s="151"/>
      <c r="G259" s="152"/>
      <c r="H259" s="219" t="str">
        <f t="shared" si="9"/>
        <v/>
      </c>
      <c r="I259" s="220" t="str">
        <f t="shared" si="2"/>
        <v/>
      </c>
      <c r="J259" s="153"/>
      <c r="K259" s="152"/>
      <c r="L259" s="219" t="str">
        <f t="shared" si="3"/>
        <v/>
      </c>
      <c r="M259" s="220" t="str">
        <f t="shared" si="4"/>
        <v/>
      </c>
      <c r="N259" s="223" t="str">
        <f t="shared" si="5"/>
        <v/>
      </c>
      <c r="O259" s="224" t="str">
        <f t="shared" si="6"/>
        <v/>
      </c>
      <c r="P259" s="225" t="str">
        <f t="shared" si="7"/>
        <v/>
      </c>
      <c r="Q259" s="146" t="str">
        <f t="shared" si="8"/>
        <v/>
      </c>
      <c r="R259" s="33" t="str">
        <f t="shared" si="10"/>
        <v/>
      </c>
      <c r="S259" s="8"/>
      <c r="T259" s="8"/>
      <c r="U259" s="9"/>
    </row>
    <row r="260" spans="1:22" ht="18.75" customHeight="1" x14ac:dyDescent="0.4">
      <c r="A260" s="32">
        <f t="shared" si="44"/>
        <v>220</v>
      </c>
      <c r="B260" s="147"/>
      <c r="C260" s="148"/>
      <c r="D260" s="197" t="str">
        <f t="shared" si="43"/>
        <v/>
      </c>
      <c r="E260" s="150"/>
      <c r="F260" s="151"/>
      <c r="G260" s="152"/>
      <c r="H260" s="219" t="str">
        <f t="shared" si="9"/>
        <v/>
      </c>
      <c r="I260" s="220" t="str">
        <f t="shared" si="2"/>
        <v/>
      </c>
      <c r="J260" s="153"/>
      <c r="K260" s="152"/>
      <c r="L260" s="219" t="str">
        <f t="shared" si="3"/>
        <v/>
      </c>
      <c r="M260" s="220" t="str">
        <f t="shared" si="4"/>
        <v/>
      </c>
      <c r="N260" s="223" t="str">
        <f t="shared" si="5"/>
        <v/>
      </c>
      <c r="O260" s="224" t="str">
        <f t="shared" si="6"/>
        <v/>
      </c>
      <c r="P260" s="225" t="str">
        <f t="shared" si="7"/>
        <v/>
      </c>
      <c r="Q260" s="146" t="str">
        <f t="shared" si="8"/>
        <v/>
      </c>
      <c r="R260" s="33" t="str">
        <f t="shared" si="10"/>
        <v/>
      </c>
      <c r="S260" s="8"/>
      <c r="T260" s="8"/>
      <c r="U260" s="9"/>
    </row>
    <row r="261" spans="1:22" ht="18.75" customHeight="1" x14ac:dyDescent="0.4">
      <c r="A261" s="32">
        <f t="shared" si="44"/>
        <v>221</v>
      </c>
      <c r="B261" s="147"/>
      <c r="C261" s="148"/>
      <c r="D261" s="197" t="str">
        <f t="shared" si="43"/>
        <v/>
      </c>
      <c r="E261" s="150"/>
      <c r="F261" s="151"/>
      <c r="G261" s="154"/>
      <c r="H261" s="219" t="str">
        <f t="shared" si="9"/>
        <v/>
      </c>
      <c r="I261" s="220" t="str">
        <f t="shared" si="2"/>
        <v/>
      </c>
      <c r="J261" s="153"/>
      <c r="K261" s="154"/>
      <c r="L261" s="219" t="str">
        <f t="shared" si="3"/>
        <v/>
      </c>
      <c r="M261" s="220" t="str">
        <f t="shared" si="4"/>
        <v/>
      </c>
      <c r="N261" s="223" t="str">
        <f t="shared" si="5"/>
        <v/>
      </c>
      <c r="O261" s="224" t="str">
        <f t="shared" si="6"/>
        <v/>
      </c>
      <c r="P261" s="225" t="str">
        <f t="shared" si="7"/>
        <v/>
      </c>
      <c r="Q261" s="146" t="str">
        <f t="shared" si="8"/>
        <v/>
      </c>
      <c r="R261" s="33" t="str">
        <f t="shared" si="10"/>
        <v/>
      </c>
      <c r="S261" s="8"/>
      <c r="T261" s="8"/>
      <c r="U261" s="9"/>
    </row>
    <row r="262" spans="1:22" ht="18.75" customHeight="1" x14ac:dyDescent="0.4">
      <c r="A262" s="32">
        <f t="shared" si="44"/>
        <v>222</v>
      </c>
      <c r="B262" s="147"/>
      <c r="C262" s="148"/>
      <c r="D262" s="197" t="str">
        <f t="shared" si="43"/>
        <v/>
      </c>
      <c r="E262" s="150"/>
      <c r="F262" s="151"/>
      <c r="G262" s="152"/>
      <c r="H262" s="219" t="str">
        <f t="shared" si="9"/>
        <v/>
      </c>
      <c r="I262" s="220" t="str">
        <f t="shared" si="2"/>
        <v/>
      </c>
      <c r="J262" s="153"/>
      <c r="K262" s="152"/>
      <c r="L262" s="219" t="str">
        <f t="shared" si="3"/>
        <v/>
      </c>
      <c r="M262" s="220" t="str">
        <f t="shared" si="4"/>
        <v/>
      </c>
      <c r="N262" s="223" t="str">
        <f t="shared" si="5"/>
        <v/>
      </c>
      <c r="O262" s="224" t="str">
        <f t="shared" si="6"/>
        <v/>
      </c>
      <c r="P262" s="225" t="str">
        <f t="shared" si="7"/>
        <v/>
      </c>
      <c r="Q262" s="146" t="str">
        <f t="shared" si="8"/>
        <v/>
      </c>
      <c r="R262" s="33" t="str">
        <f t="shared" si="10"/>
        <v/>
      </c>
      <c r="S262" s="8"/>
      <c r="T262" s="8"/>
      <c r="U262" s="9"/>
    </row>
    <row r="263" spans="1:22" ht="18.75" customHeight="1" x14ac:dyDescent="0.4">
      <c r="A263" s="32">
        <f t="shared" si="44"/>
        <v>223</v>
      </c>
      <c r="B263" s="147"/>
      <c r="C263" s="148"/>
      <c r="D263" s="197" t="str">
        <f t="shared" si="43"/>
        <v/>
      </c>
      <c r="E263" s="150"/>
      <c r="F263" s="151"/>
      <c r="G263" s="152"/>
      <c r="H263" s="219" t="str">
        <f t="shared" si="9"/>
        <v/>
      </c>
      <c r="I263" s="220" t="str">
        <f t="shared" si="2"/>
        <v/>
      </c>
      <c r="J263" s="153"/>
      <c r="K263" s="152"/>
      <c r="L263" s="219" t="str">
        <f t="shared" si="3"/>
        <v/>
      </c>
      <c r="M263" s="220" t="str">
        <f t="shared" si="4"/>
        <v/>
      </c>
      <c r="N263" s="223" t="str">
        <f t="shared" si="5"/>
        <v/>
      </c>
      <c r="O263" s="224" t="str">
        <f t="shared" si="6"/>
        <v/>
      </c>
      <c r="P263" s="225" t="str">
        <f t="shared" si="7"/>
        <v/>
      </c>
      <c r="Q263" s="146" t="str">
        <f t="shared" si="8"/>
        <v/>
      </c>
      <c r="R263" s="33" t="str">
        <f t="shared" si="10"/>
        <v/>
      </c>
      <c r="S263" s="8"/>
      <c r="T263" s="8"/>
      <c r="U263" s="9"/>
    </row>
    <row r="264" spans="1:22" ht="18.75" customHeight="1" x14ac:dyDescent="0.4">
      <c r="A264" s="32">
        <f t="shared" si="44"/>
        <v>224</v>
      </c>
      <c r="B264" s="147"/>
      <c r="C264" s="148"/>
      <c r="D264" s="197" t="str">
        <f t="shared" si="43"/>
        <v/>
      </c>
      <c r="E264" s="150"/>
      <c r="F264" s="151"/>
      <c r="G264" s="152"/>
      <c r="H264" s="219" t="str">
        <f t="shared" si="9"/>
        <v/>
      </c>
      <c r="I264" s="220" t="str">
        <f t="shared" si="2"/>
        <v/>
      </c>
      <c r="J264" s="153"/>
      <c r="K264" s="152"/>
      <c r="L264" s="219" t="str">
        <f t="shared" si="3"/>
        <v/>
      </c>
      <c r="M264" s="220" t="str">
        <f t="shared" si="4"/>
        <v/>
      </c>
      <c r="N264" s="223" t="str">
        <f t="shared" si="5"/>
        <v/>
      </c>
      <c r="O264" s="224" t="str">
        <f t="shared" si="6"/>
        <v/>
      </c>
      <c r="P264" s="225" t="str">
        <f t="shared" si="7"/>
        <v/>
      </c>
      <c r="Q264" s="146" t="str">
        <f t="shared" si="8"/>
        <v/>
      </c>
      <c r="R264" s="33" t="str">
        <f t="shared" si="10"/>
        <v/>
      </c>
      <c r="S264" s="8"/>
      <c r="T264" s="8"/>
      <c r="U264" s="9"/>
    </row>
    <row r="265" spans="1:22" ht="18.75" customHeight="1" x14ac:dyDescent="0.4">
      <c r="A265" s="32">
        <f t="shared" si="44"/>
        <v>225</v>
      </c>
      <c r="B265" s="147"/>
      <c r="C265" s="148"/>
      <c r="D265" s="197" t="str">
        <f t="shared" si="43"/>
        <v/>
      </c>
      <c r="E265" s="150"/>
      <c r="F265" s="151"/>
      <c r="G265" s="152"/>
      <c r="H265" s="219" t="str">
        <f t="shared" si="9"/>
        <v/>
      </c>
      <c r="I265" s="220" t="str">
        <f t="shared" si="2"/>
        <v/>
      </c>
      <c r="J265" s="153"/>
      <c r="K265" s="152"/>
      <c r="L265" s="219" t="str">
        <f t="shared" si="3"/>
        <v/>
      </c>
      <c r="M265" s="220" t="str">
        <f t="shared" si="4"/>
        <v/>
      </c>
      <c r="N265" s="223" t="str">
        <f t="shared" si="5"/>
        <v/>
      </c>
      <c r="O265" s="224" t="str">
        <f t="shared" si="6"/>
        <v/>
      </c>
      <c r="P265" s="225" t="str">
        <f t="shared" si="7"/>
        <v/>
      </c>
      <c r="Q265" s="146" t="str">
        <f t="shared" si="8"/>
        <v/>
      </c>
      <c r="R265" s="33" t="str">
        <f t="shared" si="10"/>
        <v/>
      </c>
      <c r="S265" s="8"/>
      <c r="T265" s="8"/>
      <c r="U265" s="9"/>
    </row>
    <row r="266" spans="1:22" ht="18.75" customHeight="1" x14ac:dyDescent="0.4">
      <c r="A266" s="32">
        <f t="shared" si="44"/>
        <v>226</v>
      </c>
      <c r="B266" s="147"/>
      <c r="C266" s="148"/>
      <c r="D266" s="197" t="str">
        <f t="shared" si="43"/>
        <v/>
      </c>
      <c r="E266" s="150"/>
      <c r="F266" s="151"/>
      <c r="G266" s="152"/>
      <c r="H266" s="219" t="str">
        <f t="shared" si="9"/>
        <v/>
      </c>
      <c r="I266" s="220" t="str">
        <f t="shared" si="2"/>
        <v/>
      </c>
      <c r="J266" s="153"/>
      <c r="K266" s="152"/>
      <c r="L266" s="219" t="str">
        <f t="shared" si="3"/>
        <v/>
      </c>
      <c r="M266" s="220" t="str">
        <f t="shared" si="4"/>
        <v/>
      </c>
      <c r="N266" s="223" t="str">
        <f t="shared" si="5"/>
        <v/>
      </c>
      <c r="O266" s="224" t="str">
        <f t="shared" si="6"/>
        <v/>
      </c>
      <c r="P266" s="225" t="str">
        <f t="shared" si="7"/>
        <v/>
      </c>
      <c r="Q266" s="146" t="str">
        <f t="shared" si="8"/>
        <v/>
      </c>
      <c r="R266" s="33" t="str">
        <f t="shared" si="10"/>
        <v/>
      </c>
      <c r="S266" s="8"/>
      <c r="T266" s="8"/>
      <c r="U266" s="328"/>
      <c r="V266" s="329"/>
    </row>
    <row r="267" spans="1:22" ht="18.75" customHeight="1" x14ac:dyDescent="0.4">
      <c r="A267" s="32">
        <f t="shared" si="44"/>
        <v>227</v>
      </c>
      <c r="B267" s="147"/>
      <c r="C267" s="148"/>
      <c r="D267" s="197" t="str">
        <f t="shared" si="43"/>
        <v/>
      </c>
      <c r="E267" s="150"/>
      <c r="F267" s="151"/>
      <c r="G267" s="152"/>
      <c r="H267" s="219" t="str">
        <f t="shared" si="9"/>
        <v/>
      </c>
      <c r="I267" s="220" t="str">
        <f t="shared" si="2"/>
        <v/>
      </c>
      <c r="J267" s="153"/>
      <c r="K267" s="152"/>
      <c r="L267" s="219" t="str">
        <f t="shared" si="3"/>
        <v/>
      </c>
      <c r="M267" s="220" t="str">
        <f t="shared" si="4"/>
        <v/>
      </c>
      <c r="N267" s="223" t="str">
        <f t="shared" si="5"/>
        <v/>
      </c>
      <c r="O267" s="224" t="str">
        <f t="shared" si="6"/>
        <v/>
      </c>
      <c r="P267" s="225" t="str">
        <f t="shared" si="7"/>
        <v/>
      </c>
      <c r="Q267" s="146" t="str">
        <f t="shared" si="8"/>
        <v/>
      </c>
      <c r="R267" s="33" t="str">
        <f t="shared" si="10"/>
        <v/>
      </c>
      <c r="S267" s="8"/>
      <c r="T267" s="8"/>
      <c r="U267" s="328"/>
      <c r="V267" s="329"/>
    </row>
    <row r="268" spans="1:22" ht="18.75" customHeight="1" x14ac:dyDescent="0.4">
      <c r="A268" s="32">
        <f t="shared" si="44"/>
        <v>228</v>
      </c>
      <c r="B268" s="147"/>
      <c r="C268" s="148"/>
      <c r="D268" s="197" t="str">
        <f t="shared" si="43"/>
        <v/>
      </c>
      <c r="E268" s="150"/>
      <c r="F268" s="151"/>
      <c r="G268" s="152"/>
      <c r="H268" s="219" t="str">
        <f t="shared" si="9"/>
        <v/>
      </c>
      <c r="I268" s="220" t="str">
        <f t="shared" si="2"/>
        <v/>
      </c>
      <c r="J268" s="153"/>
      <c r="K268" s="152"/>
      <c r="L268" s="219" t="str">
        <f t="shared" si="3"/>
        <v/>
      </c>
      <c r="M268" s="220" t="str">
        <f t="shared" si="4"/>
        <v/>
      </c>
      <c r="N268" s="223" t="str">
        <f t="shared" si="5"/>
        <v/>
      </c>
      <c r="O268" s="224" t="str">
        <f t="shared" si="6"/>
        <v/>
      </c>
      <c r="P268" s="225" t="str">
        <f t="shared" si="7"/>
        <v/>
      </c>
      <c r="Q268" s="146" t="str">
        <f t="shared" si="8"/>
        <v/>
      </c>
      <c r="R268" s="33" t="str">
        <f t="shared" si="10"/>
        <v/>
      </c>
      <c r="S268" s="8"/>
      <c r="T268" s="8"/>
      <c r="U268" s="328"/>
      <c r="V268" s="329"/>
    </row>
    <row r="269" spans="1:22" ht="18.75" customHeight="1" x14ac:dyDescent="0.4">
      <c r="A269" s="32">
        <f t="shared" si="44"/>
        <v>229</v>
      </c>
      <c r="B269" s="147"/>
      <c r="C269" s="148"/>
      <c r="D269" s="197" t="str">
        <f t="shared" si="43"/>
        <v/>
      </c>
      <c r="E269" s="150"/>
      <c r="F269" s="151"/>
      <c r="G269" s="152"/>
      <c r="H269" s="219" t="str">
        <f t="shared" si="9"/>
        <v/>
      </c>
      <c r="I269" s="220" t="str">
        <f t="shared" si="2"/>
        <v/>
      </c>
      <c r="J269" s="153"/>
      <c r="K269" s="152"/>
      <c r="L269" s="219" t="str">
        <f t="shared" si="3"/>
        <v/>
      </c>
      <c r="M269" s="220" t="str">
        <f t="shared" si="4"/>
        <v/>
      </c>
      <c r="N269" s="223" t="str">
        <f t="shared" si="5"/>
        <v/>
      </c>
      <c r="O269" s="224" t="str">
        <f t="shared" si="6"/>
        <v/>
      </c>
      <c r="P269" s="225" t="str">
        <f t="shared" si="7"/>
        <v/>
      </c>
      <c r="Q269" s="146" t="str">
        <f t="shared" si="8"/>
        <v/>
      </c>
      <c r="R269" s="33" t="str">
        <f t="shared" si="10"/>
        <v/>
      </c>
      <c r="S269" s="8"/>
      <c r="T269" s="8"/>
      <c r="U269" s="9"/>
    </row>
    <row r="270" spans="1:22" ht="18.75" customHeight="1" x14ac:dyDescent="0.4">
      <c r="A270" s="32">
        <f t="shared" si="44"/>
        <v>230</v>
      </c>
      <c r="B270" s="147"/>
      <c r="C270" s="148"/>
      <c r="D270" s="197" t="str">
        <f t="shared" si="43"/>
        <v/>
      </c>
      <c r="E270" s="150"/>
      <c r="F270" s="151"/>
      <c r="G270" s="152"/>
      <c r="H270" s="219" t="str">
        <f t="shared" si="9"/>
        <v/>
      </c>
      <c r="I270" s="220" t="str">
        <f t="shared" si="2"/>
        <v/>
      </c>
      <c r="J270" s="153"/>
      <c r="K270" s="152"/>
      <c r="L270" s="219" t="str">
        <f t="shared" si="3"/>
        <v/>
      </c>
      <c r="M270" s="220" t="str">
        <f t="shared" si="4"/>
        <v/>
      </c>
      <c r="N270" s="223" t="str">
        <f t="shared" si="5"/>
        <v/>
      </c>
      <c r="O270" s="224" t="str">
        <f t="shared" si="6"/>
        <v/>
      </c>
      <c r="P270" s="225" t="str">
        <f t="shared" si="7"/>
        <v/>
      </c>
      <c r="Q270" s="146" t="str">
        <f t="shared" si="8"/>
        <v/>
      </c>
      <c r="R270" s="33" t="str">
        <f t="shared" si="10"/>
        <v/>
      </c>
      <c r="S270" s="8"/>
      <c r="T270" s="8"/>
      <c r="U270" s="9"/>
    </row>
    <row r="271" spans="1:22" ht="18.75" customHeight="1" x14ac:dyDescent="0.4">
      <c r="A271" s="32">
        <f t="shared" si="44"/>
        <v>231</v>
      </c>
      <c r="B271" s="147"/>
      <c r="C271" s="148"/>
      <c r="D271" s="197" t="str">
        <f t="shared" si="43"/>
        <v/>
      </c>
      <c r="E271" s="150"/>
      <c r="F271" s="151"/>
      <c r="G271" s="154"/>
      <c r="H271" s="219" t="str">
        <f t="shared" si="9"/>
        <v/>
      </c>
      <c r="I271" s="220" t="str">
        <f t="shared" si="2"/>
        <v/>
      </c>
      <c r="J271" s="153"/>
      <c r="K271" s="154"/>
      <c r="L271" s="219" t="str">
        <f t="shared" si="3"/>
        <v/>
      </c>
      <c r="M271" s="220" t="str">
        <f t="shared" si="4"/>
        <v/>
      </c>
      <c r="N271" s="223" t="str">
        <f t="shared" si="5"/>
        <v/>
      </c>
      <c r="O271" s="224" t="str">
        <f t="shared" si="6"/>
        <v/>
      </c>
      <c r="P271" s="225" t="str">
        <f t="shared" si="7"/>
        <v/>
      </c>
      <c r="Q271" s="146" t="str">
        <f t="shared" si="8"/>
        <v/>
      </c>
      <c r="R271" s="33" t="str">
        <f t="shared" si="10"/>
        <v/>
      </c>
      <c r="S271" s="8"/>
      <c r="T271" s="8"/>
      <c r="U271" s="9"/>
    </row>
    <row r="272" spans="1:22" ht="18.75" customHeight="1" x14ac:dyDescent="0.4">
      <c r="A272" s="32">
        <f t="shared" si="44"/>
        <v>232</v>
      </c>
      <c r="B272" s="147"/>
      <c r="C272" s="148"/>
      <c r="D272" s="197" t="str">
        <f t="shared" si="43"/>
        <v/>
      </c>
      <c r="E272" s="150"/>
      <c r="F272" s="151"/>
      <c r="G272" s="152"/>
      <c r="H272" s="219" t="str">
        <f t="shared" si="9"/>
        <v/>
      </c>
      <c r="I272" s="220" t="str">
        <f t="shared" si="2"/>
        <v/>
      </c>
      <c r="J272" s="153"/>
      <c r="K272" s="152"/>
      <c r="L272" s="219" t="str">
        <f t="shared" si="3"/>
        <v/>
      </c>
      <c r="M272" s="220" t="str">
        <f t="shared" si="4"/>
        <v/>
      </c>
      <c r="N272" s="223" t="str">
        <f t="shared" si="5"/>
        <v/>
      </c>
      <c r="O272" s="224" t="str">
        <f t="shared" si="6"/>
        <v/>
      </c>
      <c r="P272" s="225" t="str">
        <f t="shared" si="7"/>
        <v/>
      </c>
      <c r="Q272" s="146" t="str">
        <f t="shared" si="8"/>
        <v/>
      </c>
      <c r="R272" s="33" t="str">
        <f t="shared" si="10"/>
        <v/>
      </c>
      <c r="S272" s="8"/>
      <c r="T272" s="8"/>
      <c r="U272" s="9"/>
    </row>
    <row r="273" spans="1:22" ht="18.75" customHeight="1" x14ac:dyDescent="0.4">
      <c r="A273" s="32">
        <f t="shared" si="44"/>
        <v>233</v>
      </c>
      <c r="B273" s="147"/>
      <c r="C273" s="148"/>
      <c r="D273" s="197" t="str">
        <f t="shared" si="43"/>
        <v/>
      </c>
      <c r="E273" s="150"/>
      <c r="F273" s="151"/>
      <c r="G273" s="152"/>
      <c r="H273" s="219" t="str">
        <f t="shared" si="9"/>
        <v/>
      </c>
      <c r="I273" s="220" t="str">
        <f t="shared" si="2"/>
        <v/>
      </c>
      <c r="J273" s="153"/>
      <c r="K273" s="152"/>
      <c r="L273" s="219" t="str">
        <f t="shared" si="3"/>
        <v/>
      </c>
      <c r="M273" s="220" t="str">
        <f t="shared" si="4"/>
        <v/>
      </c>
      <c r="N273" s="223" t="str">
        <f t="shared" si="5"/>
        <v/>
      </c>
      <c r="O273" s="224" t="str">
        <f t="shared" si="6"/>
        <v/>
      </c>
      <c r="P273" s="225" t="str">
        <f t="shared" si="7"/>
        <v/>
      </c>
      <c r="Q273" s="146" t="str">
        <f t="shared" si="8"/>
        <v/>
      </c>
      <c r="R273" s="33" t="str">
        <f t="shared" si="10"/>
        <v/>
      </c>
      <c r="S273" s="8"/>
      <c r="T273" s="8"/>
      <c r="U273" s="9"/>
    </row>
    <row r="274" spans="1:22" ht="18.75" customHeight="1" x14ac:dyDescent="0.4">
      <c r="A274" s="32">
        <f t="shared" si="44"/>
        <v>234</v>
      </c>
      <c r="B274" s="147"/>
      <c r="C274" s="148"/>
      <c r="D274" s="197" t="str">
        <f t="shared" si="43"/>
        <v/>
      </c>
      <c r="E274" s="150"/>
      <c r="F274" s="151"/>
      <c r="G274" s="152"/>
      <c r="H274" s="219" t="str">
        <f t="shared" si="9"/>
        <v/>
      </c>
      <c r="I274" s="220" t="str">
        <f t="shared" si="2"/>
        <v/>
      </c>
      <c r="J274" s="153"/>
      <c r="K274" s="152"/>
      <c r="L274" s="219" t="str">
        <f t="shared" si="3"/>
        <v/>
      </c>
      <c r="M274" s="220" t="str">
        <f t="shared" si="4"/>
        <v/>
      </c>
      <c r="N274" s="223" t="str">
        <f t="shared" si="5"/>
        <v/>
      </c>
      <c r="O274" s="224" t="str">
        <f t="shared" si="6"/>
        <v/>
      </c>
      <c r="P274" s="225" t="str">
        <f t="shared" si="7"/>
        <v/>
      </c>
      <c r="Q274" s="146" t="str">
        <f t="shared" si="8"/>
        <v/>
      </c>
      <c r="R274" s="33" t="str">
        <f t="shared" si="10"/>
        <v/>
      </c>
      <c r="S274" s="8"/>
      <c r="T274" s="8"/>
      <c r="U274" s="9"/>
    </row>
    <row r="275" spans="1:22" ht="18.75" customHeight="1" x14ac:dyDescent="0.4">
      <c r="A275" s="32">
        <f t="shared" si="44"/>
        <v>235</v>
      </c>
      <c r="B275" s="147"/>
      <c r="C275" s="148"/>
      <c r="D275" s="197" t="str">
        <f t="shared" si="43"/>
        <v/>
      </c>
      <c r="E275" s="150"/>
      <c r="F275" s="151"/>
      <c r="G275" s="152"/>
      <c r="H275" s="219" t="str">
        <f t="shared" si="9"/>
        <v/>
      </c>
      <c r="I275" s="220" t="str">
        <f t="shared" si="2"/>
        <v/>
      </c>
      <c r="J275" s="153"/>
      <c r="K275" s="152"/>
      <c r="L275" s="219" t="str">
        <f t="shared" si="3"/>
        <v/>
      </c>
      <c r="M275" s="220" t="str">
        <f t="shared" si="4"/>
        <v/>
      </c>
      <c r="N275" s="223" t="str">
        <f t="shared" si="5"/>
        <v/>
      </c>
      <c r="O275" s="224" t="str">
        <f t="shared" si="6"/>
        <v/>
      </c>
      <c r="P275" s="225" t="str">
        <f t="shared" si="7"/>
        <v/>
      </c>
      <c r="Q275" s="146" t="str">
        <f t="shared" si="8"/>
        <v/>
      </c>
      <c r="R275" s="33" t="str">
        <f t="shared" si="10"/>
        <v/>
      </c>
      <c r="S275" s="8"/>
      <c r="T275" s="8"/>
      <c r="U275" s="9"/>
    </row>
    <row r="276" spans="1:22" ht="18.75" customHeight="1" x14ac:dyDescent="0.4">
      <c r="A276" s="32">
        <f t="shared" si="44"/>
        <v>236</v>
      </c>
      <c r="B276" s="147"/>
      <c r="C276" s="148"/>
      <c r="D276" s="197" t="str">
        <f t="shared" si="43"/>
        <v/>
      </c>
      <c r="E276" s="150"/>
      <c r="F276" s="151"/>
      <c r="G276" s="152"/>
      <c r="H276" s="219" t="str">
        <f t="shared" si="9"/>
        <v/>
      </c>
      <c r="I276" s="220" t="str">
        <f t="shared" si="2"/>
        <v/>
      </c>
      <c r="J276" s="153"/>
      <c r="K276" s="152"/>
      <c r="L276" s="219" t="str">
        <f t="shared" si="3"/>
        <v/>
      </c>
      <c r="M276" s="220" t="str">
        <f t="shared" si="4"/>
        <v/>
      </c>
      <c r="N276" s="223" t="str">
        <f t="shared" si="5"/>
        <v/>
      </c>
      <c r="O276" s="224" t="str">
        <f t="shared" si="6"/>
        <v/>
      </c>
      <c r="P276" s="225" t="str">
        <f t="shared" si="7"/>
        <v/>
      </c>
      <c r="Q276" s="146" t="str">
        <f t="shared" si="8"/>
        <v/>
      </c>
      <c r="R276" s="33" t="str">
        <f t="shared" si="10"/>
        <v/>
      </c>
      <c r="S276" s="8"/>
      <c r="T276" s="8"/>
      <c r="U276" s="9"/>
    </row>
    <row r="277" spans="1:22" ht="18.75" customHeight="1" x14ac:dyDescent="0.4">
      <c r="A277" s="32">
        <f t="shared" si="44"/>
        <v>237</v>
      </c>
      <c r="B277" s="147"/>
      <c r="C277" s="148"/>
      <c r="D277" s="197" t="str">
        <f t="shared" si="43"/>
        <v/>
      </c>
      <c r="E277" s="150"/>
      <c r="F277" s="151"/>
      <c r="G277" s="152"/>
      <c r="H277" s="219" t="str">
        <f t="shared" si="9"/>
        <v/>
      </c>
      <c r="I277" s="220" t="str">
        <f t="shared" si="2"/>
        <v/>
      </c>
      <c r="J277" s="153"/>
      <c r="K277" s="152"/>
      <c r="L277" s="219" t="str">
        <f t="shared" si="3"/>
        <v/>
      </c>
      <c r="M277" s="220" t="str">
        <f t="shared" si="4"/>
        <v/>
      </c>
      <c r="N277" s="223" t="str">
        <f t="shared" si="5"/>
        <v/>
      </c>
      <c r="O277" s="224" t="str">
        <f t="shared" si="6"/>
        <v/>
      </c>
      <c r="P277" s="225" t="str">
        <f t="shared" si="7"/>
        <v/>
      </c>
      <c r="Q277" s="146" t="str">
        <f t="shared" si="8"/>
        <v/>
      </c>
      <c r="R277" s="33" t="str">
        <f t="shared" si="10"/>
        <v/>
      </c>
      <c r="S277" s="8"/>
      <c r="T277" s="8"/>
      <c r="U277" s="9"/>
    </row>
    <row r="278" spans="1:22" ht="18.75" customHeight="1" x14ac:dyDescent="0.4">
      <c r="A278" s="32">
        <f t="shared" si="44"/>
        <v>238</v>
      </c>
      <c r="B278" s="147"/>
      <c r="C278" s="148"/>
      <c r="D278" s="197" t="str">
        <f t="shared" si="43"/>
        <v/>
      </c>
      <c r="E278" s="150"/>
      <c r="F278" s="151"/>
      <c r="G278" s="152"/>
      <c r="H278" s="219" t="str">
        <f t="shared" si="9"/>
        <v/>
      </c>
      <c r="I278" s="220" t="str">
        <f t="shared" si="2"/>
        <v/>
      </c>
      <c r="J278" s="153"/>
      <c r="K278" s="152"/>
      <c r="L278" s="219" t="str">
        <f t="shared" si="3"/>
        <v/>
      </c>
      <c r="M278" s="220" t="str">
        <f t="shared" si="4"/>
        <v/>
      </c>
      <c r="N278" s="223" t="str">
        <f t="shared" si="5"/>
        <v/>
      </c>
      <c r="O278" s="224" t="str">
        <f t="shared" si="6"/>
        <v/>
      </c>
      <c r="P278" s="225" t="str">
        <f t="shared" si="7"/>
        <v/>
      </c>
      <c r="Q278" s="146" t="str">
        <f t="shared" si="8"/>
        <v/>
      </c>
      <c r="R278" s="33" t="str">
        <f t="shared" si="10"/>
        <v/>
      </c>
      <c r="S278" s="8"/>
      <c r="T278" s="8"/>
      <c r="U278" s="9"/>
    </row>
    <row r="279" spans="1:22" ht="18.75" customHeight="1" x14ac:dyDescent="0.4">
      <c r="A279" s="32">
        <f t="shared" si="44"/>
        <v>239</v>
      </c>
      <c r="B279" s="147"/>
      <c r="C279" s="148"/>
      <c r="D279" s="197" t="str">
        <f t="shared" si="43"/>
        <v/>
      </c>
      <c r="E279" s="150"/>
      <c r="F279" s="151"/>
      <c r="G279" s="152"/>
      <c r="H279" s="219" t="str">
        <f t="shared" si="9"/>
        <v/>
      </c>
      <c r="I279" s="220" t="str">
        <f t="shared" si="2"/>
        <v/>
      </c>
      <c r="J279" s="153"/>
      <c r="K279" s="152"/>
      <c r="L279" s="219" t="str">
        <f t="shared" si="3"/>
        <v/>
      </c>
      <c r="M279" s="220" t="str">
        <f t="shared" si="4"/>
        <v/>
      </c>
      <c r="N279" s="223" t="str">
        <f t="shared" si="5"/>
        <v/>
      </c>
      <c r="O279" s="224" t="str">
        <f t="shared" si="6"/>
        <v/>
      </c>
      <c r="P279" s="225" t="str">
        <f t="shared" si="7"/>
        <v/>
      </c>
      <c r="Q279" s="146" t="str">
        <f t="shared" si="8"/>
        <v/>
      </c>
      <c r="R279" s="33" t="str">
        <f t="shared" si="10"/>
        <v/>
      </c>
      <c r="S279" s="8"/>
      <c r="T279" s="8"/>
      <c r="U279" s="9"/>
    </row>
    <row r="280" spans="1:22" ht="18.75" customHeight="1" x14ac:dyDescent="0.4">
      <c r="A280" s="32">
        <f t="shared" si="44"/>
        <v>240</v>
      </c>
      <c r="B280" s="147"/>
      <c r="C280" s="148"/>
      <c r="D280" s="197" t="str">
        <f t="shared" si="43"/>
        <v/>
      </c>
      <c r="E280" s="150"/>
      <c r="F280" s="151"/>
      <c r="G280" s="152"/>
      <c r="H280" s="219" t="str">
        <f t="shared" si="9"/>
        <v/>
      </c>
      <c r="I280" s="220" t="str">
        <f t="shared" si="2"/>
        <v/>
      </c>
      <c r="J280" s="153"/>
      <c r="K280" s="152"/>
      <c r="L280" s="219" t="str">
        <f t="shared" si="3"/>
        <v/>
      </c>
      <c r="M280" s="220" t="str">
        <f t="shared" si="4"/>
        <v/>
      </c>
      <c r="N280" s="223" t="str">
        <f t="shared" si="5"/>
        <v/>
      </c>
      <c r="O280" s="224" t="str">
        <f t="shared" si="6"/>
        <v/>
      </c>
      <c r="P280" s="225" t="str">
        <f t="shared" si="7"/>
        <v/>
      </c>
      <c r="Q280" s="146" t="str">
        <f t="shared" si="8"/>
        <v/>
      </c>
      <c r="R280" s="33" t="str">
        <f t="shared" si="10"/>
        <v/>
      </c>
      <c r="S280" s="8"/>
      <c r="T280" s="8"/>
      <c r="U280" s="9"/>
    </row>
    <row r="281" spans="1:22" ht="18.75" customHeight="1" x14ac:dyDescent="0.4">
      <c r="A281" s="32">
        <f t="shared" si="44"/>
        <v>241</v>
      </c>
      <c r="B281" s="147"/>
      <c r="C281" s="148"/>
      <c r="D281" s="197" t="str">
        <f t="shared" si="43"/>
        <v/>
      </c>
      <c r="E281" s="150"/>
      <c r="F281" s="151"/>
      <c r="G281" s="154"/>
      <c r="H281" s="219" t="str">
        <f t="shared" si="9"/>
        <v/>
      </c>
      <c r="I281" s="220" t="str">
        <f t="shared" si="2"/>
        <v/>
      </c>
      <c r="J281" s="153"/>
      <c r="K281" s="154"/>
      <c r="L281" s="219" t="str">
        <f t="shared" si="3"/>
        <v/>
      </c>
      <c r="M281" s="220" t="str">
        <f t="shared" si="4"/>
        <v/>
      </c>
      <c r="N281" s="223" t="str">
        <f t="shared" si="5"/>
        <v/>
      </c>
      <c r="O281" s="224" t="str">
        <f t="shared" si="6"/>
        <v/>
      </c>
      <c r="P281" s="225" t="str">
        <f t="shared" si="7"/>
        <v/>
      </c>
      <c r="Q281" s="146" t="str">
        <f t="shared" si="8"/>
        <v/>
      </c>
      <c r="R281" s="33" t="str">
        <f t="shared" si="10"/>
        <v/>
      </c>
      <c r="S281" s="8"/>
      <c r="T281" s="8"/>
      <c r="U281" s="9"/>
    </row>
    <row r="282" spans="1:22" ht="18.75" customHeight="1" x14ac:dyDescent="0.4">
      <c r="A282" s="32">
        <f t="shared" si="44"/>
        <v>242</v>
      </c>
      <c r="B282" s="147"/>
      <c r="C282" s="148"/>
      <c r="D282" s="197" t="str">
        <f t="shared" si="43"/>
        <v/>
      </c>
      <c r="E282" s="150"/>
      <c r="F282" s="151"/>
      <c r="G282" s="152"/>
      <c r="H282" s="219" t="str">
        <f t="shared" si="9"/>
        <v/>
      </c>
      <c r="I282" s="220" t="str">
        <f t="shared" si="2"/>
        <v/>
      </c>
      <c r="J282" s="153"/>
      <c r="K282" s="152"/>
      <c r="L282" s="219" t="str">
        <f t="shared" si="3"/>
        <v/>
      </c>
      <c r="M282" s="220" t="str">
        <f t="shared" si="4"/>
        <v/>
      </c>
      <c r="N282" s="223" t="str">
        <f t="shared" si="5"/>
        <v/>
      </c>
      <c r="O282" s="224" t="str">
        <f t="shared" si="6"/>
        <v/>
      </c>
      <c r="P282" s="225" t="str">
        <f t="shared" si="7"/>
        <v/>
      </c>
      <c r="Q282" s="146" t="str">
        <f t="shared" si="8"/>
        <v/>
      </c>
      <c r="R282" s="33" t="str">
        <f t="shared" si="10"/>
        <v/>
      </c>
      <c r="S282" s="8"/>
      <c r="T282" s="8"/>
      <c r="U282" s="9"/>
    </row>
    <row r="283" spans="1:22" ht="18.75" customHeight="1" x14ac:dyDescent="0.4">
      <c r="A283" s="32">
        <f t="shared" si="44"/>
        <v>243</v>
      </c>
      <c r="B283" s="147"/>
      <c r="C283" s="148"/>
      <c r="D283" s="197" t="str">
        <f t="shared" si="43"/>
        <v/>
      </c>
      <c r="E283" s="150"/>
      <c r="F283" s="151"/>
      <c r="G283" s="152"/>
      <c r="H283" s="219" t="str">
        <f t="shared" si="9"/>
        <v/>
      </c>
      <c r="I283" s="220" t="str">
        <f t="shared" si="2"/>
        <v/>
      </c>
      <c r="J283" s="153"/>
      <c r="K283" s="152"/>
      <c r="L283" s="219" t="str">
        <f t="shared" si="3"/>
        <v/>
      </c>
      <c r="M283" s="220" t="str">
        <f t="shared" si="4"/>
        <v/>
      </c>
      <c r="N283" s="223" t="str">
        <f t="shared" si="5"/>
        <v/>
      </c>
      <c r="O283" s="224" t="str">
        <f t="shared" si="6"/>
        <v/>
      </c>
      <c r="P283" s="225" t="str">
        <f t="shared" si="7"/>
        <v/>
      </c>
      <c r="Q283" s="146" t="str">
        <f t="shared" si="8"/>
        <v/>
      </c>
      <c r="R283" s="33" t="str">
        <f t="shared" si="10"/>
        <v/>
      </c>
      <c r="S283" s="8"/>
      <c r="T283" s="8"/>
      <c r="U283" s="9"/>
    </row>
    <row r="284" spans="1:22" ht="18.75" customHeight="1" x14ac:dyDescent="0.4">
      <c r="A284" s="32">
        <f t="shared" si="44"/>
        <v>244</v>
      </c>
      <c r="B284" s="147"/>
      <c r="C284" s="148"/>
      <c r="D284" s="197" t="str">
        <f t="shared" si="43"/>
        <v/>
      </c>
      <c r="E284" s="150"/>
      <c r="F284" s="151"/>
      <c r="G284" s="152"/>
      <c r="H284" s="219" t="str">
        <f t="shared" si="9"/>
        <v/>
      </c>
      <c r="I284" s="220" t="str">
        <f t="shared" si="2"/>
        <v/>
      </c>
      <c r="J284" s="153"/>
      <c r="K284" s="152"/>
      <c r="L284" s="219" t="str">
        <f t="shared" si="3"/>
        <v/>
      </c>
      <c r="M284" s="220" t="str">
        <f t="shared" si="4"/>
        <v/>
      </c>
      <c r="N284" s="223" t="str">
        <f t="shared" si="5"/>
        <v/>
      </c>
      <c r="O284" s="224" t="str">
        <f t="shared" si="6"/>
        <v/>
      </c>
      <c r="P284" s="225" t="str">
        <f t="shared" si="7"/>
        <v/>
      </c>
      <c r="Q284" s="146" t="str">
        <f t="shared" si="8"/>
        <v/>
      </c>
      <c r="R284" s="33" t="str">
        <f t="shared" si="10"/>
        <v/>
      </c>
      <c r="S284" s="8"/>
      <c r="T284" s="8"/>
      <c r="U284" s="9"/>
    </row>
    <row r="285" spans="1:22" ht="18.75" customHeight="1" x14ac:dyDescent="0.4">
      <c r="A285" s="32">
        <f t="shared" si="44"/>
        <v>245</v>
      </c>
      <c r="B285" s="147"/>
      <c r="C285" s="148"/>
      <c r="D285" s="197" t="str">
        <f t="shared" si="43"/>
        <v/>
      </c>
      <c r="E285" s="150"/>
      <c r="F285" s="151"/>
      <c r="G285" s="152"/>
      <c r="H285" s="219" t="str">
        <f t="shared" si="9"/>
        <v/>
      </c>
      <c r="I285" s="220" t="str">
        <f t="shared" si="2"/>
        <v/>
      </c>
      <c r="J285" s="153"/>
      <c r="K285" s="152"/>
      <c r="L285" s="219" t="str">
        <f t="shared" si="3"/>
        <v/>
      </c>
      <c r="M285" s="220" t="str">
        <f t="shared" si="4"/>
        <v/>
      </c>
      <c r="N285" s="223" t="str">
        <f t="shared" si="5"/>
        <v/>
      </c>
      <c r="O285" s="224" t="str">
        <f t="shared" si="6"/>
        <v/>
      </c>
      <c r="P285" s="225" t="str">
        <f t="shared" si="7"/>
        <v/>
      </c>
      <c r="Q285" s="146" t="str">
        <f t="shared" si="8"/>
        <v/>
      </c>
      <c r="R285" s="33" t="str">
        <f t="shared" si="10"/>
        <v/>
      </c>
      <c r="S285" s="8"/>
      <c r="T285" s="8"/>
      <c r="U285" s="9"/>
    </row>
    <row r="286" spans="1:22" ht="18.75" customHeight="1" x14ac:dyDescent="0.4">
      <c r="A286" s="32">
        <f t="shared" si="44"/>
        <v>246</v>
      </c>
      <c r="B286" s="147"/>
      <c r="C286" s="148"/>
      <c r="D286" s="197" t="str">
        <f t="shared" si="43"/>
        <v/>
      </c>
      <c r="E286" s="150"/>
      <c r="F286" s="151"/>
      <c r="G286" s="152"/>
      <c r="H286" s="219" t="str">
        <f t="shared" si="9"/>
        <v/>
      </c>
      <c r="I286" s="220" t="str">
        <f t="shared" si="2"/>
        <v/>
      </c>
      <c r="J286" s="153"/>
      <c r="K286" s="152"/>
      <c r="L286" s="219" t="str">
        <f t="shared" si="3"/>
        <v/>
      </c>
      <c r="M286" s="220" t="str">
        <f t="shared" si="4"/>
        <v/>
      </c>
      <c r="N286" s="223" t="str">
        <f t="shared" si="5"/>
        <v/>
      </c>
      <c r="O286" s="224" t="str">
        <f t="shared" si="6"/>
        <v/>
      </c>
      <c r="P286" s="225" t="str">
        <f t="shared" si="7"/>
        <v/>
      </c>
      <c r="Q286" s="146" t="str">
        <f t="shared" si="8"/>
        <v/>
      </c>
      <c r="R286" s="33" t="str">
        <f t="shared" si="10"/>
        <v/>
      </c>
      <c r="S286" s="8"/>
      <c r="T286" s="8"/>
      <c r="U286" s="328"/>
      <c r="V286" s="329"/>
    </row>
    <row r="287" spans="1:22" ht="18.75" customHeight="1" x14ac:dyDescent="0.4">
      <c r="A287" s="32">
        <f t="shared" si="44"/>
        <v>247</v>
      </c>
      <c r="B287" s="147"/>
      <c r="C287" s="148"/>
      <c r="D287" s="197" t="str">
        <f t="shared" si="43"/>
        <v/>
      </c>
      <c r="E287" s="150"/>
      <c r="F287" s="151"/>
      <c r="G287" s="152"/>
      <c r="H287" s="219" t="str">
        <f t="shared" si="9"/>
        <v/>
      </c>
      <c r="I287" s="220" t="str">
        <f t="shared" si="2"/>
        <v/>
      </c>
      <c r="J287" s="153"/>
      <c r="K287" s="152"/>
      <c r="L287" s="219" t="str">
        <f t="shared" si="3"/>
        <v/>
      </c>
      <c r="M287" s="220" t="str">
        <f t="shared" si="4"/>
        <v/>
      </c>
      <c r="N287" s="223" t="str">
        <f t="shared" si="5"/>
        <v/>
      </c>
      <c r="O287" s="224" t="str">
        <f t="shared" si="6"/>
        <v/>
      </c>
      <c r="P287" s="225" t="str">
        <f t="shared" si="7"/>
        <v/>
      </c>
      <c r="Q287" s="146" t="str">
        <f t="shared" si="8"/>
        <v/>
      </c>
      <c r="R287" s="33" t="str">
        <f t="shared" si="10"/>
        <v/>
      </c>
      <c r="S287" s="8"/>
      <c r="T287" s="8"/>
      <c r="U287" s="328"/>
      <c r="V287" s="329"/>
    </row>
    <row r="288" spans="1:22" ht="18.75" customHeight="1" x14ac:dyDescent="0.4">
      <c r="A288" s="32">
        <f t="shared" si="44"/>
        <v>248</v>
      </c>
      <c r="B288" s="147"/>
      <c r="C288" s="148"/>
      <c r="D288" s="197" t="str">
        <f t="shared" si="43"/>
        <v/>
      </c>
      <c r="E288" s="150"/>
      <c r="F288" s="151"/>
      <c r="G288" s="152"/>
      <c r="H288" s="219" t="str">
        <f t="shared" si="9"/>
        <v/>
      </c>
      <c r="I288" s="220" t="str">
        <f t="shared" si="2"/>
        <v/>
      </c>
      <c r="J288" s="153"/>
      <c r="K288" s="152"/>
      <c r="L288" s="219" t="str">
        <f t="shared" si="3"/>
        <v/>
      </c>
      <c r="M288" s="220" t="str">
        <f t="shared" si="4"/>
        <v/>
      </c>
      <c r="N288" s="223" t="str">
        <f t="shared" si="5"/>
        <v/>
      </c>
      <c r="O288" s="224" t="str">
        <f t="shared" si="6"/>
        <v/>
      </c>
      <c r="P288" s="225" t="str">
        <f t="shared" si="7"/>
        <v/>
      </c>
      <c r="Q288" s="146" t="str">
        <f t="shared" si="8"/>
        <v/>
      </c>
      <c r="R288" s="33" t="str">
        <f t="shared" si="10"/>
        <v/>
      </c>
      <c r="S288" s="8"/>
      <c r="T288" s="8"/>
      <c r="U288" s="328"/>
      <c r="V288" s="329"/>
    </row>
    <row r="289" spans="1:21" ht="18.75" customHeight="1" x14ac:dyDescent="0.4">
      <c r="A289" s="32">
        <f t="shared" si="44"/>
        <v>249</v>
      </c>
      <c r="B289" s="147"/>
      <c r="C289" s="148"/>
      <c r="D289" s="197" t="str">
        <f t="shared" si="43"/>
        <v/>
      </c>
      <c r="E289" s="150"/>
      <c r="F289" s="151"/>
      <c r="G289" s="152"/>
      <c r="H289" s="219" t="str">
        <f t="shared" si="9"/>
        <v/>
      </c>
      <c r="I289" s="220" t="str">
        <f t="shared" si="2"/>
        <v/>
      </c>
      <c r="J289" s="153"/>
      <c r="K289" s="152"/>
      <c r="L289" s="219" t="str">
        <f t="shared" si="3"/>
        <v/>
      </c>
      <c r="M289" s="220" t="str">
        <f t="shared" si="4"/>
        <v/>
      </c>
      <c r="N289" s="223" t="str">
        <f t="shared" si="5"/>
        <v/>
      </c>
      <c r="O289" s="224" t="str">
        <f t="shared" si="6"/>
        <v/>
      </c>
      <c r="P289" s="225" t="str">
        <f t="shared" si="7"/>
        <v/>
      </c>
      <c r="Q289" s="146" t="str">
        <f t="shared" si="8"/>
        <v/>
      </c>
      <c r="R289" s="33" t="str">
        <f t="shared" si="10"/>
        <v/>
      </c>
      <c r="S289" s="8"/>
      <c r="T289" s="8"/>
      <c r="U289" s="9"/>
    </row>
    <row r="290" spans="1:21" ht="18.75" customHeight="1" x14ac:dyDescent="0.4">
      <c r="A290" s="32">
        <f t="shared" si="44"/>
        <v>250</v>
      </c>
      <c r="B290" s="147"/>
      <c r="C290" s="148"/>
      <c r="D290" s="197" t="str">
        <f t="shared" si="43"/>
        <v/>
      </c>
      <c r="E290" s="150"/>
      <c r="F290" s="151"/>
      <c r="G290" s="152"/>
      <c r="H290" s="219" t="str">
        <f t="shared" si="9"/>
        <v/>
      </c>
      <c r="I290" s="220" t="str">
        <f t="shared" si="2"/>
        <v/>
      </c>
      <c r="J290" s="153"/>
      <c r="K290" s="152"/>
      <c r="L290" s="219" t="str">
        <f t="shared" si="3"/>
        <v/>
      </c>
      <c r="M290" s="220" t="str">
        <f t="shared" si="4"/>
        <v/>
      </c>
      <c r="N290" s="223" t="str">
        <f t="shared" si="5"/>
        <v/>
      </c>
      <c r="O290" s="224" t="str">
        <f t="shared" si="6"/>
        <v/>
      </c>
      <c r="P290" s="225" t="str">
        <f t="shared" si="7"/>
        <v/>
      </c>
      <c r="Q290" s="146" t="str">
        <f t="shared" si="8"/>
        <v/>
      </c>
      <c r="R290" s="33" t="str">
        <f t="shared" si="10"/>
        <v/>
      </c>
      <c r="S290" s="8"/>
      <c r="T290" s="8"/>
      <c r="U290" s="9"/>
    </row>
    <row r="291" spans="1:21" ht="18.75" customHeight="1" x14ac:dyDescent="0.4">
      <c r="A291" s="32">
        <f t="shared" si="44"/>
        <v>251</v>
      </c>
      <c r="B291" s="147"/>
      <c r="C291" s="148"/>
      <c r="D291" s="197" t="str">
        <f t="shared" si="43"/>
        <v/>
      </c>
      <c r="E291" s="150"/>
      <c r="F291" s="151"/>
      <c r="G291" s="154"/>
      <c r="H291" s="219" t="str">
        <f t="shared" si="9"/>
        <v/>
      </c>
      <c r="I291" s="220" t="str">
        <f t="shared" si="2"/>
        <v/>
      </c>
      <c r="J291" s="153"/>
      <c r="K291" s="154"/>
      <c r="L291" s="219" t="str">
        <f t="shared" si="3"/>
        <v/>
      </c>
      <c r="M291" s="220" t="str">
        <f t="shared" si="4"/>
        <v/>
      </c>
      <c r="N291" s="223" t="str">
        <f t="shared" si="5"/>
        <v/>
      </c>
      <c r="O291" s="224" t="str">
        <f t="shared" si="6"/>
        <v/>
      </c>
      <c r="P291" s="225" t="str">
        <f t="shared" si="7"/>
        <v/>
      </c>
      <c r="Q291" s="146" t="str">
        <f t="shared" si="8"/>
        <v/>
      </c>
      <c r="R291" s="33" t="str">
        <f t="shared" si="10"/>
        <v/>
      </c>
      <c r="S291" s="8"/>
      <c r="T291" s="8"/>
      <c r="U291" s="9"/>
    </row>
    <row r="292" spans="1:21" ht="18.75" customHeight="1" x14ac:dyDescent="0.4">
      <c r="A292" s="32">
        <f t="shared" si="44"/>
        <v>252</v>
      </c>
      <c r="B292" s="147"/>
      <c r="C292" s="148"/>
      <c r="D292" s="197" t="str">
        <f t="shared" si="43"/>
        <v/>
      </c>
      <c r="E292" s="150"/>
      <c r="F292" s="151"/>
      <c r="G292" s="152"/>
      <c r="H292" s="219" t="str">
        <f t="shared" si="9"/>
        <v/>
      </c>
      <c r="I292" s="220" t="str">
        <f t="shared" si="2"/>
        <v/>
      </c>
      <c r="J292" s="153"/>
      <c r="K292" s="152"/>
      <c r="L292" s="219" t="str">
        <f t="shared" si="3"/>
        <v/>
      </c>
      <c r="M292" s="220" t="str">
        <f t="shared" si="4"/>
        <v/>
      </c>
      <c r="N292" s="223" t="str">
        <f t="shared" si="5"/>
        <v/>
      </c>
      <c r="O292" s="224" t="str">
        <f t="shared" si="6"/>
        <v/>
      </c>
      <c r="P292" s="225" t="str">
        <f t="shared" si="7"/>
        <v/>
      </c>
      <c r="Q292" s="146" t="str">
        <f t="shared" si="8"/>
        <v/>
      </c>
      <c r="R292" s="33" t="str">
        <f t="shared" si="10"/>
        <v/>
      </c>
      <c r="S292" s="8"/>
      <c r="T292" s="8"/>
      <c r="U292" s="9"/>
    </row>
    <row r="293" spans="1:21" ht="18.75" customHeight="1" x14ac:dyDescent="0.4">
      <c r="A293" s="32">
        <f t="shared" si="44"/>
        <v>253</v>
      </c>
      <c r="B293" s="147"/>
      <c r="C293" s="148"/>
      <c r="D293" s="197" t="str">
        <f t="shared" si="43"/>
        <v/>
      </c>
      <c r="E293" s="150"/>
      <c r="F293" s="151"/>
      <c r="G293" s="152"/>
      <c r="H293" s="219" t="str">
        <f t="shared" si="9"/>
        <v/>
      </c>
      <c r="I293" s="220" t="str">
        <f t="shared" si="2"/>
        <v/>
      </c>
      <c r="J293" s="153"/>
      <c r="K293" s="152"/>
      <c r="L293" s="219" t="str">
        <f t="shared" si="3"/>
        <v/>
      </c>
      <c r="M293" s="220" t="str">
        <f t="shared" si="4"/>
        <v/>
      </c>
      <c r="N293" s="223" t="str">
        <f t="shared" si="5"/>
        <v/>
      </c>
      <c r="O293" s="224" t="str">
        <f t="shared" si="6"/>
        <v/>
      </c>
      <c r="P293" s="225" t="str">
        <f t="shared" si="7"/>
        <v/>
      </c>
      <c r="Q293" s="146" t="str">
        <f t="shared" si="8"/>
        <v/>
      </c>
      <c r="R293" s="33" t="str">
        <f t="shared" si="10"/>
        <v/>
      </c>
      <c r="S293" s="8"/>
      <c r="T293" s="8"/>
      <c r="U293" s="9"/>
    </row>
    <row r="294" spans="1:21" ht="18.75" customHeight="1" x14ac:dyDescent="0.4">
      <c r="A294" s="32">
        <f t="shared" si="44"/>
        <v>254</v>
      </c>
      <c r="B294" s="147"/>
      <c r="C294" s="148"/>
      <c r="D294" s="197" t="str">
        <f t="shared" si="43"/>
        <v/>
      </c>
      <c r="E294" s="150"/>
      <c r="F294" s="151"/>
      <c r="G294" s="152"/>
      <c r="H294" s="219" t="str">
        <f t="shared" si="9"/>
        <v/>
      </c>
      <c r="I294" s="220" t="str">
        <f t="shared" si="2"/>
        <v/>
      </c>
      <c r="J294" s="153"/>
      <c r="K294" s="152"/>
      <c r="L294" s="219" t="str">
        <f t="shared" si="3"/>
        <v/>
      </c>
      <c r="M294" s="220" t="str">
        <f t="shared" si="4"/>
        <v/>
      </c>
      <c r="N294" s="223" t="str">
        <f t="shared" si="5"/>
        <v/>
      </c>
      <c r="O294" s="224" t="str">
        <f t="shared" si="6"/>
        <v/>
      </c>
      <c r="P294" s="225" t="str">
        <f t="shared" si="7"/>
        <v/>
      </c>
      <c r="Q294" s="146" t="str">
        <f t="shared" si="8"/>
        <v/>
      </c>
      <c r="R294" s="33" t="str">
        <f t="shared" si="10"/>
        <v/>
      </c>
      <c r="S294" s="8"/>
      <c r="T294" s="8"/>
      <c r="U294" s="9"/>
    </row>
    <row r="295" spans="1:21" ht="18.75" customHeight="1" x14ac:dyDescent="0.4">
      <c r="A295" s="32">
        <f t="shared" si="44"/>
        <v>255</v>
      </c>
      <c r="B295" s="147"/>
      <c r="C295" s="148"/>
      <c r="D295" s="197" t="str">
        <f t="shared" si="43"/>
        <v/>
      </c>
      <c r="E295" s="150"/>
      <c r="F295" s="151"/>
      <c r="G295" s="152"/>
      <c r="H295" s="219" t="str">
        <f t="shared" si="9"/>
        <v/>
      </c>
      <c r="I295" s="220" t="str">
        <f t="shared" si="2"/>
        <v/>
      </c>
      <c r="J295" s="153"/>
      <c r="K295" s="152"/>
      <c r="L295" s="219" t="str">
        <f t="shared" si="3"/>
        <v/>
      </c>
      <c r="M295" s="220" t="str">
        <f t="shared" si="4"/>
        <v/>
      </c>
      <c r="N295" s="223" t="str">
        <f t="shared" si="5"/>
        <v/>
      </c>
      <c r="O295" s="224" t="str">
        <f t="shared" si="6"/>
        <v/>
      </c>
      <c r="P295" s="225" t="str">
        <f t="shared" si="7"/>
        <v/>
      </c>
      <c r="Q295" s="146" t="str">
        <f t="shared" si="8"/>
        <v/>
      </c>
      <c r="R295" s="33" t="str">
        <f t="shared" si="10"/>
        <v/>
      </c>
      <c r="S295" s="8"/>
      <c r="T295" s="8"/>
      <c r="U295" s="9"/>
    </row>
    <row r="296" spans="1:21" ht="18.75" customHeight="1" x14ac:dyDescent="0.4">
      <c r="A296" s="32">
        <f t="shared" si="44"/>
        <v>256</v>
      </c>
      <c r="B296" s="147"/>
      <c r="C296" s="148"/>
      <c r="D296" s="197" t="str">
        <f t="shared" si="43"/>
        <v/>
      </c>
      <c r="E296" s="150"/>
      <c r="F296" s="151"/>
      <c r="G296" s="152"/>
      <c r="H296" s="219" t="str">
        <f t="shared" si="9"/>
        <v/>
      </c>
      <c r="I296" s="220" t="str">
        <f t="shared" si="2"/>
        <v/>
      </c>
      <c r="J296" s="153"/>
      <c r="K296" s="152"/>
      <c r="L296" s="219" t="str">
        <f t="shared" si="3"/>
        <v/>
      </c>
      <c r="M296" s="220" t="str">
        <f t="shared" si="4"/>
        <v/>
      </c>
      <c r="N296" s="223" t="str">
        <f t="shared" si="5"/>
        <v/>
      </c>
      <c r="O296" s="224" t="str">
        <f t="shared" si="6"/>
        <v/>
      </c>
      <c r="P296" s="225" t="str">
        <f t="shared" si="7"/>
        <v/>
      </c>
      <c r="Q296" s="146" t="str">
        <f t="shared" si="8"/>
        <v/>
      </c>
      <c r="R296" s="33" t="str">
        <f t="shared" si="10"/>
        <v/>
      </c>
      <c r="S296" s="8"/>
      <c r="T296" s="8"/>
      <c r="U296" s="9"/>
    </row>
    <row r="297" spans="1:21" ht="18.75" customHeight="1" x14ac:dyDescent="0.4">
      <c r="A297" s="32">
        <f t="shared" si="44"/>
        <v>257</v>
      </c>
      <c r="B297" s="147"/>
      <c r="C297" s="148"/>
      <c r="D297" s="197" t="str">
        <f t="shared" si="43"/>
        <v/>
      </c>
      <c r="E297" s="150"/>
      <c r="F297" s="151"/>
      <c r="G297" s="152"/>
      <c r="H297" s="219" t="str">
        <f t="shared" si="9"/>
        <v/>
      </c>
      <c r="I297" s="220" t="str">
        <f t="shared" si="2"/>
        <v/>
      </c>
      <c r="J297" s="153"/>
      <c r="K297" s="152"/>
      <c r="L297" s="219" t="str">
        <f t="shared" si="3"/>
        <v/>
      </c>
      <c r="M297" s="220" t="str">
        <f t="shared" si="4"/>
        <v/>
      </c>
      <c r="N297" s="223" t="str">
        <f t="shared" si="5"/>
        <v/>
      </c>
      <c r="O297" s="224" t="str">
        <f t="shared" si="6"/>
        <v/>
      </c>
      <c r="P297" s="225" t="str">
        <f t="shared" si="7"/>
        <v/>
      </c>
      <c r="Q297" s="146" t="str">
        <f t="shared" si="8"/>
        <v/>
      </c>
      <c r="R297" s="33" t="str">
        <f t="shared" si="10"/>
        <v/>
      </c>
      <c r="S297" s="8"/>
      <c r="T297" s="8"/>
      <c r="U297" s="9"/>
    </row>
    <row r="298" spans="1:21" ht="18.75" customHeight="1" x14ac:dyDescent="0.4">
      <c r="A298" s="32">
        <f t="shared" si="44"/>
        <v>258</v>
      </c>
      <c r="B298" s="147"/>
      <c r="C298" s="148"/>
      <c r="D298" s="197" t="str">
        <f t="shared" ref="D298:D355" si="45">IF(C298="04【時給制】",1,"")</f>
        <v/>
      </c>
      <c r="E298" s="150"/>
      <c r="F298" s="151"/>
      <c r="G298" s="152"/>
      <c r="H298" s="219" t="str">
        <f t="shared" si="9"/>
        <v/>
      </c>
      <c r="I298" s="220" t="str">
        <f t="shared" si="2"/>
        <v/>
      </c>
      <c r="J298" s="153"/>
      <c r="K298" s="152"/>
      <c r="L298" s="219" t="str">
        <f t="shared" si="3"/>
        <v/>
      </c>
      <c r="M298" s="220" t="str">
        <f t="shared" si="4"/>
        <v/>
      </c>
      <c r="N298" s="223" t="str">
        <f t="shared" si="5"/>
        <v/>
      </c>
      <c r="O298" s="224" t="str">
        <f t="shared" si="6"/>
        <v/>
      </c>
      <c r="P298" s="225" t="str">
        <f t="shared" si="7"/>
        <v/>
      </c>
      <c r="Q298" s="146" t="str">
        <f t="shared" si="8"/>
        <v/>
      </c>
      <c r="R298" s="33" t="str">
        <f t="shared" si="10"/>
        <v/>
      </c>
      <c r="S298" s="8"/>
      <c r="T298" s="8"/>
      <c r="U298" s="9"/>
    </row>
    <row r="299" spans="1:21" ht="18.75" customHeight="1" x14ac:dyDescent="0.4">
      <c r="A299" s="32">
        <f t="shared" si="44"/>
        <v>259</v>
      </c>
      <c r="B299" s="147"/>
      <c r="C299" s="148"/>
      <c r="D299" s="197" t="str">
        <f t="shared" si="45"/>
        <v/>
      </c>
      <c r="E299" s="150"/>
      <c r="F299" s="151"/>
      <c r="G299" s="152"/>
      <c r="H299" s="219" t="str">
        <f t="shared" si="9"/>
        <v/>
      </c>
      <c r="I299" s="220" t="str">
        <f t="shared" si="2"/>
        <v/>
      </c>
      <c r="J299" s="153"/>
      <c r="K299" s="152"/>
      <c r="L299" s="219" t="str">
        <f t="shared" si="3"/>
        <v/>
      </c>
      <c r="M299" s="220" t="str">
        <f t="shared" si="4"/>
        <v/>
      </c>
      <c r="N299" s="223" t="str">
        <f t="shared" si="5"/>
        <v/>
      </c>
      <c r="O299" s="224" t="str">
        <f t="shared" si="6"/>
        <v/>
      </c>
      <c r="P299" s="225" t="str">
        <f t="shared" si="7"/>
        <v/>
      </c>
      <c r="Q299" s="146" t="str">
        <f t="shared" si="8"/>
        <v/>
      </c>
      <c r="R299" s="33" t="str">
        <f t="shared" si="10"/>
        <v/>
      </c>
      <c r="S299" s="8"/>
      <c r="T299" s="8"/>
      <c r="U299" s="9"/>
    </row>
    <row r="300" spans="1:21" ht="18.75" customHeight="1" x14ac:dyDescent="0.4">
      <c r="A300" s="32">
        <f t="shared" si="44"/>
        <v>260</v>
      </c>
      <c r="B300" s="147"/>
      <c r="C300" s="148"/>
      <c r="D300" s="197" t="str">
        <f t="shared" si="45"/>
        <v/>
      </c>
      <c r="E300" s="150"/>
      <c r="F300" s="151"/>
      <c r="G300" s="152"/>
      <c r="H300" s="219" t="str">
        <f t="shared" si="9"/>
        <v/>
      </c>
      <c r="I300" s="220" t="str">
        <f t="shared" si="2"/>
        <v/>
      </c>
      <c r="J300" s="153"/>
      <c r="K300" s="152"/>
      <c r="L300" s="219" t="str">
        <f t="shared" si="3"/>
        <v/>
      </c>
      <c r="M300" s="220" t="str">
        <f t="shared" si="4"/>
        <v/>
      </c>
      <c r="N300" s="223" t="str">
        <f t="shared" si="5"/>
        <v/>
      </c>
      <c r="O300" s="224" t="str">
        <f t="shared" si="6"/>
        <v/>
      </c>
      <c r="P300" s="225" t="str">
        <f t="shared" si="7"/>
        <v/>
      </c>
      <c r="Q300" s="146" t="str">
        <f t="shared" si="8"/>
        <v/>
      </c>
      <c r="R300" s="33" t="str">
        <f t="shared" si="10"/>
        <v/>
      </c>
      <c r="S300" s="8"/>
      <c r="T300" s="8"/>
      <c r="U300" s="9"/>
    </row>
    <row r="301" spans="1:21" ht="18.75" customHeight="1" x14ac:dyDescent="0.4">
      <c r="A301" s="32">
        <f t="shared" si="44"/>
        <v>261</v>
      </c>
      <c r="B301" s="147"/>
      <c r="C301" s="148"/>
      <c r="D301" s="197" t="str">
        <f t="shared" si="45"/>
        <v/>
      </c>
      <c r="E301" s="150"/>
      <c r="F301" s="151"/>
      <c r="G301" s="154"/>
      <c r="H301" s="219" t="str">
        <f t="shared" si="9"/>
        <v/>
      </c>
      <c r="I301" s="220" t="str">
        <f t="shared" si="2"/>
        <v/>
      </c>
      <c r="J301" s="153"/>
      <c r="K301" s="154"/>
      <c r="L301" s="219" t="str">
        <f t="shared" si="3"/>
        <v/>
      </c>
      <c r="M301" s="220" t="str">
        <f t="shared" si="4"/>
        <v/>
      </c>
      <c r="N301" s="223" t="str">
        <f t="shared" si="5"/>
        <v/>
      </c>
      <c r="O301" s="224" t="str">
        <f t="shared" si="6"/>
        <v/>
      </c>
      <c r="P301" s="225" t="str">
        <f t="shared" si="7"/>
        <v/>
      </c>
      <c r="Q301" s="146" t="str">
        <f t="shared" si="8"/>
        <v/>
      </c>
      <c r="R301" s="33" t="str">
        <f t="shared" si="10"/>
        <v/>
      </c>
      <c r="S301" s="8"/>
      <c r="T301" s="8"/>
      <c r="U301" s="9"/>
    </row>
    <row r="302" spans="1:21" ht="18.75" customHeight="1" x14ac:dyDescent="0.4">
      <c r="A302" s="32">
        <f t="shared" si="44"/>
        <v>262</v>
      </c>
      <c r="B302" s="147"/>
      <c r="C302" s="148"/>
      <c r="D302" s="197" t="str">
        <f t="shared" si="45"/>
        <v/>
      </c>
      <c r="E302" s="150"/>
      <c r="F302" s="151"/>
      <c r="G302" s="152"/>
      <c r="H302" s="219" t="str">
        <f t="shared" si="9"/>
        <v/>
      </c>
      <c r="I302" s="220" t="str">
        <f t="shared" si="2"/>
        <v/>
      </c>
      <c r="J302" s="153"/>
      <c r="K302" s="152"/>
      <c r="L302" s="219" t="str">
        <f t="shared" si="3"/>
        <v/>
      </c>
      <c r="M302" s="220" t="str">
        <f t="shared" si="4"/>
        <v/>
      </c>
      <c r="N302" s="223" t="str">
        <f t="shared" si="5"/>
        <v/>
      </c>
      <c r="O302" s="224" t="str">
        <f t="shared" si="6"/>
        <v/>
      </c>
      <c r="P302" s="225" t="str">
        <f t="shared" si="7"/>
        <v/>
      </c>
      <c r="Q302" s="146" t="str">
        <f t="shared" si="8"/>
        <v/>
      </c>
      <c r="R302" s="33" t="str">
        <f t="shared" si="10"/>
        <v/>
      </c>
      <c r="S302" s="8"/>
      <c r="T302" s="8"/>
      <c r="U302" s="9"/>
    </row>
    <row r="303" spans="1:21" ht="18.75" customHeight="1" x14ac:dyDescent="0.4">
      <c r="A303" s="32">
        <f t="shared" si="44"/>
        <v>263</v>
      </c>
      <c r="B303" s="147"/>
      <c r="C303" s="148"/>
      <c r="D303" s="197" t="str">
        <f t="shared" si="45"/>
        <v/>
      </c>
      <c r="E303" s="150"/>
      <c r="F303" s="151"/>
      <c r="G303" s="152"/>
      <c r="H303" s="219" t="str">
        <f t="shared" si="9"/>
        <v/>
      </c>
      <c r="I303" s="220" t="str">
        <f t="shared" si="2"/>
        <v/>
      </c>
      <c r="J303" s="153"/>
      <c r="K303" s="152"/>
      <c r="L303" s="219" t="str">
        <f t="shared" si="3"/>
        <v/>
      </c>
      <c r="M303" s="220" t="str">
        <f t="shared" si="4"/>
        <v/>
      </c>
      <c r="N303" s="223" t="str">
        <f t="shared" si="5"/>
        <v/>
      </c>
      <c r="O303" s="224" t="str">
        <f t="shared" si="6"/>
        <v/>
      </c>
      <c r="P303" s="225" t="str">
        <f t="shared" si="7"/>
        <v/>
      </c>
      <c r="Q303" s="146" t="str">
        <f t="shared" si="8"/>
        <v/>
      </c>
      <c r="R303" s="33" t="str">
        <f t="shared" si="10"/>
        <v/>
      </c>
      <c r="S303" s="8"/>
      <c r="T303" s="8"/>
      <c r="U303" s="9"/>
    </row>
    <row r="304" spans="1:21" ht="18.75" customHeight="1" x14ac:dyDescent="0.4">
      <c r="A304" s="32">
        <f t="shared" si="44"/>
        <v>264</v>
      </c>
      <c r="B304" s="147"/>
      <c r="C304" s="148"/>
      <c r="D304" s="197" t="str">
        <f t="shared" si="45"/>
        <v/>
      </c>
      <c r="E304" s="150"/>
      <c r="F304" s="151"/>
      <c r="G304" s="152"/>
      <c r="H304" s="219" t="str">
        <f t="shared" si="9"/>
        <v/>
      </c>
      <c r="I304" s="220" t="str">
        <f t="shared" si="2"/>
        <v/>
      </c>
      <c r="J304" s="153"/>
      <c r="K304" s="152"/>
      <c r="L304" s="219" t="str">
        <f t="shared" si="3"/>
        <v/>
      </c>
      <c r="M304" s="220" t="str">
        <f t="shared" si="4"/>
        <v/>
      </c>
      <c r="N304" s="223" t="str">
        <f t="shared" si="5"/>
        <v/>
      </c>
      <c r="O304" s="224" t="str">
        <f t="shared" si="6"/>
        <v/>
      </c>
      <c r="P304" s="225" t="str">
        <f t="shared" si="7"/>
        <v/>
      </c>
      <c r="Q304" s="146" t="str">
        <f t="shared" si="8"/>
        <v/>
      </c>
      <c r="R304" s="33" t="str">
        <f t="shared" si="10"/>
        <v/>
      </c>
      <c r="S304" s="8"/>
      <c r="T304" s="8"/>
      <c r="U304" s="9"/>
    </row>
    <row r="305" spans="1:22" ht="18.75" customHeight="1" x14ac:dyDescent="0.4">
      <c r="A305" s="32">
        <f t="shared" si="44"/>
        <v>265</v>
      </c>
      <c r="B305" s="147"/>
      <c r="C305" s="148"/>
      <c r="D305" s="197" t="str">
        <f t="shared" si="45"/>
        <v/>
      </c>
      <c r="E305" s="150"/>
      <c r="F305" s="151"/>
      <c r="G305" s="152"/>
      <c r="H305" s="219" t="str">
        <f t="shared" si="9"/>
        <v/>
      </c>
      <c r="I305" s="220" t="str">
        <f t="shared" si="2"/>
        <v/>
      </c>
      <c r="J305" s="153"/>
      <c r="K305" s="152"/>
      <c r="L305" s="219" t="str">
        <f t="shared" si="3"/>
        <v/>
      </c>
      <c r="M305" s="220" t="str">
        <f t="shared" si="4"/>
        <v/>
      </c>
      <c r="N305" s="223" t="str">
        <f t="shared" si="5"/>
        <v/>
      </c>
      <c r="O305" s="224" t="str">
        <f t="shared" si="6"/>
        <v/>
      </c>
      <c r="P305" s="225" t="str">
        <f t="shared" si="7"/>
        <v/>
      </c>
      <c r="Q305" s="146" t="str">
        <f t="shared" si="8"/>
        <v/>
      </c>
      <c r="R305" s="33" t="str">
        <f t="shared" si="10"/>
        <v/>
      </c>
      <c r="S305" s="8"/>
      <c r="T305" s="8"/>
      <c r="U305" s="9"/>
    </row>
    <row r="306" spans="1:22" ht="18.75" customHeight="1" x14ac:dyDescent="0.4">
      <c r="A306" s="32">
        <f t="shared" si="44"/>
        <v>266</v>
      </c>
      <c r="B306" s="147"/>
      <c r="C306" s="148"/>
      <c r="D306" s="197" t="str">
        <f t="shared" si="45"/>
        <v/>
      </c>
      <c r="E306" s="150"/>
      <c r="F306" s="151"/>
      <c r="G306" s="152"/>
      <c r="H306" s="219" t="str">
        <f t="shared" si="9"/>
        <v/>
      </c>
      <c r="I306" s="220" t="str">
        <f t="shared" si="2"/>
        <v/>
      </c>
      <c r="J306" s="153"/>
      <c r="K306" s="152"/>
      <c r="L306" s="219" t="str">
        <f t="shared" si="3"/>
        <v/>
      </c>
      <c r="M306" s="220" t="str">
        <f t="shared" si="4"/>
        <v/>
      </c>
      <c r="N306" s="223" t="str">
        <f t="shared" si="5"/>
        <v/>
      </c>
      <c r="O306" s="224" t="str">
        <f t="shared" si="6"/>
        <v/>
      </c>
      <c r="P306" s="225" t="str">
        <f t="shared" si="7"/>
        <v/>
      </c>
      <c r="Q306" s="146" t="str">
        <f t="shared" si="8"/>
        <v/>
      </c>
      <c r="R306" s="33" t="str">
        <f t="shared" si="10"/>
        <v/>
      </c>
      <c r="S306" s="8"/>
      <c r="T306" s="8"/>
      <c r="U306" s="328"/>
      <c r="V306" s="329"/>
    </row>
    <row r="307" spans="1:22" ht="18.75" customHeight="1" x14ac:dyDescent="0.4">
      <c r="A307" s="32">
        <f t="shared" si="44"/>
        <v>267</v>
      </c>
      <c r="B307" s="147"/>
      <c r="C307" s="148"/>
      <c r="D307" s="197" t="str">
        <f t="shared" si="45"/>
        <v/>
      </c>
      <c r="E307" s="150"/>
      <c r="F307" s="151"/>
      <c r="G307" s="152"/>
      <c r="H307" s="219" t="str">
        <f t="shared" si="9"/>
        <v/>
      </c>
      <c r="I307" s="220" t="str">
        <f t="shared" si="2"/>
        <v/>
      </c>
      <c r="J307" s="153"/>
      <c r="K307" s="152"/>
      <c r="L307" s="219" t="str">
        <f t="shared" si="3"/>
        <v/>
      </c>
      <c r="M307" s="220" t="str">
        <f t="shared" si="4"/>
        <v/>
      </c>
      <c r="N307" s="223" t="str">
        <f t="shared" si="5"/>
        <v/>
      </c>
      <c r="O307" s="224" t="str">
        <f t="shared" si="6"/>
        <v/>
      </c>
      <c r="P307" s="225" t="str">
        <f t="shared" si="7"/>
        <v/>
      </c>
      <c r="Q307" s="146" t="str">
        <f t="shared" si="8"/>
        <v/>
      </c>
      <c r="R307" s="33" t="str">
        <f t="shared" si="10"/>
        <v/>
      </c>
      <c r="S307" s="8"/>
      <c r="T307" s="8"/>
      <c r="U307" s="328"/>
      <c r="V307" s="329"/>
    </row>
    <row r="308" spans="1:22" ht="18.75" customHeight="1" x14ac:dyDescent="0.4">
      <c r="A308" s="32">
        <f t="shared" si="44"/>
        <v>268</v>
      </c>
      <c r="B308" s="147"/>
      <c r="C308" s="148"/>
      <c r="D308" s="197" t="str">
        <f t="shared" si="45"/>
        <v/>
      </c>
      <c r="E308" s="150"/>
      <c r="F308" s="151"/>
      <c r="G308" s="152"/>
      <c r="H308" s="219" t="str">
        <f t="shared" si="9"/>
        <v/>
      </c>
      <c r="I308" s="220" t="str">
        <f t="shared" si="2"/>
        <v/>
      </c>
      <c r="J308" s="153"/>
      <c r="K308" s="152"/>
      <c r="L308" s="219" t="str">
        <f t="shared" si="3"/>
        <v/>
      </c>
      <c r="M308" s="220" t="str">
        <f t="shared" si="4"/>
        <v/>
      </c>
      <c r="N308" s="223" t="str">
        <f t="shared" si="5"/>
        <v/>
      </c>
      <c r="O308" s="224" t="str">
        <f t="shared" si="6"/>
        <v/>
      </c>
      <c r="P308" s="225" t="str">
        <f t="shared" si="7"/>
        <v/>
      </c>
      <c r="Q308" s="146" t="str">
        <f t="shared" si="8"/>
        <v/>
      </c>
      <c r="R308" s="33" t="str">
        <f t="shared" si="10"/>
        <v/>
      </c>
      <c r="S308" s="8"/>
      <c r="T308" s="8"/>
      <c r="U308" s="328"/>
      <c r="V308" s="329"/>
    </row>
    <row r="309" spans="1:22" ht="18.75" customHeight="1" x14ac:dyDescent="0.4">
      <c r="A309" s="32">
        <f t="shared" si="44"/>
        <v>269</v>
      </c>
      <c r="B309" s="147"/>
      <c r="C309" s="148"/>
      <c r="D309" s="197" t="str">
        <f t="shared" si="45"/>
        <v/>
      </c>
      <c r="E309" s="150"/>
      <c r="F309" s="151"/>
      <c r="G309" s="152"/>
      <c r="H309" s="219" t="str">
        <f t="shared" si="9"/>
        <v/>
      </c>
      <c r="I309" s="220" t="str">
        <f t="shared" si="2"/>
        <v/>
      </c>
      <c r="J309" s="153"/>
      <c r="K309" s="152"/>
      <c r="L309" s="219" t="str">
        <f t="shared" si="3"/>
        <v/>
      </c>
      <c r="M309" s="220" t="str">
        <f t="shared" si="4"/>
        <v/>
      </c>
      <c r="N309" s="223" t="str">
        <f t="shared" si="5"/>
        <v/>
      </c>
      <c r="O309" s="224" t="str">
        <f t="shared" si="6"/>
        <v/>
      </c>
      <c r="P309" s="225" t="str">
        <f t="shared" si="7"/>
        <v/>
      </c>
      <c r="Q309" s="146" t="str">
        <f t="shared" si="8"/>
        <v/>
      </c>
      <c r="R309" s="33" t="str">
        <f t="shared" si="10"/>
        <v/>
      </c>
      <c r="S309" s="8"/>
      <c r="T309" s="8"/>
      <c r="U309" s="9"/>
    </row>
    <row r="310" spans="1:22" ht="18.75" customHeight="1" x14ac:dyDescent="0.4">
      <c r="A310" s="32">
        <f t="shared" si="44"/>
        <v>270</v>
      </c>
      <c r="B310" s="147"/>
      <c r="C310" s="148"/>
      <c r="D310" s="197" t="str">
        <f t="shared" si="45"/>
        <v/>
      </c>
      <c r="E310" s="150"/>
      <c r="F310" s="151"/>
      <c r="G310" s="152"/>
      <c r="H310" s="219" t="str">
        <f t="shared" si="9"/>
        <v/>
      </c>
      <c r="I310" s="220" t="str">
        <f t="shared" si="2"/>
        <v/>
      </c>
      <c r="J310" s="153"/>
      <c r="K310" s="152"/>
      <c r="L310" s="219" t="str">
        <f t="shared" si="3"/>
        <v/>
      </c>
      <c r="M310" s="220" t="str">
        <f t="shared" si="4"/>
        <v/>
      </c>
      <c r="N310" s="223" t="str">
        <f t="shared" si="5"/>
        <v/>
      </c>
      <c r="O310" s="224" t="str">
        <f t="shared" si="6"/>
        <v/>
      </c>
      <c r="P310" s="225" t="str">
        <f t="shared" si="7"/>
        <v/>
      </c>
      <c r="Q310" s="146" t="str">
        <f t="shared" si="8"/>
        <v/>
      </c>
      <c r="R310" s="33" t="str">
        <f t="shared" si="10"/>
        <v/>
      </c>
      <c r="S310" s="8"/>
      <c r="T310" s="8"/>
      <c r="U310" s="9"/>
    </row>
    <row r="311" spans="1:22" ht="18.75" customHeight="1" x14ac:dyDescent="0.4">
      <c r="A311" s="32">
        <f t="shared" si="44"/>
        <v>271</v>
      </c>
      <c r="B311" s="147"/>
      <c r="C311" s="148"/>
      <c r="D311" s="197" t="str">
        <f t="shared" si="45"/>
        <v/>
      </c>
      <c r="E311" s="150"/>
      <c r="F311" s="151"/>
      <c r="G311" s="154"/>
      <c r="H311" s="219" t="str">
        <f t="shared" si="9"/>
        <v/>
      </c>
      <c r="I311" s="220" t="str">
        <f t="shared" si="2"/>
        <v/>
      </c>
      <c r="J311" s="153"/>
      <c r="K311" s="154"/>
      <c r="L311" s="219" t="str">
        <f t="shared" si="3"/>
        <v/>
      </c>
      <c r="M311" s="220" t="str">
        <f t="shared" si="4"/>
        <v/>
      </c>
      <c r="N311" s="223" t="str">
        <f t="shared" si="5"/>
        <v/>
      </c>
      <c r="O311" s="224" t="str">
        <f t="shared" si="6"/>
        <v/>
      </c>
      <c r="P311" s="225" t="str">
        <f t="shared" si="7"/>
        <v/>
      </c>
      <c r="Q311" s="146" t="str">
        <f t="shared" si="8"/>
        <v/>
      </c>
      <c r="R311" s="33" t="str">
        <f t="shared" si="10"/>
        <v/>
      </c>
      <c r="S311" s="8"/>
      <c r="T311" s="8"/>
      <c r="U311" s="9"/>
    </row>
    <row r="312" spans="1:22" ht="18.75" customHeight="1" x14ac:dyDescent="0.4">
      <c r="A312" s="32">
        <f t="shared" si="44"/>
        <v>272</v>
      </c>
      <c r="B312" s="147"/>
      <c r="C312" s="148"/>
      <c r="D312" s="197" t="str">
        <f t="shared" si="45"/>
        <v/>
      </c>
      <c r="E312" s="150"/>
      <c r="F312" s="151"/>
      <c r="G312" s="152"/>
      <c r="H312" s="219" t="str">
        <f t="shared" si="9"/>
        <v/>
      </c>
      <c r="I312" s="220" t="str">
        <f t="shared" si="2"/>
        <v/>
      </c>
      <c r="J312" s="153"/>
      <c r="K312" s="152"/>
      <c r="L312" s="219" t="str">
        <f t="shared" si="3"/>
        <v/>
      </c>
      <c r="M312" s="220" t="str">
        <f t="shared" si="4"/>
        <v/>
      </c>
      <c r="N312" s="223" t="str">
        <f t="shared" si="5"/>
        <v/>
      </c>
      <c r="O312" s="224" t="str">
        <f t="shared" si="6"/>
        <v/>
      </c>
      <c r="P312" s="225" t="str">
        <f t="shared" si="7"/>
        <v/>
      </c>
      <c r="Q312" s="146" t="str">
        <f t="shared" si="8"/>
        <v/>
      </c>
      <c r="R312" s="33" t="str">
        <f t="shared" si="10"/>
        <v/>
      </c>
      <c r="S312" s="8"/>
      <c r="T312" s="8"/>
      <c r="U312" s="9"/>
    </row>
    <row r="313" spans="1:22" ht="18.75" customHeight="1" x14ac:dyDescent="0.4">
      <c r="A313" s="32">
        <f t="shared" si="44"/>
        <v>273</v>
      </c>
      <c r="B313" s="147"/>
      <c r="C313" s="148"/>
      <c r="D313" s="197" t="str">
        <f t="shared" si="45"/>
        <v/>
      </c>
      <c r="E313" s="150"/>
      <c r="F313" s="151"/>
      <c r="G313" s="152"/>
      <c r="H313" s="219" t="str">
        <f t="shared" si="9"/>
        <v/>
      </c>
      <c r="I313" s="220" t="str">
        <f t="shared" si="2"/>
        <v/>
      </c>
      <c r="J313" s="153"/>
      <c r="K313" s="152"/>
      <c r="L313" s="219" t="str">
        <f t="shared" si="3"/>
        <v/>
      </c>
      <c r="M313" s="220" t="str">
        <f t="shared" si="4"/>
        <v/>
      </c>
      <c r="N313" s="223" t="str">
        <f t="shared" si="5"/>
        <v/>
      </c>
      <c r="O313" s="224" t="str">
        <f t="shared" si="6"/>
        <v/>
      </c>
      <c r="P313" s="225" t="str">
        <f t="shared" si="7"/>
        <v/>
      </c>
      <c r="Q313" s="146" t="str">
        <f t="shared" si="8"/>
        <v/>
      </c>
      <c r="R313" s="33" t="str">
        <f t="shared" si="10"/>
        <v/>
      </c>
      <c r="S313" s="8"/>
      <c r="T313" s="8"/>
      <c r="U313" s="9"/>
    </row>
    <row r="314" spans="1:22" ht="18.75" customHeight="1" x14ac:dyDescent="0.4">
      <c r="A314" s="32">
        <f t="shared" si="44"/>
        <v>274</v>
      </c>
      <c r="B314" s="147"/>
      <c r="C314" s="148"/>
      <c r="D314" s="197" t="str">
        <f t="shared" si="45"/>
        <v/>
      </c>
      <c r="E314" s="150"/>
      <c r="F314" s="151"/>
      <c r="G314" s="152"/>
      <c r="H314" s="219" t="str">
        <f t="shared" si="9"/>
        <v/>
      </c>
      <c r="I314" s="220" t="str">
        <f t="shared" si="2"/>
        <v/>
      </c>
      <c r="J314" s="153"/>
      <c r="K314" s="152"/>
      <c r="L314" s="219" t="str">
        <f t="shared" si="3"/>
        <v/>
      </c>
      <c r="M314" s="220" t="str">
        <f t="shared" si="4"/>
        <v/>
      </c>
      <c r="N314" s="223" t="str">
        <f t="shared" si="5"/>
        <v/>
      </c>
      <c r="O314" s="224" t="str">
        <f t="shared" si="6"/>
        <v/>
      </c>
      <c r="P314" s="225" t="str">
        <f t="shared" si="7"/>
        <v/>
      </c>
      <c r="Q314" s="146" t="str">
        <f t="shared" si="8"/>
        <v/>
      </c>
      <c r="R314" s="33" t="str">
        <f t="shared" si="10"/>
        <v/>
      </c>
      <c r="S314" s="8"/>
      <c r="T314" s="8"/>
      <c r="U314" s="9"/>
    </row>
    <row r="315" spans="1:22" ht="18.75" customHeight="1" x14ac:dyDescent="0.4">
      <c r="A315" s="32">
        <f t="shared" si="44"/>
        <v>275</v>
      </c>
      <c r="B315" s="147"/>
      <c r="C315" s="148"/>
      <c r="D315" s="197" t="str">
        <f t="shared" si="45"/>
        <v/>
      </c>
      <c r="E315" s="150"/>
      <c r="F315" s="151"/>
      <c r="G315" s="152"/>
      <c r="H315" s="219" t="str">
        <f t="shared" si="9"/>
        <v/>
      </c>
      <c r="I315" s="220" t="str">
        <f t="shared" si="2"/>
        <v/>
      </c>
      <c r="J315" s="153"/>
      <c r="K315" s="152"/>
      <c r="L315" s="219" t="str">
        <f t="shared" si="3"/>
        <v/>
      </c>
      <c r="M315" s="220" t="str">
        <f t="shared" si="4"/>
        <v/>
      </c>
      <c r="N315" s="223" t="str">
        <f t="shared" si="5"/>
        <v/>
      </c>
      <c r="O315" s="224" t="str">
        <f t="shared" si="6"/>
        <v/>
      </c>
      <c r="P315" s="225" t="str">
        <f t="shared" si="7"/>
        <v/>
      </c>
      <c r="Q315" s="146" t="str">
        <f t="shared" si="8"/>
        <v/>
      </c>
      <c r="R315" s="33" t="str">
        <f t="shared" si="10"/>
        <v/>
      </c>
      <c r="S315" s="8"/>
      <c r="T315" s="8"/>
      <c r="U315" s="9"/>
    </row>
    <row r="316" spans="1:22" ht="18.75" customHeight="1" x14ac:dyDescent="0.4">
      <c r="A316" s="32">
        <f t="shared" si="44"/>
        <v>276</v>
      </c>
      <c r="B316" s="147"/>
      <c r="C316" s="148"/>
      <c r="D316" s="197" t="str">
        <f t="shared" si="45"/>
        <v/>
      </c>
      <c r="E316" s="150"/>
      <c r="F316" s="151"/>
      <c r="G316" s="152"/>
      <c r="H316" s="219" t="str">
        <f t="shared" si="9"/>
        <v/>
      </c>
      <c r="I316" s="220" t="str">
        <f t="shared" si="2"/>
        <v/>
      </c>
      <c r="J316" s="153"/>
      <c r="K316" s="152"/>
      <c r="L316" s="219" t="str">
        <f t="shared" si="3"/>
        <v/>
      </c>
      <c r="M316" s="220" t="str">
        <f t="shared" si="4"/>
        <v/>
      </c>
      <c r="N316" s="223" t="str">
        <f t="shared" si="5"/>
        <v/>
      </c>
      <c r="O316" s="224" t="str">
        <f t="shared" si="6"/>
        <v/>
      </c>
      <c r="P316" s="225" t="str">
        <f t="shared" si="7"/>
        <v/>
      </c>
      <c r="Q316" s="146" t="str">
        <f t="shared" si="8"/>
        <v/>
      </c>
      <c r="R316" s="33" t="str">
        <f t="shared" si="10"/>
        <v/>
      </c>
      <c r="S316" s="8"/>
      <c r="T316" s="8"/>
      <c r="U316" s="9"/>
    </row>
    <row r="317" spans="1:22" ht="18.75" customHeight="1" x14ac:dyDescent="0.4">
      <c r="A317" s="32">
        <f t="shared" si="44"/>
        <v>277</v>
      </c>
      <c r="B317" s="147"/>
      <c r="C317" s="148"/>
      <c r="D317" s="197" t="str">
        <f t="shared" si="45"/>
        <v/>
      </c>
      <c r="E317" s="150"/>
      <c r="F317" s="151"/>
      <c r="G317" s="152"/>
      <c r="H317" s="219" t="str">
        <f t="shared" si="9"/>
        <v/>
      </c>
      <c r="I317" s="220" t="str">
        <f t="shared" si="2"/>
        <v/>
      </c>
      <c r="J317" s="153"/>
      <c r="K317" s="152"/>
      <c r="L317" s="219" t="str">
        <f t="shared" si="3"/>
        <v/>
      </c>
      <c r="M317" s="220" t="str">
        <f t="shared" si="4"/>
        <v/>
      </c>
      <c r="N317" s="223" t="str">
        <f t="shared" si="5"/>
        <v/>
      </c>
      <c r="O317" s="224" t="str">
        <f t="shared" si="6"/>
        <v/>
      </c>
      <c r="P317" s="225" t="str">
        <f t="shared" si="7"/>
        <v/>
      </c>
      <c r="Q317" s="146" t="str">
        <f t="shared" si="8"/>
        <v/>
      </c>
      <c r="R317" s="33" t="str">
        <f t="shared" si="10"/>
        <v/>
      </c>
      <c r="S317" s="8"/>
      <c r="T317" s="8"/>
      <c r="U317" s="9"/>
    </row>
    <row r="318" spans="1:22" ht="18.75" customHeight="1" x14ac:dyDescent="0.4">
      <c r="A318" s="32">
        <f t="shared" si="44"/>
        <v>278</v>
      </c>
      <c r="B318" s="147"/>
      <c r="C318" s="148"/>
      <c r="D318" s="197" t="str">
        <f t="shared" si="45"/>
        <v/>
      </c>
      <c r="E318" s="150"/>
      <c r="F318" s="151"/>
      <c r="G318" s="152"/>
      <c r="H318" s="219" t="str">
        <f t="shared" si="9"/>
        <v/>
      </c>
      <c r="I318" s="220" t="str">
        <f t="shared" si="2"/>
        <v/>
      </c>
      <c r="J318" s="153"/>
      <c r="K318" s="152"/>
      <c r="L318" s="219" t="str">
        <f t="shared" si="3"/>
        <v/>
      </c>
      <c r="M318" s="220" t="str">
        <f t="shared" si="4"/>
        <v/>
      </c>
      <c r="N318" s="223" t="str">
        <f t="shared" si="5"/>
        <v/>
      </c>
      <c r="O318" s="224" t="str">
        <f t="shared" si="6"/>
        <v/>
      </c>
      <c r="P318" s="225" t="str">
        <f t="shared" si="7"/>
        <v/>
      </c>
      <c r="Q318" s="146" t="str">
        <f t="shared" si="8"/>
        <v/>
      </c>
      <c r="R318" s="33" t="str">
        <f t="shared" si="10"/>
        <v/>
      </c>
      <c r="S318" s="8"/>
      <c r="T318" s="8"/>
      <c r="U318" s="9"/>
    </row>
    <row r="319" spans="1:22" ht="18.75" customHeight="1" x14ac:dyDescent="0.4">
      <c r="A319" s="32">
        <f t="shared" ref="A319:A355" si="46">A318+1</f>
        <v>279</v>
      </c>
      <c r="B319" s="147"/>
      <c r="C319" s="148"/>
      <c r="D319" s="197" t="str">
        <f t="shared" si="45"/>
        <v/>
      </c>
      <c r="E319" s="150"/>
      <c r="F319" s="151"/>
      <c r="G319" s="152"/>
      <c r="H319" s="219" t="str">
        <f t="shared" si="9"/>
        <v/>
      </c>
      <c r="I319" s="220" t="str">
        <f t="shared" si="2"/>
        <v/>
      </c>
      <c r="J319" s="153"/>
      <c r="K319" s="152"/>
      <c r="L319" s="219" t="str">
        <f t="shared" si="3"/>
        <v/>
      </c>
      <c r="M319" s="220" t="str">
        <f t="shared" si="4"/>
        <v/>
      </c>
      <c r="N319" s="223" t="str">
        <f t="shared" si="5"/>
        <v/>
      </c>
      <c r="O319" s="224" t="str">
        <f t="shared" si="6"/>
        <v/>
      </c>
      <c r="P319" s="225" t="str">
        <f t="shared" si="7"/>
        <v/>
      </c>
      <c r="Q319" s="146" t="str">
        <f t="shared" si="8"/>
        <v/>
      </c>
      <c r="R319" s="33" t="str">
        <f t="shared" si="10"/>
        <v/>
      </c>
      <c r="S319" s="8"/>
      <c r="T319" s="8"/>
      <c r="U319" s="9"/>
    </row>
    <row r="320" spans="1:22" ht="18.75" customHeight="1" x14ac:dyDescent="0.4">
      <c r="A320" s="32">
        <f t="shared" si="46"/>
        <v>280</v>
      </c>
      <c r="B320" s="147"/>
      <c r="C320" s="148"/>
      <c r="D320" s="197" t="str">
        <f t="shared" si="45"/>
        <v/>
      </c>
      <c r="E320" s="150"/>
      <c r="F320" s="151"/>
      <c r="G320" s="152"/>
      <c r="H320" s="219" t="str">
        <f t="shared" si="9"/>
        <v/>
      </c>
      <c r="I320" s="220" t="str">
        <f t="shared" si="2"/>
        <v/>
      </c>
      <c r="J320" s="153"/>
      <c r="K320" s="152"/>
      <c r="L320" s="219" t="str">
        <f t="shared" si="3"/>
        <v/>
      </c>
      <c r="M320" s="220" t="str">
        <f t="shared" si="4"/>
        <v/>
      </c>
      <c r="N320" s="223" t="str">
        <f t="shared" si="5"/>
        <v/>
      </c>
      <c r="O320" s="224" t="str">
        <f t="shared" si="6"/>
        <v/>
      </c>
      <c r="P320" s="225" t="str">
        <f t="shared" si="7"/>
        <v/>
      </c>
      <c r="Q320" s="146" t="str">
        <f t="shared" si="8"/>
        <v/>
      </c>
      <c r="R320" s="33" t="str">
        <f t="shared" si="10"/>
        <v/>
      </c>
      <c r="S320" s="8"/>
      <c r="T320" s="8"/>
      <c r="U320" s="9"/>
    </row>
    <row r="321" spans="1:22" ht="18.75" customHeight="1" x14ac:dyDescent="0.4">
      <c r="A321" s="32">
        <f t="shared" si="46"/>
        <v>281</v>
      </c>
      <c r="B321" s="147"/>
      <c r="C321" s="148"/>
      <c r="D321" s="197" t="str">
        <f t="shared" si="45"/>
        <v/>
      </c>
      <c r="E321" s="150"/>
      <c r="F321" s="151"/>
      <c r="G321" s="154"/>
      <c r="H321" s="219" t="str">
        <f t="shared" si="9"/>
        <v/>
      </c>
      <c r="I321" s="220" t="str">
        <f t="shared" si="2"/>
        <v/>
      </c>
      <c r="J321" s="153"/>
      <c r="K321" s="154"/>
      <c r="L321" s="219" t="str">
        <f t="shared" si="3"/>
        <v/>
      </c>
      <c r="M321" s="220" t="str">
        <f t="shared" si="4"/>
        <v/>
      </c>
      <c r="N321" s="223" t="str">
        <f t="shared" si="5"/>
        <v/>
      </c>
      <c r="O321" s="224" t="str">
        <f t="shared" si="6"/>
        <v/>
      </c>
      <c r="P321" s="225" t="str">
        <f t="shared" si="7"/>
        <v/>
      </c>
      <c r="Q321" s="146" t="str">
        <f t="shared" si="8"/>
        <v/>
      </c>
      <c r="R321" s="33" t="str">
        <f t="shared" si="10"/>
        <v/>
      </c>
      <c r="S321" s="8"/>
      <c r="T321" s="8"/>
      <c r="U321" s="9"/>
    </row>
    <row r="322" spans="1:22" ht="18.75" customHeight="1" x14ac:dyDescent="0.4">
      <c r="A322" s="32">
        <f t="shared" si="46"/>
        <v>282</v>
      </c>
      <c r="B322" s="147"/>
      <c r="C322" s="148"/>
      <c r="D322" s="197" t="str">
        <f t="shared" si="45"/>
        <v/>
      </c>
      <c r="E322" s="150"/>
      <c r="F322" s="151"/>
      <c r="G322" s="152"/>
      <c r="H322" s="219" t="str">
        <f t="shared" si="9"/>
        <v/>
      </c>
      <c r="I322" s="220" t="str">
        <f t="shared" si="2"/>
        <v/>
      </c>
      <c r="J322" s="153"/>
      <c r="K322" s="152"/>
      <c r="L322" s="219" t="str">
        <f t="shared" si="3"/>
        <v/>
      </c>
      <c r="M322" s="220" t="str">
        <f t="shared" si="4"/>
        <v/>
      </c>
      <c r="N322" s="223" t="str">
        <f t="shared" si="5"/>
        <v/>
      </c>
      <c r="O322" s="224" t="str">
        <f t="shared" si="6"/>
        <v/>
      </c>
      <c r="P322" s="225" t="str">
        <f t="shared" si="7"/>
        <v/>
      </c>
      <c r="Q322" s="146" t="str">
        <f t="shared" si="8"/>
        <v/>
      </c>
      <c r="R322" s="33" t="str">
        <f t="shared" si="10"/>
        <v/>
      </c>
      <c r="S322" s="8"/>
      <c r="T322" s="8"/>
      <c r="U322" s="9"/>
    </row>
    <row r="323" spans="1:22" ht="18.75" customHeight="1" x14ac:dyDescent="0.4">
      <c r="A323" s="32">
        <f t="shared" si="46"/>
        <v>283</v>
      </c>
      <c r="B323" s="147"/>
      <c r="C323" s="148"/>
      <c r="D323" s="197" t="str">
        <f t="shared" si="45"/>
        <v/>
      </c>
      <c r="E323" s="150"/>
      <c r="F323" s="151"/>
      <c r="G323" s="152"/>
      <c r="H323" s="219" t="str">
        <f t="shared" si="9"/>
        <v/>
      </c>
      <c r="I323" s="220" t="str">
        <f t="shared" si="2"/>
        <v/>
      </c>
      <c r="J323" s="153"/>
      <c r="K323" s="152"/>
      <c r="L323" s="219" t="str">
        <f t="shared" si="3"/>
        <v/>
      </c>
      <c r="M323" s="220" t="str">
        <f t="shared" si="4"/>
        <v/>
      </c>
      <c r="N323" s="223" t="str">
        <f t="shared" si="5"/>
        <v/>
      </c>
      <c r="O323" s="224" t="str">
        <f t="shared" si="6"/>
        <v/>
      </c>
      <c r="P323" s="225" t="str">
        <f t="shared" si="7"/>
        <v/>
      </c>
      <c r="Q323" s="146" t="str">
        <f t="shared" si="8"/>
        <v/>
      </c>
      <c r="R323" s="33" t="str">
        <f t="shared" si="10"/>
        <v/>
      </c>
      <c r="S323" s="8"/>
      <c r="T323" s="8"/>
      <c r="U323" s="9"/>
    </row>
    <row r="324" spans="1:22" ht="18.75" customHeight="1" x14ac:dyDescent="0.4">
      <c r="A324" s="32">
        <f t="shared" si="46"/>
        <v>284</v>
      </c>
      <c r="B324" s="147"/>
      <c r="C324" s="148"/>
      <c r="D324" s="197" t="str">
        <f t="shared" si="45"/>
        <v/>
      </c>
      <c r="E324" s="150"/>
      <c r="F324" s="151"/>
      <c r="G324" s="152"/>
      <c r="H324" s="219" t="str">
        <f t="shared" si="9"/>
        <v/>
      </c>
      <c r="I324" s="220" t="str">
        <f t="shared" si="2"/>
        <v/>
      </c>
      <c r="J324" s="153"/>
      <c r="K324" s="152"/>
      <c r="L324" s="219" t="str">
        <f t="shared" si="3"/>
        <v/>
      </c>
      <c r="M324" s="220" t="str">
        <f t="shared" si="4"/>
        <v/>
      </c>
      <c r="N324" s="223" t="str">
        <f t="shared" si="5"/>
        <v/>
      </c>
      <c r="O324" s="224" t="str">
        <f t="shared" si="6"/>
        <v/>
      </c>
      <c r="P324" s="225" t="str">
        <f t="shared" si="7"/>
        <v/>
      </c>
      <c r="Q324" s="146" t="str">
        <f t="shared" si="8"/>
        <v/>
      </c>
      <c r="R324" s="33" t="str">
        <f t="shared" si="10"/>
        <v/>
      </c>
      <c r="S324" s="8"/>
      <c r="T324" s="8"/>
      <c r="U324" s="9"/>
    </row>
    <row r="325" spans="1:22" ht="18.75" customHeight="1" x14ac:dyDescent="0.4">
      <c r="A325" s="32">
        <f t="shared" si="46"/>
        <v>285</v>
      </c>
      <c r="B325" s="147"/>
      <c r="C325" s="148"/>
      <c r="D325" s="197" t="str">
        <f t="shared" si="45"/>
        <v/>
      </c>
      <c r="E325" s="150"/>
      <c r="F325" s="151"/>
      <c r="G325" s="152"/>
      <c r="H325" s="219" t="str">
        <f t="shared" si="9"/>
        <v/>
      </c>
      <c r="I325" s="220" t="str">
        <f t="shared" si="2"/>
        <v/>
      </c>
      <c r="J325" s="153"/>
      <c r="K325" s="152"/>
      <c r="L325" s="219" t="str">
        <f t="shared" si="3"/>
        <v/>
      </c>
      <c r="M325" s="220" t="str">
        <f t="shared" si="4"/>
        <v/>
      </c>
      <c r="N325" s="223" t="str">
        <f t="shared" si="5"/>
        <v/>
      </c>
      <c r="O325" s="224" t="str">
        <f t="shared" si="6"/>
        <v/>
      </c>
      <c r="P325" s="225" t="str">
        <f t="shared" si="7"/>
        <v/>
      </c>
      <c r="Q325" s="146" t="str">
        <f t="shared" si="8"/>
        <v/>
      </c>
      <c r="R325" s="33" t="str">
        <f t="shared" si="10"/>
        <v/>
      </c>
      <c r="S325" s="8"/>
      <c r="T325" s="8"/>
      <c r="U325" s="9"/>
    </row>
    <row r="326" spans="1:22" ht="18.75" customHeight="1" x14ac:dyDescent="0.4">
      <c r="A326" s="32">
        <f t="shared" si="46"/>
        <v>286</v>
      </c>
      <c r="B326" s="147"/>
      <c r="C326" s="148"/>
      <c r="D326" s="197" t="str">
        <f t="shared" si="45"/>
        <v/>
      </c>
      <c r="E326" s="150"/>
      <c r="F326" s="151"/>
      <c r="G326" s="152"/>
      <c r="H326" s="219" t="str">
        <f t="shared" si="9"/>
        <v/>
      </c>
      <c r="I326" s="220" t="str">
        <f t="shared" si="2"/>
        <v/>
      </c>
      <c r="J326" s="153"/>
      <c r="K326" s="152"/>
      <c r="L326" s="219" t="str">
        <f t="shared" si="3"/>
        <v/>
      </c>
      <c r="M326" s="220" t="str">
        <f t="shared" si="4"/>
        <v/>
      </c>
      <c r="N326" s="223" t="str">
        <f t="shared" si="5"/>
        <v/>
      </c>
      <c r="O326" s="224" t="str">
        <f t="shared" si="6"/>
        <v/>
      </c>
      <c r="P326" s="225" t="str">
        <f t="shared" si="7"/>
        <v/>
      </c>
      <c r="Q326" s="146" t="str">
        <f t="shared" si="8"/>
        <v/>
      </c>
      <c r="R326" s="33" t="str">
        <f t="shared" si="10"/>
        <v/>
      </c>
      <c r="S326" s="8"/>
      <c r="T326" s="8"/>
      <c r="U326" s="328"/>
      <c r="V326" s="329"/>
    </row>
    <row r="327" spans="1:22" ht="18.75" customHeight="1" x14ac:dyDescent="0.4">
      <c r="A327" s="32">
        <f t="shared" si="46"/>
        <v>287</v>
      </c>
      <c r="B327" s="147"/>
      <c r="C327" s="148"/>
      <c r="D327" s="197" t="str">
        <f t="shared" si="45"/>
        <v/>
      </c>
      <c r="E327" s="150"/>
      <c r="F327" s="151"/>
      <c r="G327" s="152"/>
      <c r="H327" s="219" t="str">
        <f t="shared" si="9"/>
        <v/>
      </c>
      <c r="I327" s="220" t="str">
        <f t="shared" si="2"/>
        <v/>
      </c>
      <c r="J327" s="153"/>
      <c r="K327" s="152"/>
      <c r="L327" s="219" t="str">
        <f t="shared" si="3"/>
        <v/>
      </c>
      <c r="M327" s="220" t="str">
        <f t="shared" si="4"/>
        <v/>
      </c>
      <c r="N327" s="223" t="str">
        <f t="shared" si="5"/>
        <v/>
      </c>
      <c r="O327" s="224" t="str">
        <f t="shared" si="6"/>
        <v/>
      </c>
      <c r="P327" s="225" t="str">
        <f t="shared" si="7"/>
        <v/>
      </c>
      <c r="Q327" s="146" t="str">
        <f t="shared" si="8"/>
        <v/>
      </c>
      <c r="R327" s="33" t="str">
        <f t="shared" si="10"/>
        <v/>
      </c>
      <c r="S327" s="8"/>
      <c r="T327" s="8"/>
      <c r="U327" s="328"/>
      <c r="V327" s="329"/>
    </row>
    <row r="328" spans="1:22" ht="18.75" customHeight="1" x14ac:dyDescent="0.4">
      <c r="A328" s="32">
        <f t="shared" si="46"/>
        <v>288</v>
      </c>
      <c r="B328" s="147"/>
      <c r="C328" s="148"/>
      <c r="D328" s="197" t="str">
        <f t="shared" si="45"/>
        <v/>
      </c>
      <c r="E328" s="150"/>
      <c r="F328" s="151"/>
      <c r="G328" s="152"/>
      <c r="H328" s="219" t="str">
        <f t="shared" si="9"/>
        <v/>
      </c>
      <c r="I328" s="220" t="str">
        <f t="shared" si="2"/>
        <v/>
      </c>
      <c r="J328" s="153"/>
      <c r="K328" s="152"/>
      <c r="L328" s="219" t="str">
        <f t="shared" si="3"/>
        <v/>
      </c>
      <c r="M328" s="220" t="str">
        <f t="shared" si="4"/>
        <v/>
      </c>
      <c r="N328" s="223" t="str">
        <f t="shared" si="5"/>
        <v/>
      </c>
      <c r="O328" s="224" t="str">
        <f t="shared" si="6"/>
        <v/>
      </c>
      <c r="P328" s="225" t="str">
        <f t="shared" si="7"/>
        <v/>
      </c>
      <c r="Q328" s="146" t="str">
        <f t="shared" si="8"/>
        <v/>
      </c>
      <c r="R328" s="33" t="str">
        <f t="shared" si="10"/>
        <v/>
      </c>
      <c r="S328" s="8"/>
      <c r="T328" s="8"/>
      <c r="U328" s="328"/>
      <c r="V328" s="329"/>
    </row>
    <row r="329" spans="1:22" ht="18.75" customHeight="1" x14ac:dyDescent="0.4">
      <c r="A329" s="32">
        <f t="shared" si="46"/>
        <v>289</v>
      </c>
      <c r="B329" s="147"/>
      <c r="C329" s="148"/>
      <c r="D329" s="197" t="str">
        <f t="shared" si="45"/>
        <v/>
      </c>
      <c r="E329" s="150"/>
      <c r="F329" s="151"/>
      <c r="G329" s="152"/>
      <c r="H329" s="219" t="str">
        <f t="shared" si="9"/>
        <v/>
      </c>
      <c r="I329" s="220" t="str">
        <f t="shared" si="2"/>
        <v/>
      </c>
      <c r="J329" s="153"/>
      <c r="K329" s="152"/>
      <c r="L329" s="219" t="str">
        <f t="shared" si="3"/>
        <v/>
      </c>
      <c r="M329" s="220" t="str">
        <f t="shared" si="4"/>
        <v/>
      </c>
      <c r="N329" s="223" t="str">
        <f t="shared" si="5"/>
        <v/>
      </c>
      <c r="O329" s="224" t="str">
        <f t="shared" si="6"/>
        <v/>
      </c>
      <c r="P329" s="225" t="str">
        <f t="shared" si="7"/>
        <v/>
      </c>
      <c r="Q329" s="146" t="str">
        <f t="shared" si="8"/>
        <v/>
      </c>
      <c r="R329" s="33" t="str">
        <f t="shared" si="10"/>
        <v/>
      </c>
      <c r="S329" s="8"/>
      <c r="T329" s="8"/>
      <c r="U329" s="9"/>
    </row>
    <row r="330" spans="1:22" ht="18.75" customHeight="1" x14ac:dyDescent="0.4">
      <c r="A330" s="32">
        <f t="shared" si="46"/>
        <v>290</v>
      </c>
      <c r="B330" s="147"/>
      <c r="C330" s="148"/>
      <c r="D330" s="197" t="str">
        <f t="shared" si="45"/>
        <v/>
      </c>
      <c r="E330" s="150"/>
      <c r="F330" s="151"/>
      <c r="G330" s="152"/>
      <c r="H330" s="219" t="str">
        <f t="shared" si="9"/>
        <v/>
      </c>
      <c r="I330" s="220" t="str">
        <f t="shared" si="2"/>
        <v/>
      </c>
      <c r="J330" s="153"/>
      <c r="K330" s="152"/>
      <c r="L330" s="219" t="str">
        <f t="shared" si="3"/>
        <v/>
      </c>
      <c r="M330" s="220" t="str">
        <f t="shared" si="4"/>
        <v/>
      </c>
      <c r="N330" s="223" t="str">
        <f t="shared" si="5"/>
        <v/>
      </c>
      <c r="O330" s="224" t="str">
        <f t="shared" si="6"/>
        <v/>
      </c>
      <c r="P330" s="225" t="str">
        <f t="shared" si="7"/>
        <v/>
      </c>
      <c r="Q330" s="146" t="str">
        <f t="shared" si="8"/>
        <v/>
      </c>
      <c r="R330" s="33" t="str">
        <f t="shared" si="10"/>
        <v/>
      </c>
      <c r="S330" s="8"/>
      <c r="T330" s="8"/>
      <c r="U330" s="9"/>
    </row>
    <row r="331" spans="1:22" ht="18.75" customHeight="1" x14ac:dyDescent="0.4">
      <c r="A331" s="32">
        <f t="shared" si="46"/>
        <v>291</v>
      </c>
      <c r="B331" s="147"/>
      <c r="C331" s="148"/>
      <c r="D331" s="197" t="str">
        <f t="shared" si="45"/>
        <v/>
      </c>
      <c r="E331" s="150"/>
      <c r="F331" s="151"/>
      <c r="G331" s="154"/>
      <c r="H331" s="219" t="str">
        <f t="shared" si="9"/>
        <v/>
      </c>
      <c r="I331" s="220" t="str">
        <f t="shared" si="2"/>
        <v/>
      </c>
      <c r="J331" s="153"/>
      <c r="K331" s="154"/>
      <c r="L331" s="219" t="str">
        <f t="shared" si="3"/>
        <v/>
      </c>
      <c r="M331" s="220" t="str">
        <f t="shared" si="4"/>
        <v/>
      </c>
      <c r="N331" s="223" t="str">
        <f t="shared" si="5"/>
        <v/>
      </c>
      <c r="O331" s="224" t="str">
        <f t="shared" si="6"/>
        <v/>
      </c>
      <c r="P331" s="225" t="str">
        <f t="shared" si="7"/>
        <v/>
      </c>
      <c r="Q331" s="146" t="str">
        <f t="shared" si="8"/>
        <v/>
      </c>
      <c r="R331" s="33" t="str">
        <f t="shared" si="10"/>
        <v/>
      </c>
      <c r="S331" s="8"/>
      <c r="T331" s="8"/>
      <c r="U331" s="9"/>
    </row>
    <row r="332" spans="1:22" ht="18.75" customHeight="1" x14ac:dyDescent="0.4">
      <c r="A332" s="32">
        <f t="shared" si="46"/>
        <v>292</v>
      </c>
      <c r="B332" s="147"/>
      <c r="C332" s="148"/>
      <c r="D332" s="197" t="str">
        <f t="shared" si="45"/>
        <v/>
      </c>
      <c r="E332" s="150"/>
      <c r="F332" s="151"/>
      <c r="G332" s="152"/>
      <c r="H332" s="219" t="str">
        <f t="shared" si="9"/>
        <v/>
      </c>
      <c r="I332" s="220" t="str">
        <f t="shared" si="2"/>
        <v/>
      </c>
      <c r="J332" s="153"/>
      <c r="K332" s="152"/>
      <c r="L332" s="219" t="str">
        <f t="shared" si="3"/>
        <v/>
      </c>
      <c r="M332" s="220" t="str">
        <f t="shared" si="4"/>
        <v/>
      </c>
      <c r="N332" s="223" t="str">
        <f t="shared" si="5"/>
        <v/>
      </c>
      <c r="O332" s="224" t="str">
        <f t="shared" si="6"/>
        <v/>
      </c>
      <c r="P332" s="225" t="str">
        <f t="shared" si="7"/>
        <v/>
      </c>
      <c r="Q332" s="146" t="str">
        <f t="shared" si="8"/>
        <v/>
      </c>
      <c r="R332" s="33" t="str">
        <f t="shared" si="10"/>
        <v/>
      </c>
      <c r="S332" s="8"/>
      <c r="T332" s="8"/>
      <c r="U332" s="9"/>
    </row>
    <row r="333" spans="1:22" ht="18.75" customHeight="1" x14ac:dyDescent="0.4">
      <c r="A333" s="32">
        <f t="shared" si="46"/>
        <v>293</v>
      </c>
      <c r="B333" s="147"/>
      <c r="C333" s="148"/>
      <c r="D333" s="197" t="str">
        <f t="shared" si="45"/>
        <v/>
      </c>
      <c r="E333" s="150"/>
      <c r="F333" s="151"/>
      <c r="G333" s="152"/>
      <c r="H333" s="219" t="str">
        <f t="shared" si="9"/>
        <v/>
      </c>
      <c r="I333" s="220" t="str">
        <f t="shared" si="2"/>
        <v/>
      </c>
      <c r="J333" s="153"/>
      <c r="K333" s="152"/>
      <c r="L333" s="219" t="str">
        <f t="shared" si="3"/>
        <v/>
      </c>
      <c r="M333" s="220" t="str">
        <f t="shared" si="4"/>
        <v/>
      </c>
      <c r="N333" s="223" t="str">
        <f t="shared" si="5"/>
        <v/>
      </c>
      <c r="O333" s="224" t="str">
        <f t="shared" si="6"/>
        <v/>
      </c>
      <c r="P333" s="225" t="str">
        <f t="shared" si="7"/>
        <v/>
      </c>
      <c r="Q333" s="146" t="str">
        <f t="shared" si="8"/>
        <v/>
      </c>
      <c r="R333" s="33" t="str">
        <f t="shared" si="10"/>
        <v/>
      </c>
      <c r="S333" s="8"/>
      <c r="T333" s="8"/>
      <c r="U333" s="9"/>
    </row>
    <row r="334" spans="1:22" ht="18.75" customHeight="1" x14ac:dyDescent="0.4">
      <c r="A334" s="32">
        <f t="shared" si="46"/>
        <v>294</v>
      </c>
      <c r="B334" s="147"/>
      <c r="C334" s="148"/>
      <c r="D334" s="197" t="str">
        <f t="shared" si="45"/>
        <v/>
      </c>
      <c r="E334" s="150"/>
      <c r="F334" s="151"/>
      <c r="G334" s="152"/>
      <c r="H334" s="219" t="str">
        <f t="shared" si="9"/>
        <v/>
      </c>
      <c r="I334" s="220" t="str">
        <f t="shared" si="2"/>
        <v/>
      </c>
      <c r="J334" s="153"/>
      <c r="K334" s="152"/>
      <c r="L334" s="219" t="str">
        <f t="shared" si="3"/>
        <v/>
      </c>
      <c r="M334" s="220" t="str">
        <f t="shared" si="4"/>
        <v/>
      </c>
      <c r="N334" s="223" t="str">
        <f t="shared" si="5"/>
        <v/>
      </c>
      <c r="O334" s="224" t="str">
        <f t="shared" si="6"/>
        <v/>
      </c>
      <c r="P334" s="225" t="str">
        <f t="shared" si="7"/>
        <v/>
      </c>
      <c r="Q334" s="146" t="str">
        <f t="shared" si="8"/>
        <v/>
      </c>
      <c r="R334" s="33" t="str">
        <f t="shared" si="10"/>
        <v/>
      </c>
      <c r="S334" s="8"/>
      <c r="T334" s="8"/>
      <c r="U334" s="9"/>
    </row>
    <row r="335" spans="1:22" ht="18.75" customHeight="1" x14ac:dyDescent="0.4">
      <c r="A335" s="32">
        <f t="shared" si="46"/>
        <v>295</v>
      </c>
      <c r="B335" s="147"/>
      <c r="C335" s="148"/>
      <c r="D335" s="197" t="str">
        <f t="shared" si="45"/>
        <v/>
      </c>
      <c r="E335" s="150"/>
      <c r="F335" s="151"/>
      <c r="G335" s="152"/>
      <c r="H335" s="219" t="str">
        <f t="shared" si="9"/>
        <v/>
      </c>
      <c r="I335" s="220" t="str">
        <f t="shared" si="2"/>
        <v/>
      </c>
      <c r="J335" s="153"/>
      <c r="K335" s="152"/>
      <c r="L335" s="219" t="str">
        <f t="shared" si="3"/>
        <v/>
      </c>
      <c r="M335" s="220" t="str">
        <f t="shared" si="4"/>
        <v/>
      </c>
      <c r="N335" s="223" t="str">
        <f t="shared" si="5"/>
        <v/>
      </c>
      <c r="O335" s="224" t="str">
        <f t="shared" si="6"/>
        <v/>
      </c>
      <c r="P335" s="225" t="str">
        <f t="shared" si="7"/>
        <v/>
      </c>
      <c r="Q335" s="146" t="str">
        <f t="shared" si="8"/>
        <v/>
      </c>
      <c r="R335" s="33" t="str">
        <f t="shared" si="10"/>
        <v/>
      </c>
      <c r="S335" s="8"/>
      <c r="T335" s="8"/>
      <c r="U335" s="9"/>
    </row>
    <row r="336" spans="1:22" ht="18.75" customHeight="1" x14ac:dyDescent="0.4">
      <c r="A336" s="32">
        <f t="shared" si="46"/>
        <v>296</v>
      </c>
      <c r="B336" s="147"/>
      <c r="C336" s="148"/>
      <c r="D336" s="197" t="str">
        <f t="shared" si="45"/>
        <v/>
      </c>
      <c r="E336" s="150"/>
      <c r="F336" s="151"/>
      <c r="G336" s="152"/>
      <c r="H336" s="219" t="str">
        <f t="shared" si="9"/>
        <v/>
      </c>
      <c r="I336" s="220" t="str">
        <f t="shared" si="2"/>
        <v/>
      </c>
      <c r="J336" s="153"/>
      <c r="K336" s="152"/>
      <c r="L336" s="219" t="str">
        <f t="shared" si="3"/>
        <v/>
      </c>
      <c r="M336" s="220" t="str">
        <f t="shared" si="4"/>
        <v/>
      </c>
      <c r="N336" s="223" t="str">
        <f t="shared" si="5"/>
        <v/>
      </c>
      <c r="O336" s="224" t="str">
        <f t="shared" si="6"/>
        <v/>
      </c>
      <c r="P336" s="225" t="str">
        <f t="shared" si="7"/>
        <v/>
      </c>
      <c r="Q336" s="146" t="str">
        <f t="shared" si="8"/>
        <v/>
      </c>
      <c r="R336" s="33" t="str">
        <f t="shared" si="10"/>
        <v/>
      </c>
      <c r="S336" s="8"/>
      <c r="T336" s="8"/>
      <c r="U336" s="9"/>
    </row>
    <row r="337" spans="1:21" ht="18.75" customHeight="1" x14ac:dyDescent="0.4">
      <c r="A337" s="32">
        <f t="shared" si="46"/>
        <v>297</v>
      </c>
      <c r="B337" s="147"/>
      <c r="C337" s="148"/>
      <c r="D337" s="197" t="str">
        <f t="shared" si="45"/>
        <v/>
      </c>
      <c r="E337" s="150"/>
      <c r="F337" s="151"/>
      <c r="G337" s="152"/>
      <c r="H337" s="219" t="str">
        <f t="shared" si="9"/>
        <v/>
      </c>
      <c r="I337" s="220" t="str">
        <f t="shared" si="2"/>
        <v/>
      </c>
      <c r="J337" s="153"/>
      <c r="K337" s="152"/>
      <c r="L337" s="219" t="str">
        <f t="shared" si="3"/>
        <v/>
      </c>
      <c r="M337" s="220" t="str">
        <f t="shared" si="4"/>
        <v/>
      </c>
      <c r="N337" s="223" t="str">
        <f t="shared" si="5"/>
        <v/>
      </c>
      <c r="O337" s="224" t="str">
        <f t="shared" si="6"/>
        <v/>
      </c>
      <c r="P337" s="225" t="str">
        <f t="shared" si="7"/>
        <v/>
      </c>
      <c r="Q337" s="146" t="str">
        <f t="shared" si="8"/>
        <v/>
      </c>
      <c r="R337" s="33" t="str">
        <f t="shared" si="10"/>
        <v/>
      </c>
      <c r="S337" s="8"/>
      <c r="T337" s="8"/>
      <c r="U337" s="9"/>
    </row>
    <row r="338" spans="1:21" ht="18.75" customHeight="1" x14ac:dyDescent="0.4">
      <c r="A338" s="32">
        <f t="shared" si="46"/>
        <v>298</v>
      </c>
      <c r="B338" s="147"/>
      <c r="C338" s="148"/>
      <c r="D338" s="197" t="str">
        <f t="shared" si="45"/>
        <v/>
      </c>
      <c r="E338" s="150"/>
      <c r="F338" s="151"/>
      <c r="G338" s="152"/>
      <c r="H338" s="219" t="str">
        <f t="shared" si="9"/>
        <v/>
      </c>
      <c r="I338" s="220" t="str">
        <f t="shared" si="2"/>
        <v/>
      </c>
      <c r="J338" s="153"/>
      <c r="K338" s="152"/>
      <c r="L338" s="219" t="str">
        <f t="shared" si="3"/>
        <v/>
      </c>
      <c r="M338" s="220" t="str">
        <f t="shared" si="4"/>
        <v/>
      </c>
      <c r="N338" s="223" t="str">
        <f t="shared" si="5"/>
        <v/>
      </c>
      <c r="O338" s="224" t="str">
        <f t="shared" si="6"/>
        <v/>
      </c>
      <c r="P338" s="225" t="str">
        <f t="shared" si="7"/>
        <v/>
      </c>
      <c r="Q338" s="146" t="str">
        <f t="shared" si="8"/>
        <v/>
      </c>
      <c r="R338" s="33" t="str">
        <f t="shared" si="10"/>
        <v/>
      </c>
      <c r="S338" s="8"/>
      <c r="T338" s="8"/>
      <c r="U338" s="9"/>
    </row>
    <row r="339" spans="1:21" ht="18.75" customHeight="1" x14ac:dyDescent="0.4">
      <c r="A339" s="32">
        <f t="shared" si="46"/>
        <v>299</v>
      </c>
      <c r="B339" s="147"/>
      <c r="C339" s="148"/>
      <c r="D339" s="197" t="str">
        <f t="shared" si="45"/>
        <v/>
      </c>
      <c r="E339" s="150"/>
      <c r="F339" s="151"/>
      <c r="G339" s="152"/>
      <c r="H339" s="219" t="str">
        <f t="shared" si="9"/>
        <v/>
      </c>
      <c r="I339" s="220" t="str">
        <f t="shared" si="2"/>
        <v/>
      </c>
      <c r="J339" s="153"/>
      <c r="K339" s="152"/>
      <c r="L339" s="219" t="str">
        <f t="shared" si="3"/>
        <v/>
      </c>
      <c r="M339" s="220" t="str">
        <f t="shared" si="4"/>
        <v/>
      </c>
      <c r="N339" s="223" t="str">
        <f t="shared" si="5"/>
        <v/>
      </c>
      <c r="O339" s="224" t="str">
        <f t="shared" si="6"/>
        <v/>
      </c>
      <c r="P339" s="225" t="str">
        <f t="shared" si="7"/>
        <v/>
      </c>
      <c r="Q339" s="146" t="str">
        <f t="shared" si="8"/>
        <v/>
      </c>
      <c r="R339" s="33" t="str">
        <f t="shared" si="10"/>
        <v/>
      </c>
      <c r="S339" s="8"/>
      <c r="T339" s="8"/>
      <c r="U339" s="9"/>
    </row>
    <row r="340" spans="1:21" ht="18.75" customHeight="1" x14ac:dyDescent="0.4">
      <c r="A340" s="32">
        <f t="shared" si="46"/>
        <v>300</v>
      </c>
      <c r="B340" s="147"/>
      <c r="C340" s="148"/>
      <c r="D340" s="197" t="str">
        <f t="shared" si="45"/>
        <v/>
      </c>
      <c r="E340" s="150"/>
      <c r="F340" s="151"/>
      <c r="G340" s="152"/>
      <c r="H340" s="219" t="str">
        <f t="shared" si="9"/>
        <v/>
      </c>
      <c r="I340" s="220" t="str">
        <f t="shared" si="2"/>
        <v/>
      </c>
      <c r="J340" s="153"/>
      <c r="K340" s="152"/>
      <c r="L340" s="219" t="str">
        <f t="shared" si="3"/>
        <v/>
      </c>
      <c r="M340" s="220" t="str">
        <f t="shared" si="4"/>
        <v/>
      </c>
      <c r="N340" s="223" t="str">
        <f t="shared" si="5"/>
        <v/>
      </c>
      <c r="O340" s="224" t="str">
        <f t="shared" si="6"/>
        <v/>
      </c>
      <c r="P340" s="225" t="str">
        <f t="shared" si="7"/>
        <v/>
      </c>
      <c r="Q340" s="146" t="str">
        <f t="shared" si="8"/>
        <v/>
      </c>
      <c r="R340" s="33" t="str">
        <f t="shared" si="10"/>
        <v/>
      </c>
      <c r="S340" s="8"/>
      <c r="T340" s="8"/>
      <c r="U340" s="9"/>
    </row>
    <row r="341" spans="1:21" ht="18.75" customHeight="1" x14ac:dyDescent="0.4">
      <c r="A341" s="32">
        <f t="shared" si="46"/>
        <v>301</v>
      </c>
      <c r="B341" s="147"/>
      <c r="C341" s="148"/>
      <c r="D341" s="197" t="str">
        <f t="shared" si="45"/>
        <v/>
      </c>
      <c r="E341" s="150"/>
      <c r="F341" s="151"/>
      <c r="G341" s="154"/>
      <c r="H341" s="219" t="str">
        <f t="shared" si="9"/>
        <v/>
      </c>
      <c r="I341" s="220" t="str">
        <f t="shared" si="2"/>
        <v/>
      </c>
      <c r="J341" s="153"/>
      <c r="K341" s="154"/>
      <c r="L341" s="219" t="str">
        <f t="shared" si="3"/>
        <v/>
      </c>
      <c r="M341" s="220" t="str">
        <f t="shared" si="4"/>
        <v/>
      </c>
      <c r="N341" s="223" t="str">
        <f t="shared" si="5"/>
        <v/>
      </c>
      <c r="O341" s="224" t="str">
        <f t="shared" si="6"/>
        <v/>
      </c>
      <c r="P341" s="225" t="str">
        <f t="shared" si="7"/>
        <v/>
      </c>
      <c r="Q341" s="146" t="str">
        <f t="shared" si="8"/>
        <v/>
      </c>
      <c r="R341" s="33" t="str">
        <f t="shared" si="10"/>
        <v/>
      </c>
      <c r="S341" s="8"/>
      <c r="T341" s="8"/>
      <c r="U341" s="9"/>
    </row>
    <row r="342" spans="1:21" ht="18.75" customHeight="1" x14ac:dyDescent="0.4">
      <c r="A342" s="32">
        <f t="shared" si="46"/>
        <v>302</v>
      </c>
      <c r="B342" s="147"/>
      <c r="C342" s="148"/>
      <c r="D342" s="197" t="str">
        <f t="shared" si="45"/>
        <v/>
      </c>
      <c r="E342" s="150"/>
      <c r="F342" s="151"/>
      <c r="G342" s="152"/>
      <c r="H342" s="219" t="str">
        <f t="shared" si="9"/>
        <v/>
      </c>
      <c r="I342" s="220" t="str">
        <f t="shared" si="2"/>
        <v/>
      </c>
      <c r="J342" s="153"/>
      <c r="K342" s="152"/>
      <c r="L342" s="219" t="str">
        <f t="shared" si="3"/>
        <v/>
      </c>
      <c r="M342" s="220" t="str">
        <f t="shared" si="4"/>
        <v/>
      </c>
      <c r="N342" s="223" t="str">
        <f t="shared" si="5"/>
        <v/>
      </c>
      <c r="O342" s="224" t="str">
        <f t="shared" si="6"/>
        <v/>
      </c>
      <c r="P342" s="225" t="str">
        <f t="shared" si="7"/>
        <v/>
      </c>
      <c r="Q342" s="146" t="str">
        <f t="shared" si="8"/>
        <v/>
      </c>
      <c r="R342" s="33" t="str">
        <f t="shared" si="10"/>
        <v/>
      </c>
      <c r="S342" s="8"/>
      <c r="T342" s="8"/>
      <c r="U342" s="9"/>
    </row>
    <row r="343" spans="1:21" ht="18.75" customHeight="1" x14ac:dyDescent="0.4">
      <c r="A343" s="32">
        <f t="shared" si="46"/>
        <v>303</v>
      </c>
      <c r="B343" s="147"/>
      <c r="C343" s="148"/>
      <c r="D343" s="197" t="str">
        <f t="shared" si="45"/>
        <v/>
      </c>
      <c r="E343" s="150"/>
      <c r="F343" s="151"/>
      <c r="G343" s="152"/>
      <c r="H343" s="219" t="str">
        <f t="shared" si="9"/>
        <v/>
      </c>
      <c r="I343" s="220" t="str">
        <f t="shared" si="2"/>
        <v/>
      </c>
      <c r="J343" s="153"/>
      <c r="K343" s="152"/>
      <c r="L343" s="219" t="str">
        <f t="shared" si="3"/>
        <v/>
      </c>
      <c r="M343" s="220" t="str">
        <f t="shared" si="4"/>
        <v/>
      </c>
      <c r="N343" s="223" t="str">
        <f t="shared" si="5"/>
        <v/>
      </c>
      <c r="O343" s="224" t="str">
        <f t="shared" si="6"/>
        <v/>
      </c>
      <c r="P343" s="225" t="str">
        <f t="shared" si="7"/>
        <v/>
      </c>
      <c r="Q343" s="146" t="str">
        <f t="shared" si="8"/>
        <v/>
      </c>
      <c r="R343" s="33" t="str">
        <f t="shared" si="10"/>
        <v/>
      </c>
      <c r="S343" s="8"/>
      <c r="T343" s="8"/>
      <c r="U343" s="9"/>
    </row>
    <row r="344" spans="1:21" ht="18.75" customHeight="1" x14ac:dyDescent="0.4">
      <c r="A344" s="32">
        <f t="shared" si="46"/>
        <v>304</v>
      </c>
      <c r="B344" s="147"/>
      <c r="C344" s="148"/>
      <c r="D344" s="197" t="str">
        <f t="shared" si="45"/>
        <v/>
      </c>
      <c r="E344" s="150"/>
      <c r="F344" s="151"/>
      <c r="G344" s="152"/>
      <c r="H344" s="219" t="str">
        <f t="shared" si="9"/>
        <v/>
      </c>
      <c r="I344" s="220" t="str">
        <f t="shared" si="2"/>
        <v/>
      </c>
      <c r="J344" s="153"/>
      <c r="K344" s="152"/>
      <c r="L344" s="219" t="str">
        <f t="shared" si="3"/>
        <v/>
      </c>
      <c r="M344" s="220" t="str">
        <f t="shared" si="4"/>
        <v/>
      </c>
      <c r="N344" s="223" t="str">
        <f t="shared" si="5"/>
        <v/>
      </c>
      <c r="O344" s="224" t="str">
        <f t="shared" si="6"/>
        <v/>
      </c>
      <c r="P344" s="225" t="str">
        <f t="shared" si="7"/>
        <v/>
      </c>
      <c r="Q344" s="146" t="str">
        <f t="shared" si="8"/>
        <v/>
      </c>
      <c r="R344" s="33" t="str">
        <f t="shared" si="10"/>
        <v/>
      </c>
      <c r="S344" s="8"/>
      <c r="T344" s="8"/>
      <c r="U344" s="9"/>
    </row>
    <row r="345" spans="1:21" ht="18.75" customHeight="1" x14ac:dyDescent="0.4">
      <c r="A345" s="32">
        <f t="shared" si="46"/>
        <v>305</v>
      </c>
      <c r="B345" s="147"/>
      <c r="C345" s="148"/>
      <c r="D345" s="197" t="str">
        <f t="shared" si="45"/>
        <v/>
      </c>
      <c r="E345" s="150"/>
      <c r="F345" s="151"/>
      <c r="G345" s="152"/>
      <c r="H345" s="219" t="str">
        <f t="shared" si="9"/>
        <v/>
      </c>
      <c r="I345" s="220" t="str">
        <f t="shared" si="2"/>
        <v/>
      </c>
      <c r="J345" s="153"/>
      <c r="K345" s="152"/>
      <c r="L345" s="219" t="str">
        <f t="shared" si="3"/>
        <v/>
      </c>
      <c r="M345" s="220" t="str">
        <f t="shared" si="4"/>
        <v/>
      </c>
      <c r="N345" s="223" t="str">
        <f t="shared" si="5"/>
        <v/>
      </c>
      <c r="O345" s="224" t="str">
        <f t="shared" si="6"/>
        <v/>
      </c>
      <c r="P345" s="225" t="str">
        <f t="shared" si="7"/>
        <v/>
      </c>
      <c r="Q345" s="146" t="str">
        <f t="shared" si="8"/>
        <v/>
      </c>
      <c r="R345" s="33" t="str">
        <f t="shared" si="10"/>
        <v/>
      </c>
      <c r="S345" s="8"/>
      <c r="T345" s="8"/>
      <c r="U345" s="9"/>
    </row>
    <row r="346" spans="1:21" ht="18.75" customHeight="1" x14ac:dyDescent="0.4">
      <c r="A346" s="32">
        <f t="shared" si="46"/>
        <v>306</v>
      </c>
      <c r="B346" s="147"/>
      <c r="C346" s="148"/>
      <c r="D346" s="197" t="str">
        <f t="shared" si="45"/>
        <v/>
      </c>
      <c r="E346" s="150"/>
      <c r="F346" s="151"/>
      <c r="G346" s="152"/>
      <c r="H346" s="219" t="str">
        <f t="shared" si="9"/>
        <v/>
      </c>
      <c r="I346" s="220" t="str">
        <f t="shared" si="2"/>
        <v/>
      </c>
      <c r="J346" s="153"/>
      <c r="K346" s="152"/>
      <c r="L346" s="219" t="str">
        <f t="shared" si="3"/>
        <v/>
      </c>
      <c r="M346" s="220" t="str">
        <f t="shared" si="4"/>
        <v/>
      </c>
      <c r="N346" s="223" t="str">
        <f t="shared" si="5"/>
        <v/>
      </c>
      <c r="O346" s="224" t="str">
        <f t="shared" si="6"/>
        <v/>
      </c>
      <c r="P346" s="225" t="str">
        <f t="shared" si="7"/>
        <v/>
      </c>
      <c r="Q346" s="146" t="str">
        <f t="shared" si="8"/>
        <v/>
      </c>
      <c r="R346" s="33" t="str">
        <f t="shared" si="10"/>
        <v/>
      </c>
      <c r="S346" s="8"/>
      <c r="T346" s="8"/>
      <c r="U346" s="9"/>
    </row>
    <row r="347" spans="1:21" ht="18.75" customHeight="1" x14ac:dyDescent="0.4">
      <c r="A347" s="32">
        <f t="shared" si="46"/>
        <v>307</v>
      </c>
      <c r="B347" s="147"/>
      <c r="C347" s="148"/>
      <c r="D347" s="197" t="str">
        <f t="shared" si="45"/>
        <v/>
      </c>
      <c r="E347" s="150"/>
      <c r="F347" s="151"/>
      <c r="G347" s="152"/>
      <c r="H347" s="219" t="str">
        <f t="shared" si="9"/>
        <v/>
      </c>
      <c r="I347" s="220" t="str">
        <f t="shared" si="2"/>
        <v/>
      </c>
      <c r="J347" s="153"/>
      <c r="K347" s="152"/>
      <c r="L347" s="219" t="str">
        <f t="shared" si="3"/>
        <v/>
      </c>
      <c r="M347" s="220" t="str">
        <f t="shared" si="4"/>
        <v/>
      </c>
      <c r="N347" s="223" t="str">
        <f t="shared" si="5"/>
        <v/>
      </c>
      <c r="O347" s="224" t="str">
        <f t="shared" si="6"/>
        <v/>
      </c>
      <c r="P347" s="225" t="str">
        <f t="shared" si="7"/>
        <v/>
      </c>
      <c r="Q347" s="146" t="str">
        <f t="shared" si="8"/>
        <v/>
      </c>
      <c r="R347" s="33" t="str">
        <f t="shared" si="10"/>
        <v/>
      </c>
      <c r="S347" s="8"/>
      <c r="T347" s="8"/>
      <c r="U347" s="9"/>
    </row>
    <row r="348" spans="1:21" ht="18.75" customHeight="1" x14ac:dyDescent="0.4">
      <c r="A348" s="32">
        <f t="shared" si="46"/>
        <v>308</v>
      </c>
      <c r="B348" s="147"/>
      <c r="C348" s="148"/>
      <c r="D348" s="197" t="str">
        <f t="shared" si="45"/>
        <v/>
      </c>
      <c r="E348" s="150"/>
      <c r="F348" s="151"/>
      <c r="G348" s="152"/>
      <c r="H348" s="219" t="str">
        <f t="shared" si="9"/>
        <v/>
      </c>
      <c r="I348" s="220" t="str">
        <f t="shared" si="2"/>
        <v/>
      </c>
      <c r="J348" s="153"/>
      <c r="K348" s="152"/>
      <c r="L348" s="219" t="str">
        <f t="shared" si="3"/>
        <v/>
      </c>
      <c r="M348" s="220" t="str">
        <f t="shared" si="4"/>
        <v/>
      </c>
      <c r="N348" s="223" t="str">
        <f t="shared" si="5"/>
        <v/>
      </c>
      <c r="O348" s="224" t="str">
        <f t="shared" si="6"/>
        <v/>
      </c>
      <c r="P348" s="225" t="str">
        <f t="shared" si="7"/>
        <v/>
      </c>
      <c r="Q348" s="146" t="str">
        <f t="shared" si="8"/>
        <v/>
      </c>
      <c r="R348" s="33" t="str">
        <f t="shared" si="10"/>
        <v/>
      </c>
      <c r="S348" s="8"/>
      <c r="T348" s="8"/>
      <c r="U348" s="9"/>
    </row>
    <row r="349" spans="1:21" ht="18.75" customHeight="1" x14ac:dyDescent="0.4">
      <c r="A349" s="32">
        <f t="shared" si="46"/>
        <v>309</v>
      </c>
      <c r="B349" s="147"/>
      <c r="C349" s="148"/>
      <c r="D349" s="197" t="str">
        <f t="shared" si="45"/>
        <v/>
      </c>
      <c r="E349" s="150"/>
      <c r="F349" s="151"/>
      <c r="G349" s="152"/>
      <c r="H349" s="219" t="str">
        <f t="shared" si="9"/>
        <v/>
      </c>
      <c r="I349" s="220" t="str">
        <f t="shared" si="2"/>
        <v/>
      </c>
      <c r="J349" s="153"/>
      <c r="K349" s="152"/>
      <c r="L349" s="219" t="str">
        <f t="shared" si="3"/>
        <v/>
      </c>
      <c r="M349" s="220" t="str">
        <f t="shared" si="4"/>
        <v/>
      </c>
      <c r="N349" s="223" t="str">
        <f t="shared" si="5"/>
        <v/>
      </c>
      <c r="O349" s="224" t="str">
        <f t="shared" si="6"/>
        <v/>
      </c>
      <c r="P349" s="225" t="str">
        <f t="shared" si="7"/>
        <v/>
      </c>
      <c r="Q349" s="146" t="str">
        <f t="shared" si="8"/>
        <v/>
      </c>
      <c r="R349" s="33" t="str">
        <f t="shared" si="10"/>
        <v/>
      </c>
      <c r="S349" s="8"/>
      <c r="T349" s="8"/>
      <c r="U349" s="9"/>
    </row>
    <row r="350" spans="1:21" ht="18.75" customHeight="1" x14ac:dyDescent="0.4">
      <c r="A350" s="32">
        <f t="shared" si="46"/>
        <v>310</v>
      </c>
      <c r="B350" s="147"/>
      <c r="C350" s="148"/>
      <c r="D350" s="197" t="str">
        <f t="shared" si="45"/>
        <v/>
      </c>
      <c r="E350" s="150"/>
      <c r="F350" s="151"/>
      <c r="G350" s="152"/>
      <c r="H350" s="219" t="str">
        <f t="shared" si="9"/>
        <v/>
      </c>
      <c r="I350" s="220" t="str">
        <f t="shared" si="2"/>
        <v/>
      </c>
      <c r="J350" s="153"/>
      <c r="K350" s="152"/>
      <c r="L350" s="219" t="str">
        <f t="shared" si="3"/>
        <v/>
      </c>
      <c r="M350" s="220" t="str">
        <f t="shared" si="4"/>
        <v/>
      </c>
      <c r="N350" s="223" t="str">
        <f t="shared" si="5"/>
        <v/>
      </c>
      <c r="O350" s="224" t="str">
        <f t="shared" si="6"/>
        <v/>
      </c>
      <c r="P350" s="225" t="str">
        <f t="shared" si="7"/>
        <v/>
      </c>
      <c r="Q350" s="146" t="str">
        <f t="shared" si="8"/>
        <v/>
      </c>
      <c r="R350" s="33" t="str">
        <f t="shared" si="10"/>
        <v/>
      </c>
      <c r="S350" s="23"/>
      <c r="T350" s="23"/>
      <c r="U350" s="9"/>
    </row>
    <row r="351" spans="1:21" ht="18.75" customHeight="1" x14ac:dyDescent="0.4">
      <c r="A351" s="32">
        <f t="shared" si="46"/>
        <v>311</v>
      </c>
      <c r="B351" s="147"/>
      <c r="C351" s="148"/>
      <c r="D351" s="197" t="str">
        <f t="shared" si="45"/>
        <v/>
      </c>
      <c r="E351" s="150"/>
      <c r="F351" s="151"/>
      <c r="G351" s="152"/>
      <c r="H351" s="219" t="str">
        <f t="shared" si="9"/>
        <v/>
      </c>
      <c r="I351" s="220" t="str">
        <f t="shared" si="2"/>
        <v/>
      </c>
      <c r="J351" s="153"/>
      <c r="K351" s="152"/>
      <c r="L351" s="219" t="str">
        <f t="shared" si="3"/>
        <v/>
      </c>
      <c r="M351" s="220" t="str">
        <f t="shared" si="4"/>
        <v/>
      </c>
      <c r="N351" s="223" t="str">
        <f t="shared" si="5"/>
        <v/>
      </c>
      <c r="O351" s="224" t="str">
        <f t="shared" si="6"/>
        <v/>
      </c>
      <c r="P351" s="225" t="str">
        <f t="shared" si="7"/>
        <v/>
      </c>
      <c r="Q351" s="146" t="str">
        <f t="shared" si="8"/>
        <v/>
      </c>
      <c r="R351" s="33" t="str">
        <f t="shared" si="10"/>
        <v/>
      </c>
      <c r="S351" s="8"/>
      <c r="T351" s="8"/>
      <c r="U351" s="9"/>
    </row>
    <row r="352" spans="1:21" ht="18.75" customHeight="1" x14ac:dyDescent="0.4">
      <c r="A352" s="32">
        <f t="shared" si="46"/>
        <v>312</v>
      </c>
      <c r="B352" s="147"/>
      <c r="C352" s="148"/>
      <c r="D352" s="197" t="str">
        <f t="shared" si="45"/>
        <v/>
      </c>
      <c r="E352" s="150"/>
      <c r="F352" s="151"/>
      <c r="G352" s="152"/>
      <c r="H352" s="219" t="str">
        <f t="shared" si="9"/>
        <v/>
      </c>
      <c r="I352" s="220" t="str">
        <f t="shared" si="2"/>
        <v/>
      </c>
      <c r="J352" s="153"/>
      <c r="K352" s="152"/>
      <c r="L352" s="219" t="str">
        <f t="shared" si="3"/>
        <v/>
      </c>
      <c r="M352" s="220" t="str">
        <f t="shared" si="4"/>
        <v/>
      </c>
      <c r="N352" s="223" t="str">
        <f t="shared" si="5"/>
        <v/>
      </c>
      <c r="O352" s="224" t="str">
        <f t="shared" si="6"/>
        <v/>
      </c>
      <c r="P352" s="225" t="str">
        <f t="shared" si="7"/>
        <v/>
      </c>
      <c r="Q352" s="146" t="str">
        <f t="shared" si="8"/>
        <v/>
      </c>
      <c r="R352" s="33" t="str">
        <f t="shared" si="10"/>
        <v/>
      </c>
      <c r="S352" s="9"/>
      <c r="T352" s="9"/>
      <c r="U352" s="9"/>
    </row>
    <row r="353" spans="1:40" ht="18.75" customHeight="1" x14ac:dyDescent="0.4">
      <c r="A353" s="32">
        <f t="shared" si="46"/>
        <v>313</v>
      </c>
      <c r="B353" s="147"/>
      <c r="C353" s="148"/>
      <c r="D353" s="197" t="str">
        <f t="shared" si="45"/>
        <v/>
      </c>
      <c r="E353" s="150"/>
      <c r="F353" s="151"/>
      <c r="G353" s="152"/>
      <c r="H353" s="219" t="str">
        <f t="shared" si="9"/>
        <v/>
      </c>
      <c r="I353" s="220" t="str">
        <f t="shared" si="2"/>
        <v/>
      </c>
      <c r="J353" s="153"/>
      <c r="K353" s="152"/>
      <c r="L353" s="219" t="str">
        <f t="shared" si="3"/>
        <v/>
      </c>
      <c r="M353" s="220" t="str">
        <f t="shared" si="4"/>
        <v/>
      </c>
      <c r="N353" s="223" t="str">
        <f t="shared" si="5"/>
        <v/>
      </c>
      <c r="O353" s="224" t="str">
        <f t="shared" si="6"/>
        <v/>
      </c>
      <c r="P353" s="225" t="str">
        <f t="shared" si="7"/>
        <v/>
      </c>
      <c r="Q353" s="146" t="str">
        <f t="shared" si="8"/>
        <v/>
      </c>
      <c r="R353" s="33" t="str">
        <f t="shared" si="10"/>
        <v/>
      </c>
      <c r="S353" s="9"/>
      <c r="T353" s="9"/>
      <c r="U353" s="9"/>
    </row>
    <row r="354" spans="1:40" ht="18.75" customHeight="1" x14ac:dyDescent="0.4">
      <c r="A354" s="32">
        <f t="shared" si="46"/>
        <v>314</v>
      </c>
      <c r="B354" s="147"/>
      <c r="C354" s="148"/>
      <c r="D354" s="197" t="str">
        <f t="shared" si="45"/>
        <v/>
      </c>
      <c r="E354" s="150"/>
      <c r="F354" s="151"/>
      <c r="G354" s="152"/>
      <c r="H354" s="219" t="str">
        <f t="shared" si="9"/>
        <v/>
      </c>
      <c r="I354" s="220" t="str">
        <f t="shared" si="2"/>
        <v/>
      </c>
      <c r="J354" s="153"/>
      <c r="K354" s="152"/>
      <c r="L354" s="219" t="str">
        <f t="shared" si="3"/>
        <v/>
      </c>
      <c r="M354" s="220" t="str">
        <f t="shared" si="4"/>
        <v/>
      </c>
      <c r="N354" s="223" t="str">
        <f t="shared" si="5"/>
        <v/>
      </c>
      <c r="O354" s="224" t="str">
        <f t="shared" si="6"/>
        <v/>
      </c>
      <c r="P354" s="225" t="str">
        <f t="shared" si="7"/>
        <v/>
      </c>
      <c r="Q354" s="146" t="str">
        <f t="shared" si="8"/>
        <v/>
      </c>
      <c r="R354" s="33" t="str">
        <f t="shared" si="10"/>
        <v/>
      </c>
      <c r="S354" s="9"/>
      <c r="T354" s="9"/>
      <c r="U354" s="9"/>
    </row>
    <row r="355" spans="1:40" ht="18.75" customHeight="1" thickBot="1" x14ac:dyDescent="0.45">
      <c r="A355" s="32">
        <f t="shared" si="46"/>
        <v>315</v>
      </c>
      <c r="B355" s="155"/>
      <c r="C355" s="156"/>
      <c r="D355" s="197" t="str">
        <f t="shared" si="45"/>
        <v/>
      </c>
      <c r="E355" s="157"/>
      <c r="F355" s="158"/>
      <c r="G355" s="159"/>
      <c r="H355" s="221" t="str">
        <f t="shared" si="9"/>
        <v/>
      </c>
      <c r="I355" s="222" t="str">
        <f t="shared" si="2"/>
        <v/>
      </c>
      <c r="J355" s="162"/>
      <c r="K355" s="159"/>
      <c r="L355" s="219" t="str">
        <f t="shared" si="3"/>
        <v/>
      </c>
      <c r="M355" s="226" t="str">
        <f t="shared" si="4"/>
        <v/>
      </c>
      <c r="N355" s="227" t="str">
        <f t="shared" si="5"/>
        <v/>
      </c>
      <c r="O355" s="228" t="str">
        <f t="shared" si="6"/>
        <v/>
      </c>
      <c r="P355" s="229" t="str">
        <f t="shared" si="7"/>
        <v/>
      </c>
      <c r="Q355" s="175" t="str">
        <f t="shared" si="8"/>
        <v/>
      </c>
      <c r="R355" s="33" t="str">
        <f t="shared" si="10"/>
        <v/>
      </c>
      <c r="S355" s="9"/>
      <c r="T355" s="9"/>
      <c r="U355" s="9"/>
    </row>
    <row r="356" spans="1:40" ht="20.25" thickTop="1" thickBot="1" x14ac:dyDescent="0.45">
      <c r="A356" s="9"/>
      <c r="B356" s="186">
        <f>COUNTA(B41:B355)</f>
        <v>0</v>
      </c>
      <c r="C356" s="129"/>
      <c r="D356" s="130"/>
      <c r="E356" s="130"/>
      <c r="F356" s="130"/>
      <c r="G356" s="134"/>
      <c r="H356" s="12"/>
      <c r="I356" s="378"/>
      <c r="J356" s="378"/>
      <c r="K356" s="130"/>
      <c r="L356" s="3"/>
      <c r="M356" s="131"/>
      <c r="N356" s="230">
        <f>COUNT(N41:N355)</f>
        <v>0</v>
      </c>
      <c r="O356" s="345" t="str">
        <f>IFERROR(SUM(O41:O355)/COUNT(O41:O355),"")</f>
        <v/>
      </c>
      <c r="P356" s="346" t="str">
        <f>IFERROR(SUM(P41:P355)/COUNT(P41:P355),"")</f>
        <v/>
      </c>
      <c r="Q356" s="336" t="str">
        <f>IFERROR(ROUNDDOWN(P356-O356,2),"")</f>
        <v/>
      </c>
      <c r="R356" s="132"/>
      <c r="S356" s="9"/>
      <c r="T356" s="9"/>
      <c r="U356" s="9"/>
    </row>
    <row r="357" spans="1:40" ht="19.5" thickTop="1" x14ac:dyDescent="0.4">
      <c r="A357" s="9"/>
      <c r="B357" s="3"/>
      <c r="C357" s="128"/>
      <c r="D357" s="3"/>
      <c r="E357" s="3"/>
      <c r="F357" s="3"/>
      <c r="G357" s="3"/>
      <c r="H357" s="3"/>
      <c r="I357" s="3"/>
      <c r="J357" s="3"/>
      <c r="K357" s="3"/>
      <c r="L357" s="3"/>
      <c r="M357" s="3"/>
      <c r="N357" s="231"/>
      <c r="O357" s="379" t="s">
        <v>86</v>
      </c>
      <c r="P357" s="381" t="s">
        <v>87</v>
      </c>
      <c r="Q357" s="51"/>
      <c r="R357" s="8"/>
      <c r="S357" s="9"/>
      <c r="T357" s="9"/>
      <c r="U357" s="9"/>
    </row>
    <row r="358" spans="1:40" x14ac:dyDescent="0.4">
      <c r="A358" s="9"/>
      <c r="B358" s="3"/>
      <c r="C358" s="11" t="s">
        <v>156</v>
      </c>
      <c r="D358" s="3"/>
      <c r="E358" s="3"/>
      <c r="F358" s="3"/>
      <c r="G358" s="3"/>
      <c r="H358" s="3"/>
      <c r="I358" s="3"/>
      <c r="J358" s="3"/>
      <c r="K358" s="3"/>
      <c r="L358" s="3"/>
      <c r="M358" s="3"/>
      <c r="N358" s="231"/>
      <c r="O358" s="379"/>
      <c r="P358" s="381"/>
      <c r="Q358" s="50" t="s">
        <v>89</v>
      </c>
      <c r="R358" s="8"/>
      <c r="S358" s="9"/>
      <c r="T358" s="9"/>
      <c r="U358" s="9"/>
    </row>
    <row r="359" spans="1:40" x14ac:dyDescent="0.4">
      <c r="A359" s="9"/>
      <c r="B359" s="3"/>
      <c r="C359" s="11"/>
      <c r="D359" s="3"/>
      <c r="E359" s="3"/>
      <c r="F359" s="3"/>
      <c r="G359" s="3"/>
      <c r="H359" s="3"/>
      <c r="I359" s="3"/>
      <c r="J359" s="3"/>
      <c r="K359" s="3"/>
      <c r="L359" s="3"/>
      <c r="M359" s="3"/>
      <c r="N359" s="231"/>
      <c r="O359" s="380"/>
      <c r="P359" s="382"/>
      <c r="Q359" s="50"/>
      <c r="R359" s="8"/>
      <c r="S359" s="9"/>
      <c r="T359" s="9"/>
      <c r="U359" s="9"/>
      <c r="AN359" s="6"/>
    </row>
    <row r="360" spans="1:40" s="6" customFormat="1" ht="19.5" thickBot="1" x14ac:dyDescent="0.45">
      <c r="A360" s="9"/>
      <c r="B360"/>
      <c r="C360"/>
      <c r="D360"/>
      <c r="E360"/>
      <c r="F360"/>
      <c r="G360"/>
      <c r="H360"/>
      <c r="I360"/>
      <c r="J360"/>
      <c r="K360"/>
      <c r="L360"/>
      <c r="M360"/>
      <c r="N360"/>
      <c r="O360" s="337" t="str">
        <f>IFERROR(AVERAGE(O41:O355),"")</f>
        <v/>
      </c>
      <c r="P360" s="338" t="str">
        <f>IFERROR(AVERAGE(P41:P355),"")</f>
        <v/>
      </c>
      <c r="Q360" s="339" t="str">
        <f>IFERROR(ROUNDDOWN(P360-O360,2),"")</f>
        <v/>
      </c>
      <c r="R360" s="8"/>
      <c r="S360" s="9"/>
      <c r="T360" s="9"/>
      <c r="U360" s="9"/>
      <c r="V360"/>
      <c r="W360"/>
      <c r="X360"/>
      <c r="Y360"/>
      <c r="Z360"/>
      <c r="AA360"/>
      <c r="AB360"/>
      <c r="AC360"/>
      <c r="AD360"/>
      <c r="AE360"/>
      <c r="AF360"/>
      <c r="AG360"/>
      <c r="AH360"/>
      <c r="AI360"/>
      <c r="AJ360"/>
      <c r="AK360"/>
      <c r="AL360"/>
      <c r="AM360"/>
      <c r="AN360"/>
    </row>
    <row r="361" spans="1:40" x14ac:dyDescent="0.4">
      <c r="A361" s="9"/>
      <c r="B361" s="12"/>
      <c r="C361" s="13"/>
      <c r="D361" s="14"/>
      <c r="E361" s="15"/>
      <c r="F361" s="15"/>
      <c r="G361" s="16"/>
      <c r="H361" s="16"/>
      <c r="I361" s="17"/>
      <c r="J361" s="15"/>
      <c r="K361" s="16"/>
      <c r="L361" s="16"/>
      <c r="M361" s="17"/>
      <c r="N361" s="16"/>
      <c r="O361" s="18"/>
      <c r="P361" s="19"/>
      <c r="Q361" s="19"/>
      <c r="R361" s="8"/>
      <c r="S361" s="9"/>
      <c r="T361" s="9"/>
      <c r="U361" s="9"/>
    </row>
    <row r="362" spans="1:40" x14ac:dyDescent="0.4">
      <c r="A362" s="9"/>
      <c r="B362" s="12"/>
      <c r="C362" s="13"/>
      <c r="D362" s="14"/>
      <c r="E362" s="15"/>
      <c r="F362" s="15"/>
      <c r="G362" s="16"/>
      <c r="H362" s="16"/>
      <c r="I362" s="17"/>
      <c r="J362" s="15"/>
      <c r="K362" s="16"/>
      <c r="L362" s="16"/>
      <c r="M362" s="17"/>
      <c r="N362" s="16"/>
      <c r="O362" s="18"/>
      <c r="P362" s="19"/>
      <c r="Q362" s="19"/>
      <c r="R362" s="8"/>
      <c r="S362" s="9"/>
      <c r="T362" s="9"/>
      <c r="U362" s="20"/>
    </row>
    <row r="363" spans="1:40" x14ac:dyDescent="0.4">
      <c r="A363" s="20"/>
      <c r="B363" s="12"/>
      <c r="C363" s="13"/>
      <c r="D363" s="14"/>
      <c r="E363" s="15"/>
      <c r="F363" s="15"/>
      <c r="G363" s="16"/>
      <c r="H363" s="16"/>
      <c r="I363" s="17"/>
      <c r="J363" s="15"/>
      <c r="K363" s="16"/>
      <c r="L363" s="16"/>
      <c r="M363" s="17"/>
      <c r="N363" s="16"/>
      <c r="O363" s="18"/>
      <c r="P363" s="19"/>
      <c r="Q363" s="19"/>
      <c r="R363" s="8"/>
      <c r="S363" s="9"/>
      <c r="T363" s="9"/>
      <c r="U363" s="21"/>
    </row>
    <row r="364" spans="1:40" x14ac:dyDescent="0.4">
      <c r="A364" s="21"/>
      <c r="B364" s="12"/>
      <c r="C364" s="13"/>
      <c r="D364" s="14"/>
      <c r="E364" s="15"/>
      <c r="F364" s="15"/>
      <c r="G364" s="16"/>
      <c r="H364" s="16"/>
      <c r="I364" s="17"/>
      <c r="J364" s="15"/>
      <c r="K364" s="16"/>
      <c r="L364" s="16"/>
      <c r="M364" s="17"/>
      <c r="N364" s="16"/>
      <c r="O364" s="18"/>
      <c r="P364" s="19"/>
      <c r="Q364" s="19"/>
      <c r="R364" s="8"/>
      <c r="S364" s="9"/>
      <c r="T364" s="9"/>
      <c r="U364" s="9"/>
    </row>
    <row r="365" spans="1:40" x14ac:dyDescent="0.4">
      <c r="A365" s="9"/>
      <c r="B365" s="12"/>
      <c r="C365" s="13"/>
      <c r="D365" s="14"/>
      <c r="E365" s="15"/>
      <c r="F365" s="15"/>
      <c r="G365" s="16"/>
      <c r="H365" s="16"/>
      <c r="I365" s="17"/>
      <c r="J365" s="15"/>
      <c r="K365" s="16"/>
      <c r="L365" s="16"/>
      <c r="M365" s="17"/>
      <c r="N365" s="16"/>
      <c r="O365" s="18"/>
      <c r="P365" s="19"/>
      <c r="Q365" s="19"/>
      <c r="R365" s="8"/>
      <c r="S365" s="9"/>
      <c r="T365" s="9"/>
      <c r="U365" s="9"/>
    </row>
    <row r="366" spans="1:40" x14ac:dyDescent="0.4">
      <c r="A366" s="9"/>
      <c r="B366" s="12"/>
      <c r="C366" s="13"/>
      <c r="D366" s="14"/>
      <c r="E366" s="15"/>
      <c r="F366" s="15"/>
      <c r="G366" s="16"/>
      <c r="H366" s="16"/>
      <c r="I366" s="17"/>
      <c r="J366" s="15"/>
      <c r="K366" s="16"/>
      <c r="L366" s="16"/>
      <c r="M366" s="17"/>
      <c r="N366" s="16"/>
      <c r="O366" s="18"/>
      <c r="P366" s="19"/>
      <c r="Q366" s="19"/>
      <c r="R366" s="8"/>
      <c r="S366" s="9"/>
      <c r="T366" s="9"/>
      <c r="U366" s="9"/>
    </row>
    <row r="367" spans="1:40" x14ac:dyDescent="0.4">
      <c r="A367" s="9"/>
      <c r="B367" s="12"/>
      <c r="C367" s="13"/>
      <c r="D367" s="14"/>
      <c r="E367" s="15"/>
      <c r="F367" s="15"/>
      <c r="G367" s="16"/>
      <c r="H367" s="16"/>
      <c r="I367" s="17"/>
      <c r="J367" s="15"/>
      <c r="K367" s="16"/>
      <c r="L367" s="16"/>
      <c r="M367" s="17"/>
      <c r="N367" s="16"/>
      <c r="O367" s="18"/>
      <c r="P367" s="19"/>
      <c r="Q367" s="19"/>
      <c r="R367" s="8"/>
      <c r="S367" s="9"/>
      <c r="T367" s="9"/>
      <c r="U367" s="9"/>
    </row>
    <row r="368" spans="1:40" x14ac:dyDescent="0.4">
      <c r="A368" s="9"/>
      <c r="B368" s="12"/>
      <c r="C368" s="13"/>
      <c r="D368" s="14"/>
      <c r="E368" s="15"/>
      <c r="F368" s="15"/>
      <c r="G368" s="16"/>
      <c r="H368" s="16"/>
      <c r="I368" s="17"/>
      <c r="J368" s="15"/>
      <c r="K368" s="16"/>
      <c r="L368" s="16"/>
      <c r="M368" s="17"/>
      <c r="N368" s="16"/>
      <c r="O368" s="18"/>
      <c r="P368" s="19"/>
      <c r="Q368" s="19"/>
      <c r="R368" s="8"/>
      <c r="S368" s="9"/>
      <c r="T368" s="9"/>
      <c r="U368" s="9"/>
    </row>
    <row r="369" spans="1:21" x14ac:dyDescent="0.4">
      <c r="A369" s="9"/>
      <c r="B369" s="12"/>
      <c r="C369" s="13"/>
      <c r="D369" s="14"/>
      <c r="E369" s="15"/>
      <c r="F369" s="15"/>
      <c r="G369" s="16"/>
      <c r="H369" s="16"/>
      <c r="I369" s="17"/>
      <c r="J369" s="15"/>
      <c r="K369" s="16"/>
      <c r="L369" s="16"/>
      <c r="M369" s="17"/>
      <c r="N369" s="16"/>
      <c r="O369" s="18"/>
      <c r="P369" s="19"/>
      <c r="Q369" s="19"/>
      <c r="R369" s="8"/>
      <c r="S369" s="9"/>
      <c r="T369" s="9"/>
      <c r="U369" s="9"/>
    </row>
    <row r="370" spans="1:21" x14ac:dyDescent="0.4">
      <c r="A370" s="9"/>
      <c r="B370" s="12"/>
      <c r="C370" s="13"/>
      <c r="D370" s="14"/>
      <c r="E370" s="15"/>
      <c r="F370" s="15"/>
      <c r="G370" s="16"/>
      <c r="H370" s="16"/>
      <c r="I370" s="17"/>
      <c r="J370" s="15"/>
      <c r="K370" s="16"/>
      <c r="L370" s="16"/>
      <c r="M370" s="17"/>
      <c r="N370" s="16"/>
      <c r="O370" s="18"/>
      <c r="P370" s="19"/>
      <c r="Q370" s="19"/>
      <c r="R370" s="8"/>
      <c r="S370" s="9"/>
      <c r="T370" s="9"/>
      <c r="U370" s="9"/>
    </row>
    <row r="371" spans="1:21" x14ac:dyDescent="0.4">
      <c r="A371" s="9"/>
      <c r="B371" s="12"/>
      <c r="C371" s="13"/>
      <c r="D371" s="14"/>
      <c r="E371" s="15"/>
      <c r="F371" s="15"/>
      <c r="G371" s="16"/>
      <c r="H371" s="16"/>
      <c r="I371" s="17"/>
      <c r="J371" s="15"/>
      <c r="K371" s="16"/>
      <c r="L371" s="16"/>
      <c r="M371" s="17"/>
      <c r="N371" s="16"/>
      <c r="O371" s="18"/>
      <c r="P371" s="19"/>
      <c r="Q371" s="19"/>
      <c r="R371" s="8"/>
      <c r="S371" s="9"/>
      <c r="T371" s="9"/>
      <c r="U371" s="9"/>
    </row>
    <row r="372" spans="1:21" x14ac:dyDescent="0.4">
      <c r="A372" s="9"/>
      <c r="B372" s="12"/>
      <c r="C372" s="13"/>
      <c r="D372" s="14"/>
      <c r="E372" s="15"/>
      <c r="F372" s="15"/>
      <c r="G372" s="16"/>
      <c r="H372" s="16"/>
      <c r="I372" s="17"/>
      <c r="J372" s="15"/>
      <c r="K372" s="16"/>
      <c r="L372" s="16"/>
      <c r="M372" s="17"/>
      <c r="N372" s="16"/>
      <c r="O372" s="18"/>
      <c r="P372" s="19"/>
      <c r="Q372" s="19"/>
      <c r="R372" s="8"/>
      <c r="S372" s="9"/>
      <c r="T372" s="9"/>
      <c r="U372" s="22"/>
    </row>
    <row r="373" spans="1:21" x14ac:dyDescent="0.4">
      <c r="A373" s="22"/>
      <c r="B373" s="12"/>
      <c r="C373" s="13"/>
      <c r="D373" s="14"/>
      <c r="E373" s="15"/>
      <c r="F373" s="15"/>
      <c r="G373" s="16"/>
      <c r="H373" s="16"/>
      <c r="I373" s="17"/>
      <c r="J373" s="15"/>
      <c r="K373" s="16"/>
      <c r="L373" s="16"/>
      <c r="M373" s="17"/>
      <c r="N373" s="16"/>
      <c r="O373" s="18"/>
      <c r="P373" s="19"/>
      <c r="Q373" s="19"/>
      <c r="R373" s="8"/>
      <c r="S373" s="9"/>
      <c r="T373" s="9"/>
      <c r="U373" s="22"/>
    </row>
    <row r="374" spans="1:21" x14ac:dyDescent="0.4">
      <c r="A374" s="22"/>
      <c r="B374" s="12"/>
      <c r="C374" s="13"/>
      <c r="D374" s="14"/>
      <c r="E374" s="15"/>
      <c r="F374" s="15"/>
      <c r="G374" s="16"/>
      <c r="H374" s="16"/>
      <c r="I374" s="17"/>
      <c r="J374" s="15"/>
      <c r="K374" s="16"/>
      <c r="L374" s="16"/>
      <c r="M374" s="17"/>
      <c r="N374" s="16"/>
      <c r="O374" s="18"/>
      <c r="P374" s="19"/>
      <c r="Q374" s="19"/>
      <c r="R374" s="8"/>
      <c r="S374" s="9"/>
      <c r="T374" s="9"/>
      <c r="U374" s="22"/>
    </row>
    <row r="375" spans="1:21" x14ac:dyDescent="0.4">
      <c r="A375" s="22"/>
      <c r="B375" s="12"/>
      <c r="C375" s="13"/>
      <c r="D375" s="14"/>
      <c r="E375" s="15"/>
      <c r="F375" s="15"/>
      <c r="G375" s="16"/>
      <c r="H375" s="16"/>
      <c r="I375" s="17"/>
      <c r="J375" s="15"/>
      <c r="K375" s="16"/>
      <c r="L375" s="16"/>
      <c r="M375" s="17"/>
      <c r="N375" s="16"/>
      <c r="O375" s="18"/>
      <c r="P375" s="19"/>
      <c r="Q375" s="19"/>
      <c r="R375" s="8"/>
      <c r="S375" s="9"/>
      <c r="T375" s="9"/>
      <c r="U375" s="20"/>
    </row>
    <row r="376" spans="1:21" x14ac:dyDescent="0.4">
      <c r="A376" s="20"/>
      <c r="B376" s="12"/>
      <c r="C376" s="13"/>
      <c r="D376" s="14"/>
      <c r="E376" s="15"/>
      <c r="F376" s="15"/>
      <c r="G376" s="16"/>
      <c r="H376" s="16"/>
      <c r="I376" s="17"/>
      <c r="J376" s="15"/>
      <c r="K376" s="16"/>
      <c r="L376" s="16"/>
      <c r="M376" s="17"/>
      <c r="N376" s="16"/>
      <c r="O376" s="18"/>
      <c r="P376" s="19"/>
      <c r="Q376" s="19"/>
      <c r="R376" s="8"/>
      <c r="S376" s="9"/>
      <c r="T376" s="9"/>
      <c r="U376" s="21"/>
    </row>
    <row r="377" spans="1:21" x14ac:dyDescent="0.4">
      <c r="A377" s="21"/>
      <c r="B377" s="12"/>
      <c r="C377" s="13"/>
      <c r="D377" s="14"/>
      <c r="E377" s="15"/>
      <c r="F377" s="15"/>
      <c r="G377" s="16"/>
      <c r="H377" s="16"/>
      <c r="I377" s="17"/>
      <c r="J377" s="15"/>
      <c r="K377" s="16"/>
      <c r="L377" s="16"/>
      <c r="M377" s="17"/>
      <c r="N377" s="16"/>
      <c r="O377" s="18"/>
      <c r="P377" s="19"/>
      <c r="Q377" s="19"/>
      <c r="R377" s="8"/>
      <c r="S377" s="9"/>
      <c r="T377" s="9"/>
      <c r="U377" s="9"/>
    </row>
    <row r="378" spans="1:21" x14ac:dyDescent="0.4">
      <c r="A378" s="9"/>
      <c r="B378" s="12"/>
      <c r="C378" s="13"/>
      <c r="D378" s="14"/>
      <c r="E378" s="15"/>
      <c r="F378" s="15"/>
      <c r="G378" s="16"/>
      <c r="H378" s="16"/>
      <c r="I378" s="17"/>
      <c r="J378" s="15"/>
      <c r="K378" s="16"/>
      <c r="L378" s="16"/>
      <c r="M378" s="17"/>
      <c r="N378" s="16"/>
      <c r="O378" s="18"/>
      <c r="P378" s="19"/>
      <c r="Q378" s="19"/>
      <c r="R378" s="8"/>
      <c r="S378" s="9"/>
      <c r="T378" s="9"/>
      <c r="U378" s="9"/>
    </row>
    <row r="379" spans="1:21" x14ac:dyDescent="0.4">
      <c r="A379" s="9"/>
      <c r="B379" s="12"/>
      <c r="C379" s="13"/>
      <c r="D379" s="14"/>
      <c r="E379" s="15"/>
      <c r="F379" s="15"/>
      <c r="G379" s="16"/>
      <c r="H379" s="16"/>
      <c r="I379" s="17"/>
      <c r="J379" s="15"/>
      <c r="K379" s="16"/>
      <c r="L379" s="16"/>
      <c r="M379" s="17"/>
      <c r="N379" s="16"/>
      <c r="O379" s="18"/>
      <c r="P379" s="19"/>
      <c r="Q379" s="19"/>
      <c r="R379" s="8"/>
      <c r="S379" s="9"/>
      <c r="T379" s="9"/>
    </row>
    <row r="380" spans="1:21" x14ac:dyDescent="0.4">
      <c r="B380" s="12"/>
      <c r="C380" s="13"/>
      <c r="D380" s="14"/>
      <c r="E380" s="15"/>
      <c r="F380" s="15"/>
      <c r="G380" s="16"/>
      <c r="H380" s="16"/>
      <c r="I380" s="17"/>
      <c r="J380" s="15"/>
      <c r="K380" s="16"/>
      <c r="L380" s="16"/>
      <c r="M380" s="17"/>
      <c r="N380" s="16"/>
      <c r="O380" s="18"/>
      <c r="P380" s="19"/>
      <c r="Q380" s="19"/>
      <c r="R380" s="8"/>
      <c r="S380" s="9"/>
      <c r="T380" s="9"/>
    </row>
    <row r="381" spans="1:21" x14ac:dyDescent="0.4">
      <c r="B381" s="12"/>
      <c r="C381" s="13"/>
      <c r="D381" s="14"/>
      <c r="E381" s="15"/>
      <c r="F381" s="15"/>
      <c r="G381" s="16"/>
      <c r="H381" s="16"/>
      <c r="I381" s="17"/>
      <c r="J381" s="15"/>
      <c r="K381" s="16"/>
      <c r="L381" s="16"/>
      <c r="M381" s="17"/>
      <c r="N381" s="16"/>
      <c r="O381" s="18"/>
      <c r="P381" s="19"/>
      <c r="Q381" s="19"/>
      <c r="R381" s="8"/>
      <c r="S381" s="9"/>
      <c r="T381" s="9"/>
    </row>
    <row r="382" spans="1:21" x14ac:dyDescent="0.4">
      <c r="B382" s="12"/>
      <c r="C382" s="13"/>
      <c r="D382" s="14"/>
      <c r="E382" s="15"/>
      <c r="F382" s="15"/>
      <c r="G382" s="16"/>
      <c r="H382" s="16"/>
      <c r="I382" s="17"/>
      <c r="J382" s="15"/>
      <c r="K382" s="16"/>
      <c r="L382" s="16"/>
      <c r="M382" s="17"/>
      <c r="N382" s="16"/>
      <c r="O382" s="18"/>
      <c r="P382" s="19"/>
      <c r="Q382" s="19"/>
      <c r="R382" s="8"/>
      <c r="S382" s="9"/>
      <c r="T382" s="9"/>
    </row>
    <row r="383" spans="1:21" x14ac:dyDescent="0.4">
      <c r="B383" s="12"/>
      <c r="C383" s="13"/>
      <c r="D383" s="14"/>
      <c r="E383" s="15"/>
      <c r="F383" s="15"/>
      <c r="G383" s="16"/>
      <c r="H383" s="16"/>
      <c r="I383" s="17"/>
      <c r="J383" s="15"/>
      <c r="K383" s="16"/>
      <c r="L383" s="16"/>
      <c r="M383" s="17"/>
      <c r="N383" s="16"/>
      <c r="O383" s="18"/>
      <c r="P383" s="19"/>
      <c r="Q383" s="19"/>
      <c r="R383" s="8"/>
      <c r="S383" s="9"/>
      <c r="T383" s="9"/>
    </row>
    <row r="384" spans="1:21" x14ac:dyDescent="0.4">
      <c r="B384" s="12"/>
      <c r="C384" s="13"/>
      <c r="D384" s="14"/>
      <c r="E384" s="15"/>
      <c r="F384" s="15"/>
      <c r="G384" s="16"/>
      <c r="H384" s="16"/>
      <c r="I384" s="17"/>
      <c r="J384" s="15"/>
      <c r="K384" s="16"/>
      <c r="L384" s="16"/>
      <c r="M384" s="17"/>
      <c r="N384" s="16"/>
      <c r="O384" s="18"/>
      <c r="P384" s="19"/>
      <c r="Q384" s="19"/>
      <c r="R384" s="8"/>
      <c r="S384" s="9"/>
      <c r="T384" s="9"/>
    </row>
    <row r="385" spans="2:20" x14ac:dyDescent="0.4">
      <c r="B385" s="12"/>
      <c r="C385" s="13"/>
      <c r="D385" s="14"/>
      <c r="E385" s="15"/>
      <c r="F385" s="15"/>
      <c r="G385" s="16"/>
      <c r="H385" s="16"/>
      <c r="I385" s="17"/>
      <c r="J385" s="15"/>
      <c r="K385" s="16"/>
      <c r="L385" s="16"/>
      <c r="M385" s="17"/>
      <c r="N385" s="16"/>
      <c r="O385" s="18"/>
      <c r="P385" s="19"/>
      <c r="Q385" s="19"/>
      <c r="R385" s="8"/>
      <c r="S385" s="20"/>
      <c r="T385" s="20"/>
    </row>
    <row r="386" spans="2:20" x14ac:dyDescent="0.4">
      <c r="B386" s="12"/>
      <c r="C386" s="13"/>
      <c r="D386" s="14"/>
      <c r="E386" s="15"/>
      <c r="F386" s="15"/>
      <c r="G386" s="16"/>
      <c r="H386" s="16"/>
      <c r="I386" s="17"/>
      <c r="J386" s="15"/>
      <c r="K386" s="16"/>
      <c r="L386" s="16"/>
      <c r="M386" s="17"/>
      <c r="N386" s="16"/>
      <c r="O386" s="18"/>
      <c r="P386" s="19"/>
      <c r="Q386" s="19"/>
      <c r="R386" s="8"/>
      <c r="S386" s="21"/>
      <c r="T386" s="21"/>
    </row>
    <row r="387" spans="2:20" x14ac:dyDescent="0.4">
      <c r="B387" s="12"/>
      <c r="C387" s="13"/>
      <c r="D387" s="14"/>
      <c r="E387" s="15"/>
      <c r="F387" s="15"/>
      <c r="G387" s="16"/>
      <c r="H387" s="16"/>
      <c r="I387" s="17"/>
      <c r="J387" s="15"/>
      <c r="K387" s="16"/>
      <c r="L387" s="16"/>
      <c r="M387" s="17"/>
      <c r="N387" s="16"/>
      <c r="O387" s="18"/>
      <c r="P387" s="19"/>
      <c r="Q387" s="19"/>
      <c r="R387" s="8"/>
      <c r="S387" s="9"/>
      <c r="T387" s="9"/>
    </row>
    <row r="388" spans="2:20" x14ac:dyDescent="0.4">
      <c r="B388" s="12"/>
      <c r="C388" s="13"/>
      <c r="D388" s="14"/>
      <c r="E388" s="15"/>
      <c r="F388" s="15"/>
      <c r="G388" s="16"/>
      <c r="H388" s="16"/>
      <c r="I388" s="17"/>
      <c r="J388" s="15"/>
      <c r="K388" s="16"/>
      <c r="L388" s="16"/>
      <c r="M388" s="17"/>
      <c r="N388" s="16"/>
      <c r="O388" s="18"/>
      <c r="P388" s="19"/>
      <c r="Q388" s="19"/>
      <c r="R388" s="8"/>
      <c r="S388" s="9"/>
      <c r="T388" s="9"/>
    </row>
    <row r="389" spans="2:20" x14ac:dyDescent="0.4">
      <c r="B389" s="12"/>
      <c r="C389" s="13"/>
      <c r="D389" s="14"/>
      <c r="E389" s="15"/>
      <c r="F389" s="15"/>
      <c r="G389" s="16"/>
      <c r="H389" s="16"/>
      <c r="I389" s="17"/>
      <c r="J389" s="15"/>
      <c r="K389" s="16"/>
      <c r="L389" s="16"/>
      <c r="M389" s="17"/>
      <c r="N389" s="16"/>
      <c r="O389" s="18"/>
      <c r="P389" s="19"/>
      <c r="Q389" s="19"/>
      <c r="R389" s="8"/>
      <c r="S389" s="9"/>
      <c r="T389" s="9"/>
    </row>
    <row r="390" spans="2:20" x14ac:dyDescent="0.4">
      <c r="B390" s="12"/>
      <c r="C390" s="13"/>
      <c r="D390" s="14"/>
      <c r="E390" s="15"/>
      <c r="F390" s="15"/>
      <c r="G390" s="16"/>
      <c r="H390" s="16"/>
      <c r="I390" s="17"/>
      <c r="J390" s="15"/>
      <c r="K390" s="16"/>
      <c r="L390" s="16"/>
      <c r="M390" s="17"/>
      <c r="N390" s="16"/>
      <c r="O390" s="18"/>
      <c r="P390" s="19"/>
      <c r="Q390" s="19"/>
      <c r="R390" s="8"/>
      <c r="S390" s="9"/>
      <c r="T390" s="9"/>
    </row>
    <row r="391" spans="2:20" x14ac:dyDescent="0.4">
      <c r="B391" s="12"/>
      <c r="C391" s="13"/>
      <c r="D391" s="14"/>
      <c r="E391" s="15"/>
      <c r="F391" s="15"/>
      <c r="G391" s="16"/>
      <c r="H391" s="16"/>
      <c r="I391" s="17"/>
      <c r="J391" s="15"/>
      <c r="K391" s="16"/>
      <c r="L391" s="16"/>
      <c r="M391" s="17"/>
      <c r="N391" s="16"/>
      <c r="O391" s="18"/>
      <c r="P391" s="19"/>
      <c r="Q391" s="19"/>
      <c r="R391" s="8"/>
      <c r="S391" s="9"/>
      <c r="T391" s="9"/>
    </row>
    <row r="392" spans="2:20" x14ac:dyDescent="0.4">
      <c r="B392" s="12"/>
      <c r="C392" s="13"/>
      <c r="D392" s="14"/>
      <c r="E392" s="15"/>
      <c r="F392" s="15"/>
      <c r="G392" s="16"/>
      <c r="H392" s="16"/>
      <c r="I392" s="17"/>
      <c r="J392" s="15"/>
      <c r="K392" s="16"/>
      <c r="L392" s="16"/>
      <c r="M392" s="17"/>
      <c r="N392" s="16"/>
      <c r="O392" s="18"/>
      <c r="P392" s="19"/>
      <c r="Q392" s="19"/>
      <c r="R392" s="8"/>
      <c r="S392" s="9"/>
      <c r="T392" s="9"/>
    </row>
    <row r="393" spans="2:20" x14ac:dyDescent="0.4">
      <c r="B393" s="12"/>
      <c r="C393" s="13"/>
      <c r="D393" s="14"/>
      <c r="E393" s="15"/>
      <c r="F393" s="15"/>
      <c r="G393" s="16"/>
      <c r="H393" s="16"/>
      <c r="I393" s="17"/>
      <c r="J393" s="15"/>
      <c r="K393" s="16"/>
      <c r="L393" s="16"/>
      <c r="M393" s="17"/>
      <c r="N393" s="16"/>
      <c r="O393" s="18"/>
      <c r="P393" s="19"/>
      <c r="Q393" s="19"/>
      <c r="R393" s="8"/>
      <c r="S393" s="9"/>
      <c r="T393" s="9"/>
    </row>
    <row r="394" spans="2:20" x14ac:dyDescent="0.4">
      <c r="B394" s="12"/>
      <c r="C394" s="13"/>
      <c r="D394" s="14"/>
      <c r="E394" s="15"/>
      <c r="F394" s="15"/>
      <c r="G394" s="16"/>
      <c r="H394" s="16"/>
      <c r="I394" s="17"/>
      <c r="J394" s="15"/>
      <c r="K394" s="16"/>
      <c r="L394" s="16"/>
      <c r="M394" s="17"/>
      <c r="N394" s="16"/>
      <c r="O394" s="18"/>
      <c r="P394" s="19"/>
      <c r="Q394" s="19"/>
      <c r="R394" s="8"/>
      <c r="S394" s="9"/>
      <c r="T394" s="9"/>
    </row>
    <row r="395" spans="2:20" x14ac:dyDescent="0.4">
      <c r="B395" s="24"/>
      <c r="C395" s="13"/>
      <c r="D395" s="3"/>
      <c r="E395" s="3"/>
      <c r="F395" s="3"/>
      <c r="G395" s="3"/>
      <c r="H395" s="3"/>
      <c r="I395" s="16"/>
      <c r="J395" s="3"/>
      <c r="K395" s="3"/>
      <c r="L395" s="3"/>
      <c r="M395" s="16"/>
      <c r="N395" s="16"/>
      <c r="O395" s="16"/>
      <c r="P395" s="19"/>
      <c r="Q395" s="19"/>
      <c r="R395" s="8"/>
      <c r="S395" s="22"/>
      <c r="T395" s="22"/>
    </row>
    <row r="396" spans="2:20" x14ac:dyDescent="0.4">
      <c r="B396" s="3"/>
      <c r="C396" s="13"/>
      <c r="D396" s="3"/>
      <c r="E396" s="3"/>
      <c r="F396" s="3"/>
      <c r="G396" s="3"/>
      <c r="H396" s="3"/>
      <c r="I396" s="3"/>
      <c r="J396" s="3"/>
      <c r="K396" s="3"/>
      <c r="L396" s="3"/>
      <c r="M396" s="3"/>
      <c r="N396" s="10"/>
      <c r="O396" s="10"/>
      <c r="P396" s="9"/>
      <c r="Q396" s="9"/>
      <c r="R396" s="9"/>
      <c r="S396" s="22"/>
      <c r="T396" s="22"/>
    </row>
    <row r="397" spans="2:20" x14ac:dyDescent="0.4">
      <c r="B397" s="9"/>
      <c r="C397" s="25"/>
      <c r="D397" s="9"/>
      <c r="E397" s="9"/>
      <c r="F397" s="9"/>
      <c r="G397" s="9"/>
      <c r="H397" s="9"/>
      <c r="I397" s="9"/>
      <c r="J397" s="9"/>
      <c r="K397" s="9"/>
      <c r="L397" s="9"/>
      <c r="M397" s="9"/>
      <c r="N397" s="9"/>
      <c r="O397" s="9"/>
      <c r="P397" s="9"/>
      <c r="Q397" s="9"/>
      <c r="R397" s="9"/>
      <c r="S397" s="22"/>
      <c r="T397" s="22"/>
    </row>
    <row r="398" spans="2:20" x14ac:dyDescent="0.4">
      <c r="B398" s="9"/>
      <c r="C398" s="25"/>
      <c r="D398" s="9"/>
      <c r="E398" s="9"/>
      <c r="F398" s="9"/>
      <c r="G398" s="9"/>
      <c r="H398" s="9"/>
      <c r="I398" s="9"/>
      <c r="J398" s="9"/>
      <c r="K398" s="9"/>
      <c r="L398" s="9"/>
      <c r="M398" s="9"/>
      <c r="N398" s="9"/>
      <c r="O398" s="9"/>
      <c r="P398" s="9"/>
      <c r="Q398" s="9"/>
      <c r="R398" s="9"/>
      <c r="S398" s="20"/>
      <c r="T398" s="20"/>
    </row>
    <row r="399" spans="2:20" x14ac:dyDescent="0.4">
      <c r="B399" s="9"/>
      <c r="C399" s="25"/>
      <c r="D399" s="9"/>
      <c r="E399" s="9"/>
      <c r="F399" s="9"/>
      <c r="G399" s="9"/>
      <c r="H399" s="9"/>
      <c r="I399" s="9"/>
      <c r="J399" s="9"/>
      <c r="K399" s="9"/>
      <c r="L399" s="9"/>
      <c r="M399" s="9"/>
      <c r="N399" s="9"/>
      <c r="O399" s="9"/>
      <c r="P399" s="9"/>
      <c r="Q399" s="9"/>
      <c r="R399" s="9"/>
      <c r="S399" s="21"/>
      <c r="T399" s="21"/>
    </row>
    <row r="400" spans="2:20" x14ac:dyDescent="0.4">
      <c r="B400" s="9"/>
      <c r="C400" s="25"/>
      <c r="D400" s="9"/>
      <c r="E400" s="9"/>
      <c r="F400" s="9"/>
      <c r="G400" s="9"/>
      <c r="H400" s="9"/>
      <c r="I400" s="9"/>
      <c r="J400" s="9"/>
      <c r="K400" s="9"/>
      <c r="L400" s="9"/>
      <c r="M400" s="9"/>
      <c r="N400" s="9"/>
      <c r="O400" s="9"/>
      <c r="P400" s="9"/>
      <c r="Q400" s="9"/>
      <c r="R400" s="9"/>
      <c r="S400" s="9"/>
      <c r="T400" s="9"/>
    </row>
    <row r="401" spans="2:20" x14ac:dyDescent="0.4">
      <c r="B401" s="9"/>
      <c r="C401" s="25"/>
      <c r="D401" s="9"/>
      <c r="E401" s="9"/>
      <c r="F401" s="9"/>
      <c r="G401" s="9"/>
      <c r="H401" s="9"/>
      <c r="I401" s="9"/>
      <c r="J401" s="9"/>
      <c r="K401" s="9"/>
      <c r="L401" s="9"/>
      <c r="M401" s="9"/>
      <c r="N401" s="9"/>
      <c r="O401" s="9"/>
      <c r="P401" s="9"/>
      <c r="Q401" s="9"/>
      <c r="R401" s="9"/>
      <c r="S401" s="9"/>
      <c r="T401" s="9"/>
    </row>
    <row r="402" spans="2:20" x14ac:dyDescent="0.4">
      <c r="B402" s="9"/>
      <c r="C402" s="25"/>
      <c r="D402" s="9"/>
      <c r="E402" s="9"/>
      <c r="F402" s="9"/>
      <c r="G402" s="9"/>
      <c r="H402" s="9"/>
      <c r="I402" s="9"/>
      <c r="J402" s="9"/>
      <c r="K402" s="9"/>
      <c r="L402" s="9"/>
      <c r="M402" s="9"/>
      <c r="N402" s="9"/>
      <c r="O402" s="9"/>
      <c r="P402" s="9"/>
      <c r="Q402" s="9"/>
      <c r="R402" s="9"/>
    </row>
    <row r="403" spans="2:20" x14ac:dyDescent="0.4">
      <c r="B403" s="9"/>
      <c r="C403" s="25"/>
      <c r="D403" s="9"/>
      <c r="E403" s="9"/>
      <c r="F403" s="9"/>
      <c r="G403" s="9"/>
      <c r="H403" s="9"/>
      <c r="I403" s="9"/>
      <c r="J403" s="9"/>
      <c r="K403" s="9"/>
      <c r="L403" s="9"/>
      <c r="M403" s="9"/>
      <c r="N403" s="9"/>
      <c r="O403" s="9"/>
      <c r="P403" s="9"/>
      <c r="Q403" s="9"/>
      <c r="R403" s="9"/>
    </row>
    <row r="404" spans="2:20" x14ac:dyDescent="0.4">
      <c r="B404" s="9"/>
      <c r="C404" s="25"/>
      <c r="D404" s="9"/>
      <c r="E404" s="9"/>
      <c r="F404" s="9"/>
      <c r="G404" s="9"/>
      <c r="H404" s="9"/>
      <c r="I404" s="9"/>
      <c r="J404" s="9"/>
      <c r="K404" s="9"/>
      <c r="L404" s="9"/>
      <c r="M404" s="9"/>
      <c r="N404" s="9"/>
      <c r="O404" s="9"/>
      <c r="P404" s="9"/>
      <c r="Q404" s="9"/>
      <c r="R404" s="9"/>
    </row>
    <row r="405" spans="2:20" x14ac:dyDescent="0.4">
      <c r="B405" s="9"/>
      <c r="C405" s="25"/>
      <c r="D405" s="9"/>
      <c r="E405" s="9"/>
      <c r="F405" s="9"/>
      <c r="G405" s="9"/>
      <c r="H405" s="9"/>
      <c r="I405" s="9"/>
      <c r="J405" s="9"/>
      <c r="K405" s="9"/>
      <c r="L405" s="9"/>
      <c r="M405" s="9"/>
      <c r="N405" s="9"/>
      <c r="O405" s="9"/>
      <c r="P405" s="9"/>
      <c r="Q405" s="9"/>
      <c r="R405" s="9"/>
    </row>
    <row r="406" spans="2:20" x14ac:dyDescent="0.4">
      <c r="B406" s="9"/>
      <c r="C406" s="25"/>
      <c r="D406" s="9"/>
      <c r="E406" s="9"/>
      <c r="F406" s="9"/>
      <c r="G406" s="9"/>
      <c r="H406" s="9"/>
      <c r="I406" s="9"/>
      <c r="J406" s="9"/>
      <c r="K406" s="9"/>
      <c r="L406" s="9"/>
      <c r="M406" s="9"/>
      <c r="N406" s="9"/>
      <c r="O406" s="9"/>
      <c r="P406" s="9"/>
      <c r="Q406" s="9"/>
      <c r="R406" s="9"/>
    </row>
    <row r="407" spans="2:20" x14ac:dyDescent="0.4">
      <c r="B407" s="9"/>
      <c r="C407" s="25"/>
      <c r="D407" s="9"/>
      <c r="E407" s="9"/>
      <c r="F407" s="9"/>
      <c r="G407" s="9"/>
      <c r="H407" s="9"/>
      <c r="I407" s="9"/>
      <c r="J407" s="9"/>
      <c r="K407" s="9"/>
      <c r="L407" s="9"/>
      <c r="M407" s="9"/>
      <c r="N407" s="9"/>
      <c r="O407" s="9"/>
      <c r="P407" s="9"/>
      <c r="Q407" s="9"/>
      <c r="R407" s="9"/>
    </row>
    <row r="408" spans="2:20" x14ac:dyDescent="0.4">
      <c r="B408" s="9"/>
      <c r="C408" s="25"/>
      <c r="D408" s="9"/>
      <c r="E408" s="9"/>
      <c r="F408" s="9"/>
      <c r="G408" s="9"/>
      <c r="H408" s="9"/>
      <c r="I408" s="9"/>
      <c r="J408" s="9"/>
      <c r="K408" s="9"/>
      <c r="L408" s="9"/>
      <c r="M408" s="9"/>
      <c r="N408" s="9"/>
      <c r="O408" s="9"/>
      <c r="P408" s="9"/>
      <c r="Q408" s="9"/>
      <c r="R408" s="9"/>
    </row>
    <row r="409" spans="2:20" x14ac:dyDescent="0.4">
      <c r="B409" s="9"/>
      <c r="C409" s="25"/>
      <c r="D409" s="9"/>
      <c r="E409" s="9"/>
      <c r="F409" s="9"/>
      <c r="G409" s="9"/>
      <c r="H409" s="9"/>
      <c r="I409" s="9"/>
      <c r="J409" s="9"/>
      <c r="K409" s="9"/>
      <c r="L409" s="9"/>
      <c r="M409" s="9"/>
      <c r="N409" s="9"/>
      <c r="O409" s="9"/>
      <c r="P409" s="9"/>
      <c r="Q409" s="9"/>
      <c r="R409" s="9"/>
    </row>
    <row r="410" spans="2:20" x14ac:dyDescent="0.4">
      <c r="B410" s="9"/>
      <c r="C410" s="25"/>
      <c r="D410" s="9"/>
      <c r="E410" s="9"/>
      <c r="F410" s="9"/>
      <c r="G410" s="9"/>
      <c r="H410" s="9"/>
      <c r="I410" s="9"/>
      <c r="J410" s="9"/>
      <c r="K410" s="9"/>
      <c r="L410" s="9"/>
      <c r="M410" s="9"/>
      <c r="N410" s="9"/>
      <c r="O410" s="9"/>
      <c r="P410" s="9"/>
      <c r="Q410" s="9"/>
      <c r="R410" s="9"/>
    </row>
    <row r="411" spans="2:20" x14ac:dyDescent="0.4">
      <c r="B411" s="9"/>
      <c r="C411" s="25"/>
      <c r="D411" s="9"/>
      <c r="E411" s="9"/>
      <c r="F411" s="9"/>
      <c r="G411" s="9"/>
      <c r="H411" s="9"/>
      <c r="I411" s="9"/>
      <c r="J411" s="9"/>
      <c r="K411" s="9"/>
      <c r="L411" s="9"/>
      <c r="M411" s="9"/>
      <c r="N411" s="9"/>
      <c r="O411" s="9"/>
      <c r="P411" s="9"/>
      <c r="Q411" s="9"/>
      <c r="R411" s="9"/>
    </row>
    <row r="412" spans="2:20" x14ac:dyDescent="0.4">
      <c r="B412" s="9"/>
      <c r="C412" s="25"/>
      <c r="D412" s="9"/>
      <c r="E412" s="9"/>
      <c r="F412" s="9"/>
      <c r="G412" s="9"/>
      <c r="H412" s="9"/>
      <c r="I412" s="9"/>
      <c r="J412" s="9"/>
      <c r="K412" s="9"/>
      <c r="L412" s="9"/>
      <c r="M412" s="9"/>
      <c r="N412" s="9"/>
      <c r="O412" s="9"/>
      <c r="P412" s="9"/>
      <c r="Q412" s="9"/>
      <c r="R412" s="9"/>
    </row>
    <row r="413" spans="2:20" x14ac:dyDescent="0.4">
      <c r="B413" s="9"/>
      <c r="C413" s="25"/>
      <c r="D413" s="9"/>
      <c r="E413" s="9"/>
      <c r="F413" s="9"/>
      <c r="G413" s="9"/>
      <c r="H413" s="9"/>
      <c r="I413" s="9"/>
      <c r="J413" s="9"/>
      <c r="K413" s="9"/>
      <c r="L413" s="9"/>
      <c r="M413" s="9"/>
      <c r="N413" s="9"/>
      <c r="O413" s="9"/>
      <c r="P413" s="9"/>
      <c r="Q413" s="9"/>
      <c r="R413" s="9"/>
    </row>
    <row r="414" spans="2:20" x14ac:dyDescent="0.4">
      <c r="B414" s="9"/>
      <c r="C414" s="25"/>
      <c r="D414" s="9"/>
      <c r="E414" s="9"/>
      <c r="F414" s="9"/>
      <c r="G414" s="9"/>
      <c r="H414" s="9"/>
      <c r="I414" s="9"/>
      <c r="J414" s="9"/>
      <c r="K414" s="9"/>
      <c r="L414" s="9"/>
      <c r="M414" s="9"/>
      <c r="N414" s="9"/>
      <c r="O414" s="9"/>
      <c r="P414" s="9"/>
      <c r="Q414" s="9"/>
      <c r="R414" s="9"/>
    </row>
    <row r="415" spans="2:20" x14ac:dyDescent="0.4">
      <c r="B415" s="9"/>
      <c r="C415" s="25"/>
      <c r="D415" s="9"/>
      <c r="E415" s="9"/>
      <c r="F415" s="9"/>
      <c r="G415" s="9"/>
      <c r="H415" s="9"/>
      <c r="I415" s="9"/>
      <c r="J415" s="9"/>
      <c r="K415" s="9"/>
      <c r="L415" s="9"/>
      <c r="M415" s="9"/>
      <c r="N415" s="9"/>
      <c r="O415" s="9"/>
      <c r="P415" s="9"/>
      <c r="Q415" s="9"/>
      <c r="R415" s="9"/>
    </row>
    <row r="416" spans="2:20" x14ac:dyDescent="0.4">
      <c r="B416" s="9"/>
      <c r="C416" s="25"/>
      <c r="D416" s="9"/>
      <c r="E416" s="9"/>
      <c r="F416" s="9"/>
      <c r="G416" s="9"/>
      <c r="H416" s="9"/>
      <c r="I416" s="9"/>
      <c r="J416" s="9"/>
      <c r="K416" s="9"/>
      <c r="L416" s="9"/>
      <c r="M416" s="9"/>
      <c r="N416" s="9"/>
      <c r="O416" s="9"/>
      <c r="P416" s="9"/>
      <c r="Q416" s="9"/>
      <c r="R416" s="9"/>
    </row>
    <row r="417" spans="2:18" x14ac:dyDescent="0.4">
      <c r="B417" s="9"/>
      <c r="C417" s="25"/>
      <c r="D417" s="9"/>
      <c r="E417" s="9"/>
      <c r="F417" s="9"/>
      <c r="G417" s="9"/>
      <c r="H417" s="9"/>
      <c r="I417" s="9"/>
      <c r="J417" s="9"/>
      <c r="K417" s="9"/>
      <c r="L417" s="9"/>
      <c r="M417" s="9"/>
      <c r="N417" s="9"/>
      <c r="O417" s="9"/>
      <c r="P417" s="9"/>
      <c r="Q417" s="9"/>
      <c r="R417" s="9"/>
    </row>
    <row r="418" spans="2:18" x14ac:dyDescent="0.4">
      <c r="B418" s="9"/>
      <c r="C418" s="25"/>
      <c r="D418" s="9"/>
      <c r="E418" s="9"/>
      <c r="F418" s="9"/>
      <c r="G418" s="9"/>
      <c r="H418" s="9"/>
      <c r="I418" s="9"/>
      <c r="J418" s="9"/>
      <c r="K418" s="9"/>
      <c r="L418" s="9"/>
      <c r="M418" s="9"/>
      <c r="N418" s="9"/>
      <c r="O418" s="9"/>
      <c r="P418" s="9"/>
      <c r="Q418" s="9"/>
      <c r="R418" s="9"/>
    </row>
    <row r="419" spans="2:18" x14ac:dyDescent="0.4">
      <c r="B419" s="9"/>
      <c r="C419" s="25"/>
      <c r="D419" s="9"/>
      <c r="E419" s="9"/>
      <c r="F419" s="9"/>
      <c r="G419" s="9"/>
      <c r="H419" s="9"/>
      <c r="I419" s="9"/>
      <c r="J419" s="9"/>
      <c r="K419" s="9"/>
      <c r="L419" s="9"/>
      <c r="M419" s="9"/>
      <c r="N419" s="9"/>
      <c r="O419" s="9"/>
      <c r="P419" s="9"/>
      <c r="Q419" s="9"/>
      <c r="R419" s="9"/>
    </row>
    <row r="420" spans="2:18" x14ac:dyDescent="0.4">
      <c r="B420" s="9"/>
      <c r="C420" s="25"/>
      <c r="D420" s="9"/>
      <c r="E420" s="9"/>
      <c r="F420" s="9"/>
      <c r="G420" s="9"/>
      <c r="H420" s="9"/>
      <c r="I420" s="9"/>
      <c r="J420" s="9"/>
      <c r="K420" s="9"/>
      <c r="L420" s="9"/>
      <c r="M420" s="9"/>
      <c r="N420" s="9"/>
      <c r="O420" s="9"/>
      <c r="P420" s="9"/>
      <c r="Q420" s="9"/>
      <c r="R420" s="9"/>
    </row>
    <row r="421" spans="2:18" x14ac:dyDescent="0.4">
      <c r="B421" s="9"/>
      <c r="C421" s="25"/>
      <c r="D421" s="9"/>
      <c r="E421" s="9"/>
      <c r="F421" s="9"/>
      <c r="G421" s="9"/>
      <c r="H421" s="9"/>
      <c r="I421" s="9"/>
      <c r="J421" s="9"/>
      <c r="K421" s="9"/>
      <c r="L421" s="9"/>
      <c r="M421" s="9"/>
      <c r="N421" s="9"/>
      <c r="O421" s="9"/>
      <c r="P421" s="9"/>
      <c r="Q421" s="9"/>
      <c r="R421" s="9"/>
    </row>
    <row r="422" spans="2:18" x14ac:dyDescent="0.4">
      <c r="B422" s="9"/>
      <c r="C422" s="25"/>
      <c r="D422" s="9"/>
      <c r="E422" s="9"/>
      <c r="F422" s="9"/>
      <c r="G422" s="9"/>
      <c r="H422" s="9"/>
      <c r="I422" s="9"/>
      <c r="J422" s="9"/>
      <c r="K422" s="9"/>
      <c r="L422" s="9"/>
      <c r="M422" s="9"/>
      <c r="N422" s="9"/>
      <c r="O422" s="9"/>
      <c r="P422" s="9"/>
      <c r="Q422" s="9"/>
      <c r="R422" s="9"/>
    </row>
    <row r="423" spans="2:18" x14ac:dyDescent="0.4">
      <c r="B423" s="9"/>
      <c r="C423" s="25"/>
      <c r="D423" s="9"/>
      <c r="E423" s="9"/>
      <c r="F423" s="9"/>
      <c r="G423" s="9"/>
      <c r="H423" s="9"/>
      <c r="I423" s="9"/>
      <c r="J423" s="9"/>
      <c r="K423" s="9"/>
      <c r="L423" s="9"/>
      <c r="M423" s="9"/>
      <c r="N423" s="9"/>
      <c r="O423" s="9"/>
      <c r="P423" s="9"/>
      <c r="Q423" s="9"/>
      <c r="R423" s="9"/>
    </row>
    <row r="424" spans="2:18" x14ac:dyDescent="0.4">
      <c r="B424" s="9"/>
      <c r="C424" s="25"/>
      <c r="D424" s="9"/>
      <c r="E424" s="9"/>
      <c r="F424" s="9"/>
      <c r="G424" s="9"/>
      <c r="H424" s="9"/>
      <c r="I424" s="9"/>
      <c r="J424" s="9"/>
      <c r="K424" s="9"/>
      <c r="L424" s="9"/>
      <c r="M424" s="9"/>
      <c r="N424" s="9"/>
      <c r="O424" s="9"/>
      <c r="P424" s="9"/>
      <c r="Q424" s="9"/>
      <c r="R424" s="9"/>
    </row>
    <row r="425" spans="2:18" x14ac:dyDescent="0.4">
      <c r="B425" s="9"/>
      <c r="C425" s="25"/>
      <c r="D425" s="9"/>
      <c r="E425" s="9"/>
      <c r="F425" s="9"/>
      <c r="G425" s="9"/>
      <c r="H425" s="9"/>
      <c r="I425" s="9"/>
      <c r="J425" s="9"/>
      <c r="K425" s="9"/>
      <c r="L425" s="9"/>
      <c r="M425" s="9"/>
      <c r="N425" s="9"/>
      <c r="O425" s="9"/>
      <c r="P425" s="9"/>
      <c r="Q425" s="9"/>
      <c r="R425" s="9"/>
    </row>
    <row r="426" spans="2:18" x14ac:dyDescent="0.4">
      <c r="B426" s="9"/>
      <c r="C426" s="25"/>
      <c r="D426" s="9"/>
      <c r="E426" s="9"/>
      <c r="F426" s="9"/>
      <c r="G426" s="9"/>
      <c r="H426" s="9"/>
      <c r="I426" s="9"/>
      <c r="J426" s="9"/>
      <c r="K426" s="9"/>
      <c r="L426" s="9"/>
      <c r="M426" s="9"/>
      <c r="N426" s="9"/>
      <c r="O426" s="9"/>
      <c r="P426" s="9"/>
      <c r="Q426" s="9"/>
      <c r="R426" s="9"/>
    </row>
    <row r="427" spans="2:18" x14ac:dyDescent="0.4">
      <c r="B427" s="9"/>
      <c r="C427" s="25"/>
      <c r="D427" s="9"/>
      <c r="E427" s="9"/>
      <c r="F427" s="9"/>
      <c r="G427" s="9"/>
      <c r="H427" s="9"/>
      <c r="I427" s="9"/>
      <c r="J427" s="9"/>
      <c r="K427" s="9"/>
      <c r="L427" s="9"/>
      <c r="M427" s="9"/>
      <c r="N427" s="9"/>
      <c r="O427" s="9"/>
      <c r="P427" s="9"/>
      <c r="Q427" s="9"/>
      <c r="R427" s="9"/>
    </row>
    <row r="428" spans="2:18" x14ac:dyDescent="0.4">
      <c r="B428" s="9"/>
      <c r="C428" s="25"/>
      <c r="D428" s="9"/>
      <c r="E428" s="9"/>
      <c r="F428" s="9"/>
      <c r="G428" s="9"/>
      <c r="H428" s="9"/>
      <c r="I428" s="9"/>
      <c r="J428" s="9"/>
      <c r="K428" s="9"/>
      <c r="L428" s="9"/>
      <c r="M428" s="9"/>
      <c r="N428" s="9"/>
      <c r="O428" s="9"/>
      <c r="P428" s="9"/>
      <c r="Q428" s="9"/>
      <c r="R428" s="9"/>
    </row>
    <row r="429" spans="2:18" x14ac:dyDescent="0.4">
      <c r="B429" s="9"/>
      <c r="C429" s="25"/>
      <c r="D429" s="9"/>
      <c r="E429" s="9"/>
      <c r="F429" s="9"/>
      <c r="G429" s="9"/>
      <c r="H429" s="9"/>
      <c r="I429" s="9"/>
      <c r="J429" s="9"/>
      <c r="K429" s="9"/>
      <c r="L429" s="9"/>
      <c r="M429" s="9"/>
      <c r="N429" s="9"/>
      <c r="O429" s="9"/>
      <c r="P429" s="9"/>
      <c r="Q429" s="9"/>
      <c r="R429" s="9"/>
    </row>
    <row r="430" spans="2:18" x14ac:dyDescent="0.4">
      <c r="B430" s="9"/>
      <c r="C430" s="25"/>
      <c r="D430" s="9"/>
      <c r="E430" s="9"/>
      <c r="F430" s="9"/>
      <c r="G430" s="9"/>
      <c r="H430" s="9"/>
      <c r="I430" s="9"/>
      <c r="J430" s="9"/>
      <c r="K430" s="9"/>
      <c r="L430" s="9"/>
      <c r="M430" s="9"/>
      <c r="N430" s="9"/>
      <c r="O430" s="9"/>
      <c r="P430" s="9"/>
      <c r="Q430" s="9"/>
      <c r="R430" s="9"/>
    </row>
    <row r="431" spans="2:18" x14ac:dyDescent="0.4">
      <c r="B431" s="9"/>
      <c r="C431" s="25"/>
      <c r="D431" s="9"/>
      <c r="E431" s="9"/>
      <c r="F431" s="9"/>
      <c r="G431" s="9"/>
      <c r="H431" s="9"/>
      <c r="I431" s="9"/>
      <c r="J431" s="9"/>
      <c r="K431" s="9"/>
      <c r="L431" s="9"/>
      <c r="M431" s="9"/>
      <c r="N431" s="9"/>
      <c r="O431" s="9"/>
      <c r="P431" s="20"/>
      <c r="Q431" s="20"/>
      <c r="R431" s="20"/>
    </row>
    <row r="432" spans="2:18" x14ac:dyDescent="0.4">
      <c r="B432" s="20"/>
      <c r="C432" s="26"/>
      <c r="D432" s="20"/>
      <c r="E432" s="20"/>
      <c r="F432" s="20"/>
      <c r="G432" s="20"/>
      <c r="H432" s="20"/>
      <c r="I432" s="20"/>
      <c r="J432" s="20"/>
      <c r="K432" s="20"/>
      <c r="L432" s="20"/>
      <c r="M432" s="20"/>
      <c r="N432" s="20"/>
      <c r="O432" s="20"/>
      <c r="P432" s="21"/>
      <c r="Q432" s="21"/>
      <c r="R432" s="21"/>
    </row>
    <row r="433" spans="2:18" x14ac:dyDescent="0.4">
      <c r="B433" s="21"/>
      <c r="C433" s="27"/>
      <c r="D433" s="21"/>
      <c r="E433" s="21"/>
      <c r="F433" s="21"/>
      <c r="G433" s="21"/>
      <c r="H433" s="21"/>
      <c r="I433" s="21"/>
      <c r="J433" s="21"/>
      <c r="K433" s="21"/>
      <c r="L433" s="21"/>
      <c r="M433" s="21"/>
      <c r="N433" s="21"/>
      <c r="O433" s="21"/>
      <c r="P433" s="9"/>
      <c r="Q433" s="9"/>
      <c r="R433" s="9"/>
    </row>
    <row r="434" spans="2:18" x14ac:dyDescent="0.4">
      <c r="B434" s="9"/>
      <c r="C434" s="25"/>
      <c r="D434" s="9"/>
      <c r="E434" s="9"/>
      <c r="F434" s="9"/>
      <c r="G434" s="9"/>
      <c r="H434" s="9"/>
      <c r="I434" s="9"/>
      <c r="J434" s="9"/>
      <c r="K434" s="9"/>
      <c r="L434" s="9"/>
      <c r="M434" s="9"/>
      <c r="N434" s="9"/>
      <c r="O434" s="9"/>
      <c r="P434" s="9"/>
      <c r="Q434" s="9"/>
      <c r="R434" s="9"/>
    </row>
    <row r="435" spans="2:18" x14ac:dyDescent="0.4">
      <c r="B435" s="9"/>
      <c r="C435" s="25"/>
      <c r="D435" s="9"/>
      <c r="E435" s="9"/>
      <c r="F435" s="9"/>
      <c r="G435" s="9"/>
      <c r="H435" s="9"/>
      <c r="I435" s="9"/>
      <c r="J435" s="9"/>
      <c r="K435" s="9"/>
      <c r="L435" s="9"/>
      <c r="M435" s="9"/>
      <c r="N435" s="9"/>
      <c r="O435" s="9"/>
      <c r="P435" s="9"/>
      <c r="Q435" s="9"/>
      <c r="R435" s="9"/>
    </row>
    <row r="436" spans="2:18" x14ac:dyDescent="0.4">
      <c r="B436" s="9"/>
      <c r="C436" s="25"/>
      <c r="D436" s="9"/>
      <c r="E436" s="9"/>
      <c r="F436" s="9"/>
      <c r="G436" s="9"/>
      <c r="H436" s="9"/>
      <c r="I436" s="9"/>
      <c r="J436" s="9"/>
      <c r="K436" s="9"/>
      <c r="L436" s="9"/>
      <c r="M436" s="9"/>
      <c r="N436" s="9"/>
      <c r="O436" s="9"/>
      <c r="P436" s="9"/>
      <c r="Q436" s="9"/>
      <c r="R436" s="9"/>
    </row>
    <row r="437" spans="2:18" x14ac:dyDescent="0.4">
      <c r="B437" s="9"/>
      <c r="C437" s="25"/>
      <c r="D437" s="9"/>
      <c r="E437" s="9"/>
      <c r="F437" s="9"/>
      <c r="G437" s="9"/>
      <c r="H437" s="9"/>
      <c r="I437" s="9"/>
      <c r="J437" s="9"/>
      <c r="K437" s="9"/>
      <c r="L437" s="9"/>
      <c r="M437" s="9"/>
      <c r="N437" s="9"/>
      <c r="O437" s="9"/>
      <c r="P437" s="9"/>
      <c r="Q437" s="9"/>
      <c r="R437" s="9"/>
    </row>
    <row r="438" spans="2:18" x14ac:dyDescent="0.4">
      <c r="B438" s="9"/>
      <c r="C438" s="25"/>
      <c r="D438" s="9"/>
      <c r="E438" s="9"/>
      <c r="F438" s="9"/>
      <c r="G438" s="9"/>
      <c r="H438" s="9"/>
      <c r="I438" s="9"/>
      <c r="J438" s="9"/>
      <c r="K438" s="9"/>
      <c r="L438" s="9"/>
      <c r="M438" s="9"/>
      <c r="N438" s="9"/>
      <c r="O438" s="9"/>
      <c r="P438" s="9"/>
      <c r="Q438" s="9"/>
      <c r="R438" s="9"/>
    </row>
    <row r="439" spans="2:18" x14ac:dyDescent="0.4">
      <c r="B439" s="9"/>
      <c r="C439" s="25"/>
      <c r="D439" s="9"/>
      <c r="E439" s="9"/>
      <c r="F439" s="9"/>
      <c r="G439" s="9"/>
      <c r="H439" s="9"/>
      <c r="I439" s="9"/>
      <c r="J439" s="9"/>
      <c r="K439" s="9"/>
      <c r="L439" s="9"/>
      <c r="M439" s="9"/>
      <c r="N439" s="9"/>
      <c r="O439" s="9"/>
      <c r="P439" s="9"/>
      <c r="Q439" s="9"/>
      <c r="R439" s="9"/>
    </row>
    <row r="440" spans="2:18" x14ac:dyDescent="0.4">
      <c r="B440" s="9"/>
      <c r="C440" s="25"/>
      <c r="D440" s="9"/>
      <c r="E440" s="9"/>
      <c r="F440" s="9"/>
      <c r="G440" s="9"/>
      <c r="H440" s="9"/>
      <c r="I440" s="9"/>
      <c r="J440" s="9"/>
      <c r="K440" s="9"/>
      <c r="L440" s="9"/>
      <c r="M440" s="9"/>
      <c r="N440" s="9"/>
      <c r="O440" s="9"/>
      <c r="P440" s="9"/>
      <c r="Q440" s="9"/>
      <c r="R440" s="9"/>
    </row>
    <row r="441" spans="2:18" x14ac:dyDescent="0.4">
      <c r="B441" s="9"/>
      <c r="C441" s="25"/>
      <c r="D441" s="9"/>
      <c r="E441" s="9"/>
      <c r="F441" s="9"/>
      <c r="G441" s="9"/>
      <c r="H441" s="9"/>
      <c r="I441" s="9"/>
      <c r="J441" s="9"/>
      <c r="K441" s="9"/>
      <c r="L441" s="9"/>
      <c r="M441" s="9"/>
      <c r="N441" s="9"/>
      <c r="O441" s="9"/>
      <c r="P441" s="22"/>
      <c r="Q441" s="22"/>
      <c r="R441" s="22"/>
    </row>
    <row r="442" spans="2:18" x14ac:dyDescent="0.4">
      <c r="B442" s="22"/>
      <c r="C442" s="26"/>
      <c r="D442" s="22"/>
      <c r="E442" s="22"/>
      <c r="F442" s="22"/>
      <c r="G442" s="22"/>
      <c r="H442" s="22"/>
      <c r="I442" s="22"/>
      <c r="J442" s="22"/>
      <c r="K442" s="22"/>
      <c r="L442" s="22"/>
      <c r="M442" s="22"/>
      <c r="N442" s="22"/>
      <c r="O442" s="22"/>
      <c r="P442" s="22"/>
      <c r="Q442" s="22"/>
      <c r="R442" s="22"/>
    </row>
    <row r="443" spans="2:18" x14ac:dyDescent="0.4">
      <c r="B443" s="22"/>
      <c r="C443" s="26"/>
      <c r="D443" s="22"/>
      <c r="E443" s="22"/>
      <c r="F443" s="22"/>
      <c r="G443" s="22"/>
      <c r="H443" s="22"/>
      <c r="I443" s="22"/>
      <c r="J443" s="22"/>
      <c r="K443" s="22"/>
      <c r="L443" s="22"/>
      <c r="M443" s="22"/>
      <c r="N443" s="22"/>
      <c r="O443" s="22"/>
      <c r="P443" s="22"/>
      <c r="Q443" s="22"/>
      <c r="R443" s="22"/>
    </row>
    <row r="444" spans="2:18" x14ac:dyDescent="0.4">
      <c r="B444" s="22"/>
      <c r="C444" s="26"/>
      <c r="D444" s="22"/>
      <c r="E444" s="22"/>
      <c r="F444" s="22"/>
      <c r="G444" s="22"/>
      <c r="H444" s="22"/>
      <c r="I444" s="22"/>
      <c r="J444" s="22"/>
      <c r="K444" s="22"/>
      <c r="L444" s="22"/>
      <c r="M444" s="22"/>
      <c r="N444" s="22"/>
      <c r="O444" s="22"/>
      <c r="P444" s="20"/>
      <c r="Q444" s="20"/>
      <c r="R444" s="20"/>
    </row>
    <row r="445" spans="2:18" x14ac:dyDescent="0.4">
      <c r="B445" s="20"/>
      <c r="C445" s="26"/>
      <c r="D445" s="20"/>
      <c r="E445" s="20"/>
      <c r="F445" s="20"/>
      <c r="G445" s="20"/>
      <c r="H445" s="20"/>
      <c r="I445" s="20"/>
      <c r="J445" s="20"/>
      <c r="K445" s="20"/>
      <c r="L445" s="20"/>
      <c r="M445" s="20"/>
      <c r="N445" s="20"/>
      <c r="O445" s="20"/>
      <c r="P445" s="21"/>
      <c r="Q445" s="21"/>
      <c r="R445" s="21"/>
    </row>
    <row r="446" spans="2:18" x14ac:dyDescent="0.4">
      <c r="B446" s="21"/>
      <c r="C446" s="27"/>
      <c r="D446" s="21"/>
      <c r="E446" s="21"/>
      <c r="F446" s="21"/>
      <c r="G446" s="21"/>
      <c r="H446" s="21"/>
      <c r="I446" s="21"/>
      <c r="J446" s="21"/>
      <c r="K446" s="21"/>
      <c r="L446" s="21"/>
      <c r="M446" s="21"/>
      <c r="N446" s="21"/>
      <c r="O446" s="21"/>
      <c r="P446" s="9"/>
      <c r="Q446" s="9"/>
      <c r="R446" s="9"/>
    </row>
    <row r="447" spans="2:18" x14ac:dyDescent="0.4">
      <c r="B447" s="9"/>
      <c r="C447" s="25"/>
      <c r="D447" s="9"/>
      <c r="E447" s="9"/>
      <c r="F447" s="9"/>
      <c r="G447" s="9"/>
      <c r="H447" s="9"/>
      <c r="I447" s="9"/>
      <c r="J447" s="9"/>
      <c r="K447" s="9"/>
      <c r="L447" s="9"/>
      <c r="M447" s="9"/>
      <c r="N447" s="9"/>
      <c r="O447" s="9"/>
      <c r="P447" s="9"/>
      <c r="Q447" s="9"/>
      <c r="R447" s="9"/>
    </row>
    <row r="448" spans="2:18" x14ac:dyDescent="0.4">
      <c r="B448" s="9"/>
      <c r="C448" s="25"/>
      <c r="D448" s="9"/>
      <c r="E448" s="9"/>
      <c r="F448" s="9"/>
      <c r="G448" s="9"/>
      <c r="H448" s="9"/>
      <c r="I448" s="9"/>
      <c r="J448" s="9"/>
      <c r="K448" s="9"/>
      <c r="L448" s="9"/>
      <c r="M448" s="9"/>
      <c r="N448" s="9"/>
      <c r="O448" s="9"/>
    </row>
  </sheetData>
  <sheetProtection sheet="1" objects="1" scenarios="1"/>
  <mergeCells count="141">
    <mergeCell ref="Z31:AA31"/>
    <mergeCell ref="B1:R1"/>
    <mergeCell ref="B2:R2"/>
    <mergeCell ref="V2:AL2"/>
    <mergeCell ref="B3:G3"/>
    <mergeCell ref="H3:O3"/>
    <mergeCell ref="B5:C5"/>
    <mergeCell ref="H5:N5"/>
    <mergeCell ref="AI5:AJ5"/>
    <mergeCell ref="AK5:AL5"/>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 ref="AK9:AL9"/>
    <mergeCell ref="B17:E17"/>
    <mergeCell ref="W17:X17"/>
    <mergeCell ref="Y17:Z17"/>
    <mergeCell ref="F18:I18"/>
    <mergeCell ref="W18:X18"/>
    <mergeCell ref="Y18:Z18"/>
    <mergeCell ref="F13:I13"/>
    <mergeCell ref="B14:E14"/>
    <mergeCell ref="W14:X14"/>
    <mergeCell ref="Y14:Z14"/>
    <mergeCell ref="Y15:Z15"/>
    <mergeCell ref="F16:I16"/>
    <mergeCell ref="Y16:Z16"/>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V33:W34"/>
    <mergeCell ref="B34:C34"/>
    <mergeCell ref="B35:C35"/>
    <mergeCell ref="F36:I36"/>
    <mergeCell ref="J36:M36"/>
    <mergeCell ref="O36:Q36"/>
    <mergeCell ref="B30:C30"/>
    <mergeCell ref="B31:C31"/>
    <mergeCell ref="O31:O33"/>
    <mergeCell ref="P31:P33"/>
    <mergeCell ref="B32:C32"/>
    <mergeCell ref="B33:C33"/>
    <mergeCell ref="AB36:AG36"/>
    <mergeCell ref="D37:E37"/>
    <mergeCell ref="F37:I37"/>
    <mergeCell ref="J37:M37"/>
    <mergeCell ref="N37:N39"/>
    <mergeCell ref="O37:Q37"/>
    <mergeCell ref="X37:Y37"/>
    <mergeCell ref="AB37:AG37"/>
    <mergeCell ref="I38:I39"/>
    <mergeCell ref="J38:J39"/>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44:AD44"/>
    <mergeCell ref="AE44:AG44"/>
    <mergeCell ref="X45:X46"/>
    <mergeCell ref="Y45:AA46"/>
    <mergeCell ref="AB46:AE46"/>
    <mergeCell ref="AF46:AI46"/>
    <mergeCell ref="AB39:AD39"/>
    <mergeCell ref="AE39:AG39"/>
    <mergeCell ref="AB40:AD40"/>
    <mergeCell ref="AE40:AG40"/>
    <mergeCell ref="AK46:AM46"/>
    <mergeCell ref="Z47:AA47"/>
    <mergeCell ref="AB47:AE47"/>
    <mergeCell ref="AF47:AI47"/>
    <mergeCell ref="AJ47:AJ50"/>
    <mergeCell ref="AK47:AM47"/>
    <mergeCell ref="AE48:AE50"/>
    <mergeCell ref="AF48:AF50"/>
    <mergeCell ref="AG48:AH48"/>
    <mergeCell ref="AI48:AI50"/>
    <mergeCell ref="I356:J356"/>
    <mergeCell ref="O357:O359"/>
    <mergeCell ref="P357:P359"/>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s>
  <phoneticPr fontId="2"/>
  <conditionalFormatting sqref="B41:D355">
    <cfRule type="containsBlanks" dxfId="62" priority="1">
      <formula>LEN(TRIM(B41))=0</formula>
    </cfRule>
  </conditionalFormatting>
  <conditionalFormatting sqref="C41:C355">
    <cfRule type="containsText" dxfId="61" priority="2" operator="containsText" text="01">
      <formula>NOT(ISERROR(SEARCH("01",C41)))</formula>
    </cfRule>
    <cfRule type="containsText" dxfId="60" priority="3" operator="containsText" text="02">
      <formula>NOT(ISERROR(SEARCH("02",C41)))</formula>
    </cfRule>
    <cfRule type="containsText" dxfId="59" priority="4" operator="containsText" text="03">
      <formula>NOT(ISERROR(SEARCH("03",C41)))</formula>
    </cfRule>
    <cfRule type="containsText" dxfId="58" priority="5" operator="containsText" text="04">
      <formula>NOT(ISERROR(SEARCH("04",C41)))</formula>
    </cfRule>
    <cfRule type="containsText" dxfId="57" priority="6" operator="containsText" text="06">
      <formula>NOT(ISERROR(SEARCH("06",C41)))</formula>
    </cfRule>
  </conditionalFormatting>
  <conditionalFormatting sqref="E41:E355 G41:H355 K41:L355">
    <cfRule type="expression" dxfId="56" priority="8">
      <formula>$C41="02【日給制+手当(月額)】"</formula>
    </cfRule>
  </conditionalFormatting>
  <conditionalFormatting sqref="E41:E355 H41:H355 L41:L355">
    <cfRule type="expression" dxfId="55" priority="7">
      <formula>$C41&lt;&gt;"02【日給制+手当(月額)】"</formula>
    </cfRule>
  </conditionalFormatting>
  <conditionalFormatting sqref="F41:G355">
    <cfRule type="containsBlanks" dxfId="54" priority="9">
      <formula>LEN(TRIM(F41))=0</formula>
    </cfRule>
  </conditionalFormatting>
  <conditionalFormatting sqref="J41:K355">
    <cfRule type="containsBlanks" dxfId="53" priority="10">
      <formula>LEN(TRIM(J41))=0</formula>
    </cfRule>
  </conditionalFormatting>
  <conditionalFormatting sqref="O41:O355">
    <cfRule type="cellIs" dxfId="52" priority="11" operator="lessThan">
      <formula>998</formula>
    </cfRule>
  </conditionalFormatting>
  <conditionalFormatting sqref="P41:P355">
    <cfRule type="cellIs" dxfId="51" priority="12" operator="lessThan">
      <formula>MAX(998,$Q$28)</formula>
    </cfRule>
  </conditionalFormatting>
  <conditionalFormatting sqref="R41:R355">
    <cfRule type="containsText" dxfId="50" priority="13" operator="containsText" text="最低">
      <formula>NOT(ISERROR(SEARCH("最低",R41)))</formula>
    </cfRule>
  </conditionalFormatting>
  <conditionalFormatting sqref="X52:Z61">
    <cfRule type="containsBlanks" dxfId="49" priority="79">
      <formula>LEN(TRIM(X52))=0</formula>
    </cfRule>
  </conditionalFormatting>
  <conditionalFormatting sqref="Y52:Y61">
    <cfRule type="containsText" dxfId="48" priority="80" operator="containsText" text="01">
      <formula>NOT(ISERROR(SEARCH("01",Y52)))</formula>
    </cfRule>
    <cfRule type="containsText" dxfId="47" priority="81" operator="containsText" text="02">
      <formula>NOT(ISERROR(SEARCH("02",Y52)))</formula>
    </cfRule>
    <cfRule type="containsText" dxfId="46" priority="82" operator="containsText" text="03">
      <formula>NOT(ISERROR(SEARCH("03",Y52)))</formula>
    </cfRule>
    <cfRule type="containsText" dxfId="45" priority="83" operator="containsText" text="04">
      <formula>NOT(ISERROR(SEARCH("04",Y52)))</formula>
    </cfRule>
    <cfRule type="containsText" dxfId="44" priority="84" operator="containsText" text="06">
      <formula>NOT(ISERROR(SEARCH("06",Y52)))</formula>
    </cfRule>
  </conditionalFormatting>
  <conditionalFormatting sqref="AA52:AA61 AC52:AD61 AG52:AH61">
    <cfRule type="expression" dxfId="43" priority="86">
      <formula>$Y52="02【日給制+手当(月額)】"</formula>
    </cfRule>
  </conditionalFormatting>
  <conditionalFormatting sqref="AA52:AA61 AD52:AD61 AH52:AH61">
    <cfRule type="expression" dxfId="42" priority="85">
      <formula>$Y52&lt;&gt;"02【日給制+手当(月額)】"</formula>
    </cfRule>
  </conditionalFormatting>
  <conditionalFormatting sqref="AB52:AC61">
    <cfRule type="containsBlanks" dxfId="41" priority="87">
      <formula>LEN(TRIM(AB52))=0</formula>
    </cfRule>
  </conditionalFormatting>
  <conditionalFormatting sqref="AF52:AG61">
    <cfRule type="containsBlanks" dxfId="40" priority="88">
      <formula>LEN(TRIM(AF52))=0</formula>
    </cfRule>
  </conditionalFormatting>
  <conditionalFormatting sqref="AK52:AL61">
    <cfRule type="cellIs" dxfId="39" priority="89" operator="lessThan">
      <formula>998</formula>
    </cfRule>
  </conditionalFormatting>
  <conditionalFormatting sqref="AN52:AN61">
    <cfRule type="containsText" dxfId="38" priority="90" operator="containsText" text="最低">
      <formula>NOT(ISERROR(SEARCH("最低",AN52)))</formula>
    </cfRule>
  </conditionalFormatting>
  <dataValidations count="7">
    <dataValidation type="list" allowBlank="1" showInputMessage="1" showErrorMessage="1" sqref="Y52:Y61" xr:uid="{79C38505-F65E-462C-97C0-78CFB2FC0056}">
      <formula1>"01【月給制】,02【日給制+手当(月額)】,03【日給制】,04【時給制】,05【完全歩合制】,06【固定給+歩合制】,88【異動・退職等】"</formula1>
    </dataValidation>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4C34B678-39C3-4E87-B802-D63A69A76BA7}"/>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74DB046F-F2BA-4F2C-BE52-02D5305175F5}"/>
    <dataValidation type="list" allowBlank="1" showInputMessage="1" showErrorMessage="1" sqref="I22" xr:uid="{17E1D47B-8349-4432-9EE6-532D788AA02B}">
      <formula1>"予定,実績"</formula1>
    </dataValidation>
    <dataValidation imeMode="off" allowBlank="1" showInputMessage="1" showErrorMessage="1" sqref="D30:D32 D26:D28 D7:D9 D11:D13 D15:D16 Z44 Z40:Z42 F21 D18:D20" xr:uid="{1C1D4630-C565-490E-89D6-AD11817199FE}"/>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355" xr:uid="{3DA879DA-CD11-4FC4-92D4-2CCA689C7911}">
      <formula1>"01【月給制】,02【日給制+手当(月額)】,03【日給制】,04【時給制】,05【完全歩合制】,06【固定給+歩合制】,88【退職・異動等】"</formula1>
    </dataValidation>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355" xr:uid="{9488BE85-71DD-48AE-A5F9-933C2F1DA0BB}"/>
  </dataValidations>
  <printOptions horizontalCentered="1"/>
  <pageMargins left="0.31496062992125984" right="0.31496062992125984" top="0.35433070866141736" bottom="0.15748031496062992" header="0.31496062992125984" footer="0.31496062992125984"/>
  <pageSetup paperSize="9" scale="61" fitToHeight="0" orientation="landscape" r:id="rId1"/>
  <headerFooter>
    <oddFooter>&amp;R&amp;P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F210BC-5482-4A66-87E9-2B27C218D7EB}">
  <sheetPr>
    <pageSetUpPr fitToPage="1"/>
  </sheetPr>
  <dimension ref="A1:AQ633"/>
  <sheetViews>
    <sheetView showGridLines="0" topLeftCell="A17" zoomScale="85" zoomScaleNormal="85" zoomScaleSheetLayoutView="100" workbookViewId="0">
      <selection activeCell="I24" sqref="I24"/>
    </sheetView>
  </sheetViews>
  <sheetFormatPr defaultRowHeight="18.75" x14ac:dyDescent="0.4"/>
  <cols>
    <col min="1" max="1" width="4.625" bestFit="1"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 min="21" max="21" width="2.625" customWidth="1"/>
    <col min="22" max="22" width="3.25" bestFit="1" customWidth="1"/>
    <col min="23" max="23" width="9" customWidth="1"/>
    <col min="24" max="24" width="8.875" bestFit="1" customWidth="1"/>
    <col min="25" max="25" width="17.125" customWidth="1"/>
    <col min="26" max="26" width="7.25" bestFit="1" customWidth="1"/>
    <col min="27" max="27" width="17.375" customWidth="1"/>
    <col min="28" max="28" width="12.5" customWidth="1"/>
    <col min="29" max="29" width="7.5" customWidth="1"/>
    <col min="30" max="30" width="8.75" customWidth="1"/>
    <col min="31" max="31" width="9" customWidth="1"/>
    <col min="32" max="32" width="12.5" customWidth="1"/>
    <col min="33" max="33" width="7.5" customWidth="1"/>
    <col min="34" max="34" width="8.75" customWidth="1"/>
    <col min="35" max="35" width="9" customWidth="1"/>
    <col min="36" max="36" width="8.25" customWidth="1"/>
    <col min="37" max="38" width="9.125" customWidth="1"/>
    <col min="39" max="39" width="11.375" customWidth="1"/>
    <col min="40" max="40" width="14.25" customWidth="1"/>
    <col min="42" max="42" width="2.5" customWidth="1"/>
  </cols>
  <sheetData>
    <row r="1" spans="1:38" ht="24" customHeight="1" thickBot="1" x14ac:dyDescent="0.45">
      <c r="A1" s="53"/>
      <c r="B1" s="511" t="s">
        <v>30</v>
      </c>
      <c r="C1" s="512"/>
      <c r="D1" s="512"/>
      <c r="E1" s="512"/>
      <c r="F1" s="512"/>
      <c r="G1" s="512"/>
      <c r="H1" s="512"/>
      <c r="I1" s="512"/>
      <c r="J1" s="512"/>
      <c r="K1" s="512"/>
      <c r="L1" s="512"/>
      <c r="M1" s="512"/>
      <c r="N1" s="512"/>
      <c r="O1" s="512"/>
      <c r="P1" s="512"/>
      <c r="Q1" s="512"/>
      <c r="R1" s="513"/>
      <c r="S1" s="135"/>
      <c r="U1" s="236"/>
    </row>
    <row r="2" spans="1:38" ht="28.5" customHeight="1" x14ac:dyDescent="0.4">
      <c r="A2" s="52"/>
      <c r="B2" s="514" t="s">
        <v>31</v>
      </c>
      <c r="C2" s="514"/>
      <c r="D2" s="514"/>
      <c r="E2" s="514"/>
      <c r="F2" s="514"/>
      <c r="G2" s="514"/>
      <c r="H2" s="514"/>
      <c r="I2" s="514"/>
      <c r="J2" s="514"/>
      <c r="K2" s="514"/>
      <c r="L2" s="514"/>
      <c r="M2" s="514"/>
      <c r="N2" s="514"/>
      <c r="O2" s="514"/>
      <c r="P2" s="514"/>
      <c r="Q2" s="514"/>
      <c r="R2" s="514"/>
      <c r="S2" s="135"/>
      <c r="U2" s="236"/>
      <c r="V2" s="515" t="s">
        <v>32</v>
      </c>
      <c r="W2" s="516"/>
      <c r="X2" s="516"/>
      <c r="Y2" s="516"/>
      <c r="Z2" s="516"/>
      <c r="AA2" s="516"/>
      <c r="AB2" s="516"/>
      <c r="AC2" s="516"/>
      <c r="AD2" s="516"/>
      <c r="AE2" s="516"/>
      <c r="AF2" s="516"/>
      <c r="AG2" s="516"/>
      <c r="AH2" s="516"/>
      <c r="AI2" s="516"/>
      <c r="AJ2" s="516"/>
      <c r="AK2" s="516"/>
      <c r="AL2" s="516"/>
    </row>
    <row r="3" spans="1:38" ht="18.75" customHeight="1" x14ac:dyDescent="0.4">
      <c r="A3" s="52"/>
      <c r="B3" s="517" t="s">
        <v>33</v>
      </c>
      <c r="C3" s="518"/>
      <c r="D3" s="518"/>
      <c r="E3" s="518"/>
      <c r="F3" s="518"/>
      <c r="G3" s="518"/>
      <c r="H3" s="518" t="s">
        <v>34</v>
      </c>
      <c r="I3" s="518"/>
      <c r="J3" s="518"/>
      <c r="K3" s="518"/>
      <c r="L3" s="518"/>
      <c r="M3" s="518"/>
      <c r="N3" s="518"/>
      <c r="O3" s="518"/>
      <c r="P3" s="164"/>
      <c r="Q3" s="164"/>
      <c r="R3" s="164"/>
      <c r="S3" s="29"/>
      <c r="U3" s="236"/>
      <c r="V3" s="237"/>
      <c r="W3" s="238"/>
      <c r="X3" s="238"/>
      <c r="Y3" s="238"/>
      <c r="Z3" s="238"/>
      <c r="AA3" s="238"/>
      <c r="AB3" s="238"/>
      <c r="AC3" s="238"/>
      <c r="AD3" s="238"/>
      <c r="AE3" s="238"/>
      <c r="AF3" s="238"/>
      <c r="AG3" s="238"/>
      <c r="AH3" s="238"/>
      <c r="AI3" s="239"/>
      <c r="AJ3" s="238"/>
      <c r="AK3" s="238"/>
      <c r="AL3" s="238"/>
    </row>
    <row r="4" spans="1:38" ht="18.75" customHeight="1" thickBot="1" x14ac:dyDescent="0.45">
      <c r="A4" s="52"/>
      <c r="B4" s="107"/>
      <c r="C4" s="107"/>
      <c r="D4" s="107"/>
      <c r="E4" s="107"/>
      <c r="F4" s="107"/>
      <c r="G4" s="107"/>
      <c r="H4" s="107"/>
      <c r="I4" s="53"/>
      <c r="J4" s="53"/>
      <c r="K4" s="53"/>
      <c r="L4" s="53"/>
      <c r="M4" s="53"/>
      <c r="N4" s="53"/>
      <c r="O4" s="53"/>
      <c r="P4" s="53"/>
      <c r="Q4" s="53"/>
      <c r="R4" s="53"/>
      <c r="U4" s="236"/>
      <c r="V4" s="237"/>
      <c r="W4" s="238"/>
      <c r="X4" s="238"/>
      <c r="Y4" s="238"/>
      <c r="Z4" s="238"/>
      <c r="AA4" s="238"/>
      <c r="AB4" s="238"/>
      <c r="AC4" s="238"/>
      <c r="AD4" s="238"/>
      <c r="AE4" s="238"/>
      <c r="AF4" s="238"/>
      <c r="AG4" s="238"/>
      <c r="AH4" s="238"/>
      <c r="AI4" s="239"/>
      <c r="AJ4" s="238"/>
      <c r="AK4" s="238"/>
      <c r="AL4" s="238"/>
    </row>
    <row r="5" spans="1:38" ht="28.5" customHeight="1" thickTop="1" thickBot="1" x14ac:dyDescent="0.45">
      <c r="A5" s="52"/>
      <c r="B5" s="519" t="s">
        <v>35</v>
      </c>
      <c r="C5" s="519"/>
      <c r="D5" s="102" t="s">
        <v>36</v>
      </c>
      <c r="E5" s="56"/>
      <c r="F5" s="103" t="s">
        <v>37</v>
      </c>
      <c r="G5" s="163" t="s">
        <v>38</v>
      </c>
      <c r="H5" s="520" t="s">
        <v>39</v>
      </c>
      <c r="I5" s="521"/>
      <c r="J5" s="521"/>
      <c r="K5" s="521"/>
      <c r="L5" s="521"/>
      <c r="M5" s="521"/>
      <c r="N5" s="521"/>
      <c r="O5" s="53"/>
      <c r="P5" s="53"/>
      <c r="Q5" s="53"/>
      <c r="R5" s="53"/>
      <c r="U5" s="236"/>
      <c r="V5" s="237"/>
      <c r="W5" s="238"/>
      <c r="X5" s="238"/>
      <c r="Y5" s="238"/>
      <c r="Z5" s="238"/>
      <c r="AA5" s="238"/>
      <c r="AB5" s="238"/>
      <c r="AC5" s="238"/>
      <c r="AD5" s="238"/>
      <c r="AE5" s="238"/>
      <c r="AF5" s="238"/>
      <c r="AG5" s="238"/>
      <c r="AH5" s="238"/>
      <c r="AI5" s="507"/>
      <c r="AJ5" s="507"/>
      <c r="AK5" s="507"/>
      <c r="AL5" s="507"/>
    </row>
    <row r="6" spans="1:38" ht="18.75" customHeight="1" thickTop="1" thickBot="1" x14ac:dyDescent="0.45">
      <c r="A6" s="52"/>
      <c r="B6" s="524" t="s">
        <v>40</v>
      </c>
      <c r="C6" s="525"/>
      <c r="D6" s="525"/>
      <c r="E6" s="525"/>
      <c r="F6" s="525"/>
      <c r="G6" s="526"/>
      <c r="H6" s="526"/>
      <c r="I6" s="526"/>
      <c r="J6" s="526"/>
      <c r="K6" s="71"/>
      <c r="L6" s="71"/>
      <c r="M6" s="71"/>
      <c r="N6" s="71"/>
      <c r="O6" s="70"/>
      <c r="P6" s="60"/>
      <c r="Q6" s="53"/>
      <c r="R6" s="53"/>
      <c r="U6" s="236"/>
      <c r="V6" s="237"/>
      <c r="W6" s="238"/>
      <c r="X6" s="238"/>
      <c r="Y6" s="238"/>
      <c r="Z6" s="238"/>
      <c r="AA6" s="238"/>
      <c r="AB6" s="238"/>
      <c r="AC6" s="238"/>
      <c r="AD6" s="238"/>
      <c r="AE6" s="238"/>
      <c r="AF6" s="238"/>
      <c r="AG6" s="238"/>
      <c r="AH6" s="238"/>
      <c r="AI6" s="239"/>
      <c r="AJ6" s="239"/>
      <c r="AK6" s="508"/>
      <c r="AL6" s="508"/>
    </row>
    <row r="7" spans="1:38" ht="18.75" customHeight="1" thickTop="1" thickBot="1" x14ac:dyDescent="0.45">
      <c r="A7" s="52"/>
      <c r="B7" s="39"/>
      <c r="C7" s="40" t="s">
        <v>41</v>
      </c>
      <c r="D7" s="232"/>
      <c r="E7" s="41" t="s">
        <v>42</v>
      </c>
      <c r="K7" s="71"/>
      <c r="L7" s="71"/>
      <c r="M7" s="71"/>
      <c r="N7" s="71"/>
      <c r="O7" s="71"/>
      <c r="P7" s="61"/>
      <c r="Q7" s="53"/>
      <c r="R7" s="53"/>
      <c r="U7" s="236"/>
      <c r="V7" s="237"/>
      <c r="W7" s="238"/>
      <c r="X7" s="238"/>
      <c r="Y7" s="238"/>
      <c r="Z7" s="238"/>
      <c r="AA7" s="238"/>
      <c r="AB7" s="238"/>
      <c r="AC7" s="238"/>
      <c r="AD7" s="238"/>
      <c r="AE7" s="238"/>
      <c r="AF7" s="238"/>
      <c r="AG7" s="238"/>
      <c r="AH7" s="238"/>
      <c r="AI7" s="239"/>
      <c r="AJ7" s="239"/>
      <c r="AK7" s="497"/>
      <c r="AL7" s="497"/>
    </row>
    <row r="8" spans="1:38" ht="18.75" customHeight="1" thickTop="1" thickBot="1" x14ac:dyDescent="0.45">
      <c r="A8" s="52"/>
      <c r="B8" s="39"/>
      <c r="C8" s="42" t="s">
        <v>43</v>
      </c>
      <c r="D8" s="233">
        <v>122</v>
      </c>
      <c r="E8" s="43" t="s">
        <v>42</v>
      </c>
      <c r="F8" s="30"/>
      <c r="I8" s="30"/>
      <c r="J8" s="120" t="s">
        <v>44</v>
      </c>
      <c r="K8" s="71"/>
      <c r="L8" s="71"/>
      <c r="M8" s="71"/>
      <c r="N8" s="71"/>
      <c r="O8" s="71"/>
      <c r="P8" s="61"/>
      <c r="Q8" s="53"/>
      <c r="R8" s="53"/>
      <c r="U8" s="236"/>
      <c r="V8" s="237"/>
      <c r="W8" s="238"/>
      <c r="X8" s="238"/>
      <c r="Y8" s="238"/>
      <c r="Z8" s="238"/>
      <c r="AA8" s="238"/>
      <c r="AB8" s="238"/>
      <c r="AC8" s="238"/>
      <c r="AD8" s="238"/>
      <c r="AE8" s="238"/>
      <c r="AF8" s="238"/>
      <c r="AG8" s="238"/>
      <c r="AH8" s="238"/>
      <c r="AI8" s="496"/>
      <c r="AJ8" s="496"/>
      <c r="AK8" s="497"/>
      <c r="AL8" s="497"/>
    </row>
    <row r="9" spans="1:38" ht="18.75" customHeight="1" thickTop="1" thickBot="1" x14ac:dyDescent="0.45">
      <c r="A9" s="52"/>
      <c r="B9" s="39"/>
      <c r="C9" s="104" t="s">
        <v>45</v>
      </c>
      <c r="D9" s="234">
        <v>8</v>
      </c>
      <c r="E9" s="108" t="s">
        <v>46</v>
      </c>
      <c r="F9" s="505" t="s">
        <v>47</v>
      </c>
      <c r="G9" s="505"/>
      <c r="H9" s="505"/>
      <c r="I9" s="506"/>
      <c r="J9" s="68">
        <f>IF($D$7="",365-$D$8,$D$7)*$D$9/12</f>
        <v>162</v>
      </c>
      <c r="K9" s="75" t="s">
        <v>48</v>
      </c>
      <c r="L9" s="66"/>
      <c r="M9" s="71"/>
      <c r="N9" s="71"/>
      <c r="O9" s="71"/>
      <c r="P9" s="61"/>
      <c r="Q9" s="53"/>
      <c r="R9" s="53"/>
      <c r="U9" s="236"/>
      <c r="V9" s="237"/>
      <c r="W9" s="238"/>
      <c r="X9" s="238"/>
      <c r="Y9" s="238"/>
      <c r="Z9" s="238"/>
      <c r="AA9" s="238"/>
      <c r="AB9" s="238"/>
      <c r="AC9" s="238"/>
      <c r="AD9" s="238"/>
      <c r="AE9" s="238"/>
      <c r="AF9" s="238"/>
      <c r="AG9" s="238"/>
      <c r="AH9" s="238"/>
      <c r="AI9" s="496"/>
      <c r="AJ9" s="496"/>
      <c r="AK9" s="497"/>
      <c r="AL9" s="497"/>
    </row>
    <row r="10" spans="1:38" ht="18.75" customHeight="1" thickTop="1" thickBot="1" x14ac:dyDescent="0.45">
      <c r="A10" s="52"/>
      <c r="B10" s="67" t="s">
        <v>49</v>
      </c>
      <c r="C10" s="45"/>
      <c r="F10" s="46"/>
      <c r="G10" s="46"/>
      <c r="H10" s="46"/>
      <c r="I10" s="46"/>
      <c r="J10" s="46"/>
      <c r="K10" s="70"/>
      <c r="L10" s="70"/>
      <c r="M10" s="70"/>
      <c r="N10" s="70"/>
      <c r="O10" s="70"/>
      <c r="P10" s="60"/>
      <c r="Q10" s="53"/>
      <c r="R10" s="53"/>
      <c r="U10" s="236"/>
      <c r="V10" s="237"/>
      <c r="W10" s="238"/>
      <c r="X10" s="238"/>
      <c r="Y10" s="238"/>
      <c r="Z10" s="238"/>
      <c r="AA10" s="238"/>
      <c r="AB10" s="238"/>
      <c r="AC10" s="238"/>
      <c r="AD10" s="238"/>
      <c r="AE10" s="238"/>
      <c r="AF10" s="238"/>
      <c r="AG10" s="238"/>
      <c r="AH10" s="238"/>
      <c r="AI10" s="496"/>
      <c r="AJ10" s="496"/>
      <c r="AK10" s="497"/>
      <c r="AL10" s="497"/>
    </row>
    <row r="11" spans="1:38" ht="18.75" customHeight="1" thickTop="1" thickBot="1" x14ac:dyDescent="0.45">
      <c r="A11" s="52"/>
      <c r="B11" s="39"/>
      <c r="C11" s="40" t="s">
        <v>41</v>
      </c>
      <c r="D11" s="232">
        <v>243</v>
      </c>
      <c r="E11" s="41" t="s">
        <v>42</v>
      </c>
      <c r="I11" s="30"/>
      <c r="J11" s="120" t="s">
        <v>44</v>
      </c>
      <c r="K11" s="71"/>
      <c r="L11" s="71"/>
      <c r="M11" s="71"/>
      <c r="N11" s="71"/>
      <c r="O11" s="71"/>
      <c r="P11" s="61"/>
      <c r="Q11" s="53"/>
      <c r="R11" s="53"/>
      <c r="U11" s="236"/>
      <c r="V11" s="237"/>
      <c r="W11" s="238"/>
      <c r="X11" s="238"/>
      <c r="Y11" s="238"/>
      <c r="Z11" s="238"/>
      <c r="AA11" s="238"/>
      <c r="AB11" s="238"/>
      <c r="AC11" s="238"/>
      <c r="AD11" s="238"/>
      <c r="AE11" s="238"/>
      <c r="AF11" s="238"/>
      <c r="AG11" s="238"/>
      <c r="AH11" s="238"/>
      <c r="AI11" s="496"/>
      <c r="AJ11" s="496"/>
      <c r="AK11" s="497"/>
      <c r="AL11" s="497"/>
    </row>
    <row r="12" spans="1:38" ht="18.75" customHeight="1" thickTop="1" thickBot="1" x14ac:dyDescent="0.45">
      <c r="A12" s="52"/>
      <c r="B12" s="47"/>
      <c r="C12" s="42" t="s">
        <v>43</v>
      </c>
      <c r="D12" s="233"/>
      <c r="E12" s="43" t="s">
        <v>42</v>
      </c>
      <c r="F12" s="522" t="s">
        <v>50</v>
      </c>
      <c r="G12" s="522"/>
      <c r="H12" s="522"/>
      <c r="I12" s="523"/>
      <c r="J12" s="68">
        <f>D13</f>
        <v>8</v>
      </c>
      <c r="K12" s="75" t="s">
        <v>51</v>
      </c>
      <c r="L12" s="66"/>
      <c r="M12" s="71"/>
      <c r="N12" s="71"/>
      <c r="O12" s="71"/>
      <c r="P12" s="61"/>
      <c r="Q12" s="53"/>
      <c r="R12" s="53"/>
      <c r="U12" s="236"/>
      <c r="V12" s="237"/>
      <c r="W12" s="238"/>
      <c r="X12" s="238"/>
      <c r="Y12" s="238"/>
      <c r="Z12" s="238"/>
      <c r="AA12" s="238"/>
      <c r="AB12" s="238"/>
      <c r="AC12" s="238"/>
      <c r="AD12" s="238"/>
      <c r="AE12" s="238"/>
      <c r="AF12" s="238"/>
      <c r="AG12" s="238"/>
      <c r="AH12" s="238"/>
      <c r="AI12" s="496"/>
      <c r="AJ12" s="496"/>
      <c r="AK12" s="497"/>
      <c r="AL12" s="497"/>
    </row>
    <row r="13" spans="1:38" ht="18.75" customHeight="1" thickTop="1" thickBot="1" x14ac:dyDescent="0.45">
      <c r="A13" s="52"/>
      <c r="B13" s="48"/>
      <c r="C13" s="105" t="s">
        <v>45</v>
      </c>
      <c r="D13" s="234">
        <v>8</v>
      </c>
      <c r="E13" s="108" t="s">
        <v>46</v>
      </c>
      <c r="F13" s="505" t="s">
        <v>52</v>
      </c>
      <c r="G13" s="505"/>
      <c r="H13" s="505"/>
      <c r="I13" s="506"/>
      <c r="J13" s="69">
        <f>IF($D$11="",365-$D$12,$D$11)*$D$13/12</f>
        <v>162</v>
      </c>
      <c r="K13" s="72" t="s">
        <v>53</v>
      </c>
      <c r="L13" s="167"/>
      <c r="M13" s="73"/>
      <c r="N13" s="73"/>
      <c r="O13" s="73"/>
      <c r="P13" s="74"/>
      <c r="Q13" s="53"/>
      <c r="R13" s="53"/>
      <c r="U13" s="236"/>
      <c r="V13" s="237"/>
      <c r="W13" s="239"/>
      <c r="X13" s="238"/>
      <c r="Y13" s="238"/>
      <c r="Z13" s="238"/>
      <c r="AA13" s="238"/>
      <c r="AB13" s="238"/>
      <c r="AC13" s="238"/>
      <c r="AD13" s="238"/>
      <c r="AE13" s="238"/>
      <c r="AF13" s="238"/>
      <c r="AG13" s="238"/>
      <c r="AH13" s="238"/>
      <c r="AI13" s="238"/>
      <c r="AJ13" s="238"/>
      <c r="AK13" s="238"/>
      <c r="AL13" s="238"/>
    </row>
    <row r="14" spans="1:38" ht="18.75" customHeight="1" thickTop="1" x14ac:dyDescent="0.4">
      <c r="A14" s="52"/>
      <c r="B14" s="503" t="s">
        <v>54</v>
      </c>
      <c r="C14" s="504"/>
      <c r="D14" s="504"/>
      <c r="E14" s="504"/>
      <c r="F14" s="46"/>
      <c r="G14" s="46"/>
      <c r="H14" s="46"/>
      <c r="I14" s="46"/>
      <c r="J14" s="46"/>
      <c r="K14" s="70"/>
      <c r="L14" s="70"/>
      <c r="M14" s="70"/>
      <c r="N14" s="70"/>
      <c r="O14" s="70"/>
      <c r="P14" s="60"/>
      <c r="Q14" s="53"/>
      <c r="R14" s="53"/>
      <c r="U14" s="236"/>
      <c r="V14" s="237"/>
      <c r="W14" s="507"/>
      <c r="X14" s="507"/>
      <c r="Y14" s="507"/>
      <c r="Z14" s="507"/>
      <c r="AA14" s="238"/>
      <c r="AB14" s="238"/>
      <c r="AC14" s="238"/>
      <c r="AD14" s="238"/>
      <c r="AE14" s="238"/>
      <c r="AF14" s="238"/>
      <c r="AG14" s="238"/>
      <c r="AH14" s="238"/>
      <c r="AI14" s="238"/>
      <c r="AJ14" s="238"/>
      <c r="AK14" s="238"/>
      <c r="AL14" s="238"/>
    </row>
    <row r="15" spans="1:38" ht="18.75" customHeight="1" thickBot="1" x14ac:dyDescent="0.45">
      <c r="A15" s="52"/>
      <c r="B15" s="39"/>
      <c r="C15" s="40"/>
      <c r="D15" s="57"/>
      <c r="E15" s="41"/>
      <c r="I15" s="30"/>
      <c r="J15" s="120" t="s">
        <v>44</v>
      </c>
      <c r="K15" s="71"/>
      <c r="L15" s="71"/>
      <c r="M15" s="71"/>
      <c r="N15" s="71"/>
      <c r="O15" s="71"/>
      <c r="P15" s="61"/>
      <c r="Q15" s="53"/>
      <c r="R15" s="53"/>
      <c r="U15" s="236"/>
      <c r="V15" s="237"/>
      <c r="W15" s="239"/>
      <c r="X15" s="239"/>
      <c r="Y15" s="508"/>
      <c r="Z15" s="508"/>
      <c r="AA15" s="238"/>
      <c r="AB15" s="238"/>
      <c r="AC15" s="238"/>
      <c r="AD15" s="238"/>
      <c r="AE15" s="238"/>
      <c r="AF15" s="238"/>
      <c r="AG15" s="238"/>
      <c r="AH15" s="238"/>
      <c r="AI15" s="238"/>
      <c r="AJ15" s="238"/>
      <c r="AK15" s="238"/>
      <c r="AL15" s="238"/>
    </row>
    <row r="16" spans="1:38" ht="18.75" customHeight="1" thickTop="1" thickBot="1" x14ac:dyDescent="0.45">
      <c r="A16" s="52"/>
      <c r="B16" s="48"/>
      <c r="C16" s="105" t="s">
        <v>45</v>
      </c>
      <c r="D16" s="235">
        <v>8</v>
      </c>
      <c r="E16" s="108" t="s">
        <v>46</v>
      </c>
      <c r="F16" s="505" t="s">
        <v>50</v>
      </c>
      <c r="G16" s="505"/>
      <c r="H16" s="505"/>
      <c r="I16" s="506"/>
      <c r="J16" s="68">
        <f>D16</f>
        <v>8</v>
      </c>
      <c r="K16" s="72" t="s">
        <v>51</v>
      </c>
      <c r="L16" s="167"/>
      <c r="M16" s="73"/>
      <c r="N16" s="73"/>
      <c r="O16" s="73"/>
      <c r="P16" s="74"/>
      <c r="Q16" s="53"/>
      <c r="R16" s="53"/>
      <c r="U16" s="236"/>
      <c r="V16" s="237"/>
      <c r="W16" s="239"/>
      <c r="X16" s="239"/>
      <c r="Y16" s="497"/>
      <c r="Z16" s="497"/>
      <c r="AA16" s="238"/>
      <c r="AB16" s="238"/>
      <c r="AC16" s="238"/>
      <c r="AD16" s="238"/>
      <c r="AE16" s="238"/>
      <c r="AF16" s="238"/>
      <c r="AG16" s="238"/>
      <c r="AH16" s="238"/>
      <c r="AI16" s="238"/>
      <c r="AJ16" s="238"/>
      <c r="AK16" s="238"/>
      <c r="AL16" s="238"/>
    </row>
    <row r="17" spans="1:40" ht="18.75" customHeight="1" thickTop="1" thickBot="1" x14ac:dyDescent="0.45">
      <c r="A17" s="52"/>
      <c r="B17" s="503" t="s">
        <v>55</v>
      </c>
      <c r="C17" s="504"/>
      <c r="D17" s="504"/>
      <c r="E17" s="504"/>
      <c r="F17" s="46"/>
      <c r="G17" s="46"/>
      <c r="H17" s="46"/>
      <c r="I17" s="46"/>
      <c r="J17" s="46"/>
      <c r="K17" s="70"/>
      <c r="L17" s="70"/>
      <c r="M17" s="70"/>
      <c r="N17" s="70"/>
      <c r="O17" s="70"/>
      <c r="P17" s="60"/>
      <c r="Q17" s="53"/>
      <c r="R17" s="53"/>
      <c r="U17" s="236"/>
      <c r="V17" s="237"/>
      <c r="W17" s="496"/>
      <c r="X17" s="496"/>
      <c r="Y17" s="497"/>
      <c r="Z17" s="497"/>
      <c r="AA17" s="238"/>
      <c r="AB17" s="238"/>
      <c r="AC17" s="238"/>
      <c r="AD17" s="238"/>
      <c r="AE17" s="238"/>
      <c r="AF17" s="238"/>
      <c r="AG17" s="238"/>
      <c r="AH17" s="238"/>
      <c r="AI17" s="238"/>
      <c r="AJ17" s="238"/>
      <c r="AK17" s="238"/>
      <c r="AL17" s="238"/>
    </row>
    <row r="18" spans="1:40" ht="18.75" customHeight="1" thickBot="1" x14ac:dyDescent="0.45">
      <c r="A18" s="52"/>
      <c r="B18" s="48"/>
      <c r="C18" s="63" t="s">
        <v>56</v>
      </c>
      <c r="D18" s="64">
        <v>1</v>
      </c>
      <c r="E18" s="109" t="s">
        <v>57</v>
      </c>
      <c r="F18" s="505" t="s">
        <v>58</v>
      </c>
      <c r="G18" s="505"/>
      <c r="H18" s="505"/>
      <c r="I18" s="506"/>
      <c r="J18" s="68">
        <f>D18</f>
        <v>1</v>
      </c>
      <c r="K18" s="72" t="s">
        <v>59</v>
      </c>
      <c r="L18" s="167"/>
      <c r="M18" s="73"/>
      <c r="N18" s="73"/>
      <c r="O18" s="73"/>
      <c r="P18" s="74"/>
      <c r="Q18" s="53"/>
      <c r="R18" s="53"/>
      <c r="U18" s="236"/>
      <c r="V18" s="237"/>
      <c r="W18" s="496"/>
      <c r="X18" s="496"/>
      <c r="Y18" s="497"/>
      <c r="Z18" s="497"/>
      <c r="AA18" s="238"/>
      <c r="AB18" s="238"/>
      <c r="AC18" s="238"/>
      <c r="AD18" s="238"/>
      <c r="AE18" s="238"/>
      <c r="AF18" s="238"/>
      <c r="AG18" s="238"/>
      <c r="AH18" s="238"/>
      <c r="AI18" s="238"/>
      <c r="AJ18" s="238"/>
      <c r="AK18" s="238"/>
      <c r="AL18" s="238"/>
    </row>
    <row r="19" spans="1:40" ht="9" customHeight="1" thickBot="1" x14ac:dyDescent="0.45">
      <c r="A19" s="76"/>
      <c r="B19" s="77"/>
      <c r="C19" s="78"/>
      <c r="D19" s="79"/>
      <c r="E19" s="80"/>
      <c r="F19" s="81"/>
      <c r="G19" s="82"/>
      <c r="H19" s="82"/>
      <c r="I19" s="83"/>
      <c r="J19" s="88"/>
      <c r="K19" s="84"/>
      <c r="L19" s="84"/>
      <c r="M19" s="85"/>
      <c r="N19" s="85"/>
      <c r="O19" s="85"/>
      <c r="P19" s="85"/>
      <c r="Q19" s="85"/>
      <c r="R19" s="85"/>
      <c r="U19" s="236"/>
      <c r="V19" s="237"/>
      <c r="W19" s="239"/>
      <c r="X19" s="239"/>
      <c r="Y19" s="240"/>
      <c r="Z19" s="240"/>
      <c r="AA19" s="238"/>
      <c r="AB19" s="238"/>
      <c r="AC19" s="238"/>
      <c r="AD19" s="238"/>
      <c r="AE19" s="238"/>
      <c r="AF19" s="238"/>
      <c r="AG19" s="238"/>
      <c r="AH19" s="238"/>
      <c r="AI19" s="238"/>
      <c r="AJ19" s="238"/>
      <c r="AK19" s="238"/>
      <c r="AL19" s="238"/>
    </row>
    <row r="20" spans="1:40" ht="9" customHeight="1" thickTop="1" thickBot="1" x14ac:dyDescent="0.45">
      <c r="A20" s="99"/>
      <c r="B20" s="89"/>
      <c r="C20" s="90"/>
      <c r="D20" s="91"/>
      <c r="E20" s="92"/>
      <c r="F20" s="93"/>
      <c r="G20" s="94"/>
      <c r="H20" s="94"/>
      <c r="I20" s="95"/>
      <c r="J20" s="96"/>
      <c r="K20" s="97"/>
      <c r="L20" s="97"/>
      <c r="M20" s="98"/>
      <c r="N20" s="98"/>
      <c r="O20" s="98"/>
      <c r="P20" s="98"/>
      <c r="Q20" s="98"/>
      <c r="R20" s="98"/>
      <c r="U20" s="236"/>
      <c r="V20" s="237"/>
      <c r="W20" s="496"/>
      <c r="X20" s="496"/>
      <c r="Y20" s="497"/>
      <c r="Z20" s="497"/>
      <c r="AA20" s="238"/>
      <c r="AB20" s="238"/>
      <c r="AC20" s="238"/>
      <c r="AD20" s="238"/>
      <c r="AE20" s="238"/>
      <c r="AF20" s="238"/>
      <c r="AG20" s="238"/>
      <c r="AH20" s="238"/>
      <c r="AI20" s="238"/>
      <c r="AJ20" s="238"/>
      <c r="AK20" s="238"/>
      <c r="AL20" s="238"/>
    </row>
    <row r="21" spans="1:40" ht="28.5" customHeight="1" thickTop="1" thickBot="1" x14ac:dyDescent="0.45">
      <c r="B21" s="498" t="s">
        <v>60</v>
      </c>
      <c r="C21" s="498"/>
      <c r="D21" s="100"/>
      <c r="E21" s="87" t="s">
        <v>38</v>
      </c>
      <c r="F21" s="172" t="s">
        <v>61</v>
      </c>
      <c r="G21" s="86"/>
      <c r="H21" s="86"/>
      <c r="I21" s="49"/>
      <c r="J21" s="191"/>
      <c r="K21" s="66"/>
      <c r="L21" s="66"/>
      <c r="M21" s="71"/>
      <c r="N21" s="71"/>
      <c r="O21" s="71"/>
      <c r="P21" s="71"/>
      <c r="Q21" s="71"/>
      <c r="R21" s="71"/>
      <c r="U21" s="236"/>
      <c r="V21" s="237"/>
      <c r="W21" s="496"/>
      <c r="X21" s="496"/>
      <c r="Y21" s="497"/>
      <c r="Z21" s="497"/>
      <c r="AA21" s="238"/>
      <c r="AB21" s="238"/>
      <c r="AC21" s="238"/>
      <c r="AD21" s="238"/>
      <c r="AE21" s="238"/>
      <c r="AF21" s="238"/>
      <c r="AG21" s="238"/>
      <c r="AH21" s="238"/>
      <c r="AI21" s="238"/>
      <c r="AJ21" s="238"/>
      <c r="AK21" s="238"/>
      <c r="AL21" s="238"/>
    </row>
    <row r="22" spans="1:40" ht="18.75" customHeight="1" thickTop="1" thickBot="1" x14ac:dyDescent="0.45">
      <c r="A22" s="499" t="s">
        <v>62</v>
      </c>
      <c r="B22" s="499"/>
      <c r="C22" s="499"/>
      <c r="D22" s="499"/>
      <c r="E22" s="499"/>
      <c r="F22" s="499"/>
      <c r="G22" s="499"/>
      <c r="H22" s="500"/>
      <c r="I22" s="330" t="s">
        <v>63</v>
      </c>
      <c r="J22" s="501" t="s">
        <v>64</v>
      </c>
      <c r="K22" s="502"/>
      <c r="L22" s="502"/>
      <c r="M22" s="502"/>
      <c r="N22" s="502"/>
      <c r="O22" s="502"/>
      <c r="P22" s="502"/>
      <c r="Q22" s="502"/>
      <c r="R22" s="502"/>
      <c r="S22" s="502"/>
      <c r="U22" s="236"/>
      <c r="V22" s="237"/>
      <c r="W22" s="496"/>
      <c r="X22" s="496"/>
      <c r="Y22" s="497"/>
      <c r="Z22" s="497"/>
      <c r="AA22" s="238"/>
      <c r="AB22" s="238"/>
      <c r="AC22" s="238"/>
      <c r="AD22" s="238"/>
      <c r="AE22" s="238"/>
      <c r="AF22" s="238"/>
      <c r="AG22" s="238"/>
      <c r="AH22" s="238"/>
      <c r="AI22" s="238"/>
      <c r="AJ22" s="238"/>
      <c r="AK22" s="238"/>
      <c r="AL22" s="238"/>
    </row>
    <row r="23" spans="1:40" ht="18.75" customHeight="1" thickBot="1" x14ac:dyDescent="0.45">
      <c r="A23" s="483"/>
      <c r="B23" s="483"/>
      <c r="C23" s="483"/>
      <c r="D23" s="483"/>
      <c r="E23" s="483"/>
      <c r="F23" s="483"/>
      <c r="G23" s="483"/>
      <c r="H23" s="483"/>
      <c r="I23" s="483"/>
      <c r="J23" s="483"/>
      <c r="K23" s="483"/>
      <c r="L23" s="483"/>
      <c r="M23" s="483"/>
      <c r="N23" s="29"/>
      <c r="O23" s="484" t="s">
        <v>65</v>
      </c>
      <c r="P23" s="486" t="str">
        <f>【様式第１号の４】誓約書※従業員数に応じた賃上げ確認表!N11&amp;""</f>
        <v/>
      </c>
      <c r="Q23" s="487"/>
      <c r="R23" s="488"/>
      <c r="U23" s="236"/>
      <c r="V23" s="237"/>
      <c r="W23" s="56"/>
      <c r="X23" s="483" t="s">
        <v>66</v>
      </c>
      <c r="Y23" s="483"/>
      <c r="Z23" s="483"/>
      <c r="AA23" s="483"/>
      <c r="AB23" s="238"/>
      <c r="AC23" s="238"/>
      <c r="AD23" s="238"/>
      <c r="AE23" s="238"/>
      <c r="AF23" s="238"/>
      <c r="AG23" s="238"/>
      <c r="AH23" s="238"/>
      <c r="AI23" s="238"/>
      <c r="AJ23" s="238"/>
      <c r="AK23" s="238"/>
      <c r="AL23" s="238"/>
    </row>
    <row r="24" spans="1:40" ht="18.75" customHeight="1" x14ac:dyDescent="0.4">
      <c r="B24" s="6" t="s">
        <v>67</v>
      </c>
      <c r="O24" s="485"/>
      <c r="P24" s="489"/>
      <c r="Q24" s="490"/>
      <c r="R24" s="491"/>
      <c r="U24" s="236"/>
      <c r="V24" s="237"/>
      <c r="W24" s="56"/>
      <c r="X24" s="492" t="s">
        <v>68</v>
      </c>
      <c r="Y24" s="493"/>
      <c r="Z24" s="494" t="s">
        <v>69</v>
      </c>
      <c r="AA24" s="495"/>
      <c r="AB24" s="238"/>
      <c r="AC24" s="238"/>
      <c r="AD24" s="238"/>
      <c r="AE24" s="238"/>
      <c r="AF24" s="238"/>
      <c r="AG24" s="238"/>
      <c r="AH24" s="238"/>
      <c r="AI24" s="238"/>
      <c r="AJ24" s="238"/>
      <c r="AK24" s="238"/>
      <c r="AL24" s="238"/>
    </row>
    <row r="25" spans="1:40" ht="18.75" customHeight="1" thickBot="1" x14ac:dyDescent="0.45">
      <c r="B25" s="472" t="s">
        <v>70</v>
      </c>
      <c r="C25" s="473"/>
      <c r="D25" s="65"/>
      <c r="E25" s="65"/>
      <c r="F25" s="124"/>
      <c r="G25" s="124"/>
      <c r="H25" s="124"/>
      <c r="I25" s="124"/>
      <c r="J25" s="124"/>
      <c r="K25" s="124"/>
      <c r="L25" s="124"/>
      <c r="M25" s="38"/>
      <c r="O25" s="30"/>
      <c r="U25" s="241"/>
      <c r="V25" s="56"/>
      <c r="W25" s="56"/>
      <c r="X25" s="242" t="s">
        <v>71</v>
      </c>
      <c r="Y25" s="243"/>
      <c r="Z25" s="244" t="s">
        <v>72</v>
      </c>
      <c r="AA25" s="245"/>
      <c r="AB25" s="56"/>
      <c r="AC25" s="56"/>
      <c r="AD25" s="56"/>
      <c r="AE25" s="56"/>
      <c r="AF25" s="56"/>
      <c r="AG25" s="56"/>
      <c r="AH25" s="56"/>
      <c r="AI25" s="56"/>
      <c r="AJ25" s="56"/>
      <c r="AK25" s="56"/>
      <c r="AL25" s="56"/>
    </row>
    <row r="26" spans="1:40" ht="18.75" customHeight="1" thickTop="1" x14ac:dyDescent="0.4">
      <c r="B26" s="474"/>
      <c r="C26" s="475"/>
      <c r="D26" s="57"/>
      <c r="E26" s="41"/>
      <c r="F26" s="125"/>
      <c r="G26" s="125"/>
      <c r="H26" s="125"/>
      <c r="I26" s="125"/>
      <c r="J26" s="125"/>
      <c r="K26" s="125"/>
      <c r="L26" s="125"/>
      <c r="O26" s="476" t="s">
        <v>73</v>
      </c>
      <c r="P26" s="477"/>
      <c r="Q26" s="477"/>
      <c r="R26" s="478"/>
      <c r="S26" s="1"/>
      <c r="T26" s="1"/>
      <c r="U26" s="236"/>
      <c r="V26" s="56"/>
      <c r="W26" s="56"/>
      <c r="X26" s="242" t="s">
        <v>74</v>
      </c>
      <c r="Y26" s="243"/>
      <c r="Z26" s="244" t="s">
        <v>75</v>
      </c>
      <c r="AA26" s="246"/>
      <c r="AB26" s="56"/>
      <c r="AC26" s="56"/>
      <c r="AD26" s="56"/>
      <c r="AE26" s="56"/>
      <c r="AF26" s="56"/>
      <c r="AG26" s="56"/>
      <c r="AH26" s="56"/>
      <c r="AI26" s="56"/>
      <c r="AJ26" s="479"/>
      <c r="AK26" s="479"/>
      <c r="AL26" s="479"/>
    </row>
    <row r="27" spans="1:40" ht="18.75" customHeight="1" thickBot="1" x14ac:dyDescent="0.45">
      <c r="B27" s="451"/>
      <c r="C27" s="452"/>
      <c r="D27" s="58"/>
      <c r="E27" s="43"/>
      <c r="F27" s="66"/>
      <c r="G27" s="66"/>
      <c r="H27" s="66"/>
      <c r="I27" s="126"/>
      <c r="J27" s="126"/>
      <c r="K27" s="126"/>
      <c r="L27" s="126"/>
      <c r="O27" s="480" t="s">
        <v>76</v>
      </c>
      <c r="P27" s="445"/>
      <c r="Q27" s="481">
        <v>998</v>
      </c>
      <c r="R27" s="482"/>
      <c r="U27" s="236"/>
      <c r="V27" s="56"/>
      <c r="W27" s="56"/>
      <c r="X27" s="242" t="s">
        <v>77</v>
      </c>
      <c r="Y27" s="243"/>
      <c r="Z27" s="244" t="s">
        <v>78</v>
      </c>
      <c r="AA27" s="246"/>
      <c r="AB27" s="56"/>
      <c r="AC27" s="56"/>
      <c r="AD27" s="56"/>
      <c r="AE27" s="56"/>
      <c r="AF27" s="56"/>
      <c r="AG27" s="56"/>
      <c r="AH27" s="56"/>
      <c r="AI27" s="56"/>
      <c r="AJ27" s="467"/>
      <c r="AK27" s="467"/>
      <c r="AL27" s="247"/>
    </row>
    <row r="28" spans="1:40" ht="18.75" customHeight="1" thickBot="1" x14ac:dyDescent="0.45">
      <c r="B28" s="451"/>
      <c r="C28" s="452"/>
      <c r="D28" s="59"/>
      <c r="E28" s="44"/>
      <c r="F28" s="66"/>
      <c r="G28" s="66"/>
      <c r="H28" s="66"/>
      <c r="K28" s="123"/>
      <c r="L28" s="123"/>
      <c r="O28" s="461" t="s">
        <v>79</v>
      </c>
      <c r="P28" s="462"/>
      <c r="Q28" s="463"/>
      <c r="R28" s="464"/>
      <c r="U28" s="236"/>
      <c r="V28" s="56"/>
      <c r="W28" s="56"/>
      <c r="X28" s="465" t="s">
        <v>80</v>
      </c>
      <c r="Y28" s="466"/>
      <c r="Z28" s="244" t="s">
        <v>81</v>
      </c>
      <c r="AA28" s="246"/>
      <c r="AB28" s="56"/>
      <c r="AC28" s="56"/>
      <c r="AD28" s="56"/>
      <c r="AE28" s="56"/>
      <c r="AF28" s="56"/>
      <c r="AG28" s="56"/>
      <c r="AH28" s="56"/>
      <c r="AI28" s="56"/>
      <c r="AJ28" s="467"/>
      <c r="AK28" s="467"/>
      <c r="AL28" s="247"/>
    </row>
    <row r="29" spans="1:40" ht="18.75" customHeight="1" x14ac:dyDescent="0.4">
      <c r="B29" s="468"/>
      <c r="C29" s="469"/>
      <c r="F29" s="66"/>
      <c r="G29" s="66"/>
      <c r="H29" s="66"/>
      <c r="K29" s="123"/>
      <c r="L29" s="123"/>
      <c r="N29" s="165"/>
      <c r="O29" s="470" t="s">
        <v>82</v>
      </c>
      <c r="P29" s="471"/>
      <c r="Q29" s="471"/>
      <c r="R29" s="471"/>
      <c r="U29" s="236"/>
      <c r="V29" s="56"/>
      <c r="W29" s="56"/>
      <c r="X29" s="242" t="s">
        <v>83</v>
      </c>
      <c r="Y29" s="243"/>
      <c r="Z29" s="244" t="s">
        <v>84</v>
      </c>
      <c r="AA29" s="246"/>
      <c r="AB29" s="56"/>
      <c r="AC29" s="56"/>
      <c r="AD29" s="56"/>
      <c r="AE29" s="56"/>
      <c r="AF29" s="56"/>
      <c r="AG29" s="56"/>
      <c r="AH29" s="56"/>
      <c r="AI29" s="56"/>
      <c r="AJ29" s="56"/>
      <c r="AK29" s="56"/>
      <c r="AL29" s="56"/>
    </row>
    <row r="30" spans="1:40" ht="18.75" customHeight="1" thickBot="1" x14ac:dyDescent="0.45">
      <c r="B30" s="451"/>
      <c r="C30" s="452"/>
      <c r="D30" s="57"/>
      <c r="E30" s="41"/>
      <c r="F30" s="66"/>
      <c r="G30" s="66"/>
      <c r="H30" s="66"/>
      <c r="I30" s="123"/>
      <c r="J30" s="123"/>
      <c r="K30" s="123"/>
      <c r="L30" s="123"/>
      <c r="O30" s="165"/>
      <c r="P30" s="165"/>
      <c r="Q30" s="165"/>
      <c r="R30" s="165"/>
      <c r="U30" s="236"/>
      <c r="V30" s="56"/>
      <c r="W30" s="56"/>
      <c r="X30" s="242"/>
      <c r="Y30" s="243"/>
      <c r="Z30" s="244" t="s">
        <v>85</v>
      </c>
      <c r="AA30" s="246"/>
      <c r="AB30" s="56"/>
      <c r="AC30" s="56"/>
      <c r="AD30" s="56"/>
      <c r="AE30" s="56"/>
      <c r="AF30" s="56"/>
      <c r="AG30" s="56"/>
      <c r="AH30" s="56"/>
      <c r="AI30" s="56"/>
      <c r="AJ30" s="56"/>
      <c r="AK30" s="56"/>
      <c r="AL30" s="56"/>
    </row>
    <row r="31" spans="1:40" ht="18.75" customHeight="1" thickTop="1" thickBot="1" x14ac:dyDescent="0.45">
      <c r="B31" s="451"/>
      <c r="C31" s="452"/>
      <c r="D31" s="58"/>
      <c r="E31" s="43"/>
      <c r="F31" s="66"/>
      <c r="G31" s="66"/>
      <c r="H31" s="66"/>
      <c r="I31" s="123"/>
      <c r="J31" s="123"/>
      <c r="K31" s="123"/>
      <c r="L31" s="123"/>
      <c r="O31" s="455" t="s">
        <v>86</v>
      </c>
      <c r="P31" s="458" t="s">
        <v>87</v>
      </c>
      <c r="Q31" s="35"/>
      <c r="U31" s="236"/>
      <c r="V31" s="56"/>
      <c r="W31" s="56"/>
      <c r="X31" s="248"/>
      <c r="Y31" s="249"/>
      <c r="Z31" s="509" t="s">
        <v>88</v>
      </c>
      <c r="AA31" s="510"/>
      <c r="AB31" s="56"/>
      <c r="AC31" s="56"/>
      <c r="AD31" s="56"/>
      <c r="AE31" s="56"/>
      <c r="AF31" s="56"/>
      <c r="AG31" s="56"/>
      <c r="AH31" s="56"/>
      <c r="AI31" s="56"/>
      <c r="AJ31" s="56"/>
      <c r="AK31" s="56"/>
      <c r="AL31" s="56"/>
    </row>
    <row r="32" spans="1:40" ht="18.75" customHeight="1" thickBot="1" x14ac:dyDescent="0.45">
      <c r="B32" s="451"/>
      <c r="C32" s="452"/>
      <c r="D32" s="59"/>
      <c r="E32" s="62"/>
      <c r="F32" s="66"/>
      <c r="G32" s="66"/>
      <c r="H32" s="66"/>
      <c r="I32" s="123"/>
      <c r="J32" s="123"/>
      <c r="K32" s="123"/>
      <c r="L32" s="123"/>
      <c r="O32" s="456"/>
      <c r="P32" s="459"/>
      <c r="Q32" s="36" t="s">
        <v>89</v>
      </c>
      <c r="U32" s="236"/>
      <c r="V32" s="56"/>
      <c r="W32" s="56"/>
      <c r="X32" s="56"/>
      <c r="Y32" s="56"/>
      <c r="Z32" s="56"/>
      <c r="AA32" s="56"/>
      <c r="AB32" s="56"/>
      <c r="AC32" s="56"/>
      <c r="AD32" s="56"/>
      <c r="AE32" s="56"/>
      <c r="AF32" s="56"/>
      <c r="AG32" s="56"/>
      <c r="AH32" s="56"/>
      <c r="AI32" s="56"/>
      <c r="AJ32" s="56"/>
      <c r="AK32" s="56"/>
      <c r="AL32" s="56"/>
      <c r="AN32" s="250"/>
    </row>
    <row r="33" spans="1:43" ht="18.75" customHeight="1" x14ac:dyDescent="0.4">
      <c r="B33" s="451"/>
      <c r="C33" s="452"/>
      <c r="F33" s="66"/>
      <c r="G33" s="66"/>
      <c r="H33" s="66"/>
      <c r="I33" s="123"/>
      <c r="J33" s="123"/>
      <c r="K33" s="123"/>
      <c r="L33" s="123"/>
      <c r="O33" s="457"/>
      <c r="P33" s="460"/>
      <c r="Q33" s="37"/>
      <c r="U33" s="236"/>
      <c r="V33" s="447" t="s">
        <v>90</v>
      </c>
      <c r="W33" s="448"/>
      <c r="X33" s="251"/>
      <c r="Y33" s="251"/>
      <c r="Z33" s="251"/>
      <c r="AA33" s="251"/>
      <c r="AB33" s="251"/>
      <c r="AC33" s="251"/>
      <c r="AD33" s="251"/>
      <c r="AE33" s="251"/>
      <c r="AF33" s="251"/>
      <c r="AG33" s="251"/>
      <c r="AH33" s="251"/>
      <c r="AI33" s="251"/>
      <c r="AJ33" s="251"/>
      <c r="AK33" s="251"/>
      <c r="AL33" s="251"/>
      <c r="AM33" s="251"/>
    </row>
    <row r="34" spans="1:43" ht="18.75" customHeight="1" thickBot="1" x14ac:dyDescent="0.45">
      <c r="B34" s="451"/>
      <c r="C34" s="452"/>
      <c r="O34" s="331" t="str">
        <f>IFERROR(O545,"")</f>
        <v/>
      </c>
      <c r="P34" s="332" t="str">
        <f>IFERROR(P545,"")</f>
        <v/>
      </c>
      <c r="Q34" s="333" t="str">
        <f>IFERROR(Q545,"")</f>
        <v/>
      </c>
      <c r="U34" s="236"/>
      <c r="V34" s="449"/>
      <c r="W34" s="450"/>
      <c r="X34" s="252"/>
    </row>
    <row r="35" spans="1:43" ht="18.75" customHeight="1" thickTop="1" thickBot="1" x14ac:dyDescent="0.45">
      <c r="A35" s="3"/>
      <c r="B35" s="453"/>
      <c r="C35" s="454"/>
      <c r="D35" s="121"/>
      <c r="E35" s="121"/>
      <c r="U35" s="236"/>
      <c r="V35" s="253"/>
      <c r="W35" s="252"/>
      <c r="X35" s="252"/>
    </row>
    <row r="36" spans="1:43" ht="18.75" customHeight="1" thickTop="1" thickBot="1" x14ac:dyDescent="0.45">
      <c r="A36" s="3"/>
      <c r="B36" s="28"/>
      <c r="C36" s="121"/>
      <c r="D36" s="122"/>
      <c r="E36" s="122"/>
      <c r="F36" s="422"/>
      <c r="G36" s="422"/>
      <c r="H36" s="422"/>
      <c r="I36" s="422"/>
      <c r="J36" s="423" t="s">
        <v>91</v>
      </c>
      <c r="K36" s="424"/>
      <c r="L36" s="424"/>
      <c r="M36" s="424"/>
      <c r="N36" s="54"/>
      <c r="O36" s="404" t="s">
        <v>92</v>
      </c>
      <c r="P36" s="404"/>
      <c r="Q36" s="404"/>
      <c r="R36" s="55"/>
      <c r="U36" s="236"/>
      <c r="V36" s="253"/>
      <c r="W36" s="254"/>
      <c r="AB36" s="444"/>
      <c r="AC36" s="444"/>
      <c r="AD36" s="444"/>
      <c r="AE36" s="444"/>
      <c r="AF36" s="444"/>
      <c r="AG36" s="444"/>
    </row>
    <row r="37" spans="1:43" ht="18.75" customHeight="1" thickTop="1" x14ac:dyDescent="0.4">
      <c r="A37" s="3"/>
      <c r="B37" s="112"/>
      <c r="C37" s="113"/>
      <c r="D37" s="405" t="s">
        <v>93</v>
      </c>
      <c r="E37" s="406"/>
      <c r="F37" s="431" t="s">
        <v>94</v>
      </c>
      <c r="G37" s="432"/>
      <c r="H37" s="432"/>
      <c r="I37" s="432"/>
      <c r="J37" s="431" t="s">
        <v>95</v>
      </c>
      <c r="K37" s="432"/>
      <c r="L37" s="432"/>
      <c r="M37" s="432"/>
      <c r="N37" s="408" t="s">
        <v>96</v>
      </c>
      <c r="O37" s="410" t="s">
        <v>97</v>
      </c>
      <c r="P37" s="411"/>
      <c r="Q37" s="412"/>
      <c r="R37" s="193" t="s">
        <v>98</v>
      </c>
      <c r="U37" s="236"/>
      <c r="V37" s="253"/>
      <c r="W37" s="254"/>
      <c r="X37" s="445"/>
      <c r="Y37" s="445"/>
      <c r="AB37" s="446"/>
      <c r="AC37" s="446"/>
      <c r="AD37" s="446"/>
      <c r="AE37" s="446"/>
      <c r="AF37" s="446"/>
      <c r="AG37" s="446"/>
      <c r="AQ37" s="101"/>
    </row>
    <row r="38" spans="1:43" ht="18.75" customHeight="1" x14ac:dyDescent="0.4">
      <c r="A38" s="3"/>
      <c r="B38" s="396" t="s">
        <v>99</v>
      </c>
      <c r="C38" s="440" t="s">
        <v>100</v>
      </c>
      <c r="D38" s="442" t="s">
        <v>101</v>
      </c>
      <c r="E38" s="394" t="s">
        <v>102</v>
      </c>
      <c r="F38" s="413" t="s">
        <v>103</v>
      </c>
      <c r="G38" s="431" t="s">
        <v>104</v>
      </c>
      <c r="H38" s="432"/>
      <c r="I38" s="398" t="s">
        <v>105</v>
      </c>
      <c r="J38" s="413" t="s">
        <v>103</v>
      </c>
      <c r="K38" s="431" t="s">
        <v>104</v>
      </c>
      <c r="L38" s="432"/>
      <c r="M38" s="398" t="s">
        <v>106</v>
      </c>
      <c r="N38" s="409"/>
      <c r="O38" s="433" t="s">
        <v>107</v>
      </c>
      <c r="P38" s="385" t="s">
        <v>108</v>
      </c>
      <c r="Q38" s="435" t="s">
        <v>109</v>
      </c>
      <c r="R38" s="437" t="s">
        <v>110</v>
      </c>
      <c r="U38" s="236"/>
      <c r="V38" s="253"/>
      <c r="W38" s="254"/>
      <c r="AB38" s="189"/>
      <c r="AC38" s="189"/>
      <c r="AD38" s="189"/>
      <c r="AE38" s="189"/>
      <c r="AF38" s="189"/>
      <c r="AG38" s="189"/>
      <c r="AQ38" s="101"/>
    </row>
    <row r="39" spans="1:43" ht="52.5" customHeight="1" x14ac:dyDescent="0.4">
      <c r="A39" s="3"/>
      <c r="B39" s="397"/>
      <c r="C39" s="441"/>
      <c r="D39" s="443"/>
      <c r="E39" s="395"/>
      <c r="F39" s="414"/>
      <c r="G39" s="106" t="s">
        <v>111</v>
      </c>
      <c r="H39" s="194" t="s">
        <v>112</v>
      </c>
      <c r="I39" s="399"/>
      <c r="J39" s="414"/>
      <c r="K39" s="106" t="s">
        <v>111</v>
      </c>
      <c r="L39" s="194" t="s">
        <v>113</v>
      </c>
      <c r="M39" s="399"/>
      <c r="N39" s="409"/>
      <c r="O39" s="434"/>
      <c r="P39" s="386"/>
      <c r="Q39" s="436"/>
      <c r="R39" s="438"/>
      <c r="U39" s="236"/>
      <c r="V39" s="253"/>
      <c r="X39" s="255"/>
      <c r="Y39" s="65"/>
      <c r="Z39" s="65"/>
      <c r="AA39" s="65"/>
      <c r="AB39" s="425"/>
      <c r="AC39" s="425"/>
      <c r="AD39" s="425"/>
      <c r="AE39" s="426"/>
      <c r="AF39" s="426"/>
      <c r="AG39" s="426"/>
      <c r="AH39" s="38"/>
      <c r="AI39" s="38"/>
      <c r="AK39" s="30"/>
      <c r="AQ39" s="187"/>
    </row>
    <row r="40" spans="1:43" ht="30" customHeight="1" x14ac:dyDescent="0.4">
      <c r="A40" s="3"/>
      <c r="B40" s="111" t="s">
        <v>114</v>
      </c>
      <c r="C40" s="111" t="s">
        <v>115</v>
      </c>
      <c r="D40" s="114" t="s">
        <v>116</v>
      </c>
      <c r="E40" s="115" t="s">
        <v>117</v>
      </c>
      <c r="F40" s="114" t="s">
        <v>118</v>
      </c>
      <c r="G40" s="116" t="s">
        <v>119</v>
      </c>
      <c r="H40" s="168" t="s">
        <v>120</v>
      </c>
      <c r="I40" s="127" t="s">
        <v>121</v>
      </c>
      <c r="J40" s="114" t="s">
        <v>122</v>
      </c>
      <c r="K40" s="116" t="s">
        <v>123</v>
      </c>
      <c r="L40" s="170" t="s">
        <v>124</v>
      </c>
      <c r="M40" s="171" t="s">
        <v>125</v>
      </c>
      <c r="N40" s="133" t="s">
        <v>126</v>
      </c>
      <c r="O40" s="117" t="s">
        <v>127</v>
      </c>
      <c r="P40" s="118" t="str">
        <f>I22&amp;"額g/ａ"</f>
        <v>予定額g/ａ</v>
      </c>
      <c r="Q40" s="119" t="s">
        <v>128</v>
      </c>
      <c r="R40" s="439"/>
      <c r="T40" s="4"/>
      <c r="U40" s="256"/>
      <c r="V40" s="257"/>
      <c r="Y40" s="40"/>
      <c r="Z40" s="57"/>
      <c r="AA40" s="41"/>
      <c r="AB40" s="425"/>
      <c r="AC40" s="425"/>
      <c r="AD40" s="425"/>
      <c r="AE40" s="426"/>
      <c r="AF40" s="426"/>
      <c r="AG40" s="426"/>
      <c r="AQ40" s="187"/>
    </row>
    <row r="41" spans="1:43" ht="18.75" customHeight="1" x14ac:dyDescent="0.4">
      <c r="A41" s="32">
        <v>1</v>
      </c>
      <c r="B41" s="136"/>
      <c r="C41" s="137"/>
      <c r="D41" s="195" t="str">
        <f>IF(C41="04【時給制】",1,"")</f>
        <v/>
      </c>
      <c r="E41" s="138"/>
      <c r="F41" s="139"/>
      <c r="G41" s="140"/>
      <c r="H41" s="219" t="str">
        <f>IFERROR(IF(C41="02【日給制+手当(月額)】",G41/E41*D41,""),"")</f>
        <v/>
      </c>
      <c r="I41" s="220" t="str">
        <f>IF(B41="","",F41+IF(E41="",G41,H41))</f>
        <v/>
      </c>
      <c r="J41" s="142"/>
      <c r="K41" s="140"/>
      <c r="L41" s="219" t="str">
        <f>IFERROR(IF(C41="02【日給制+手当(月額)】",K41/E41*D41,""),"")</f>
        <v/>
      </c>
      <c r="M41" s="220" t="str">
        <f>IF(B41="","",J41+IF(E41="",K41,L41))</f>
        <v/>
      </c>
      <c r="N41" s="223" t="str">
        <f>IF(C41="88【退職・異動等】","",IFERROR(M41-I41,""))</f>
        <v/>
      </c>
      <c r="O41" s="224" t="str">
        <f>IF(C41="88【退職・異動等】","",IFERROR(I41/D41,""))</f>
        <v/>
      </c>
      <c r="P41" s="225" t="str">
        <f>IF(C41="88【退職・異動等】","",IFERROR(M41/D41,""))</f>
        <v/>
      </c>
      <c r="Q41" s="146" t="str">
        <f>IFERROR(P41-O41,"")</f>
        <v/>
      </c>
      <c r="R41" s="33" t="str">
        <f>IF(P41="","",IF(OR(O41&lt;998,P41&lt;MAX(998,$Q$28)),"最低賃金未満","○"))</f>
        <v/>
      </c>
      <c r="T41" s="5"/>
      <c r="U41" s="256"/>
      <c r="V41" s="257"/>
      <c r="Y41" s="42"/>
      <c r="Z41" s="58"/>
      <c r="AA41" s="43"/>
      <c r="AB41" s="190"/>
      <c r="AC41" s="190"/>
      <c r="AD41" s="190"/>
      <c r="AE41" s="191"/>
      <c r="AF41" s="191"/>
      <c r="AG41" s="191"/>
      <c r="AK41" s="427" t="s">
        <v>86</v>
      </c>
      <c r="AL41" s="429" t="s">
        <v>87</v>
      </c>
      <c r="AM41" s="258"/>
    </row>
    <row r="42" spans="1:43" ht="18.75" customHeight="1" x14ac:dyDescent="0.4">
      <c r="A42" s="32">
        <f t="shared" ref="A42:A105" si="0">A41+1</f>
        <v>2</v>
      </c>
      <c r="B42" s="147"/>
      <c r="C42" s="148"/>
      <c r="D42" s="196" t="str">
        <f t="shared" ref="D42:D105" si="1">IF(C42="04【時給制】",1,"")</f>
        <v/>
      </c>
      <c r="E42" s="150"/>
      <c r="F42" s="151"/>
      <c r="G42" s="152"/>
      <c r="H42" s="219" t="str">
        <f>IFERROR(IF(C42="02【日給制+手当(月額)】",G42/E42*D42,""),"")</f>
        <v/>
      </c>
      <c r="I42" s="220" t="str">
        <f t="shared" ref="I42:I481" si="2">IF(B42="","",F42+IF(E42="",G42,H42))</f>
        <v/>
      </c>
      <c r="J42" s="153"/>
      <c r="K42" s="152"/>
      <c r="L42" s="219" t="str">
        <f t="shared" ref="L42:L481" si="3">IFERROR(IF(C42="02【日給制+手当(月額)】",K42/E42*D42,""),"")</f>
        <v/>
      </c>
      <c r="M42" s="220" t="str">
        <f t="shared" ref="M42:M481" si="4">IF(B42="","",J42+IF(E42="",K42,L42))</f>
        <v/>
      </c>
      <c r="N42" s="223" t="str">
        <f t="shared" ref="N42:N481" si="5">IF(C42="88【退職・異動等】","",IFERROR(M42-I42,""))</f>
        <v/>
      </c>
      <c r="O42" s="224" t="str">
        <f t="shared" ref="O42:O481" si="6">IF(C42="88【退職・異動等】","",IFERROR(I42/D42,""))</f>
        <v/>
      </c>
      <c r="P42" s="225" t="str">
        <f t="shared" ref="P42:P481" si="7">IF(C42="88【退職・異動等】","",IFERROR(M42/D42,""))</f>
        <v/>
      </c>
      <c r="Q42" s="146" t="str">
        <f t="shared" ref="Q42:Q481" si="8">IFERROR(P42-O42,"")</f>
        <v/>
      </c>
      <c r="R42" s="33" t="str">
        <f>IF(P42="","",IF(OR(O42&lt;998,P42&lt;MAX(998,$Q$28)),"最低賃金未満","○"))</f>
        <v/>
      </c>
      <c r="S42" s="6"/>
      <c r="T42" s="7"/>
      <c r="U42" s="236"/>
      <c r="V42" s="257"/>
      <c r="Y42" s="259"/>
      <c r="Z42" s="59"/>
      <c r="AA42" s="44"/>
      <c r="AB42" s="190"/>
      <c r="AC42" s="190"/>
      <c r="AD42" s="190"/>
      <c r="AE42" s="191"/>
      <c r="AF42" s="191"/>
      <c r="AG42" s="191"/>
      <c r="AK42" s="428"/>
      <c r="AL42" s="430"/>
      <c r="AM42" s="260" t="s">
        <v>89</v>
      </c>
    </row>
    <row r="43" spans="1:43" ht="18.75" customHeight="1" x14ac:dyDescent="0.4">
      <c r="A43" s="32">
        <f t="shared" si="0"/>
        <v>3</v>
      </c>
      <c r="B43" s="147"/>
      <c r="C43" s="148"/>
      <c r="D43" s="196" t="str">
        <f t="shared" si="1"/>
        <v/>
      </c>
      <c r="E43" s="150"/>
      <c r="F43" s="151"/>
      <c r="G43" s="152"/>
      <c r="H43" s="219" t="str">
        <f t="shared" ref="H43:H482" si="9">IFERROR(IF(C43="02【日給制+手当(月額)】",G43/E43*D43,""),"")</f>
        <v/>
      </c>
      <c r="I43" s="220" t="str">
        <f t="shared" si="2"/>
        <v/>
      </c>
      <c r="J43" s="153"/>
      <c r="K43" s="152"/>
      <c r="L43" s="219" t="str">
        <f t="shared" si="3"/>
        <v/>
      </c>
      <c r="M43" s="220" t="str">
        <f t="shared" si="4"/>
        <v/>
      </c>
      <c r="N43" s="223" t="str">
        <f t="shared" si="5"/>
        <v/>
      </c>
      <c r="O43" s="224" t="str">
        <f t="shared" si="6"/>
        <v/>
      </c>
      <c r="P43" s="225" t="str">
        <f t="shared" si="7"/>
        <v/>
      </c>
      <c r="Q43" s="146" t="str">
        <f t="shared" si="8"/>
        <v/>
      </c>
      <c r="R43" s="33" t="str">
        <f t="shared" ref="R43:R482" si="10">IF(P43="","",IF(OR(O43&lt;998,P43&lt;MAX(998,$Q$28)),"最低賃金未満","○"))</f>
        <v/>
      </c>
      <c r="T43" s="7"/>
      <c r="U43" s="236"/>
      <c r="V43" s="257"/>
      <c r="X43" s="261"/>
      <c r="Y43" s="2"/>
      <c r="AB43" s="190"/>
      <c r="AC43" s="190"/>
      <c r="AD43" s="190"/>
      <c r="AE43" s="191"/>
      <c r="AF43" s="191"/>
      <c r="AG43" s="191"/>
      <c r="AK43" s="428"/>
      <c r="AL43" s="430"/>
      <c r="AM43" s="262"/>
    </row>
    <row r="44" spans="1:43" s="32" customFormat="1" ht="18.75" customHeight="1" x14ac:dyDescent="0.4">
      <c r="A44" s="32">
        <f t="shared" si="0"/>
        <v>4</v>
      </c>
      <c r="B44" s="147"/>
      <c r="C44" s="148"/>
      <c r="D44" s="196" t="str">
        <f t="shared" si="1"/>
        <v/>
      </c>
      <c r="E44" s="150"/>
      <c r="F44" s="151"/>
      <c r="G44" s="152"/>
      <c r="H44" s="219" t="str">
        <f t="shared" si="9"/>
        <v/>
      </c>
      <c r="I44" s="220" t="str">
        <f t="shared" si="2"/>
        <v/>
      </c>
      <c r="J44" s="153"/>
      <c r="K44" s="152"/>
      <c r="L44" s="219" t="str">
        <f t="shared" si="3"/>
        <v/>
      </c>
      <c r="M44" s="220" t="str">
        <f t="shared" si="4"/>
        <v/>
      </c>
      <c r="N44" s="223" t="str">
        <f t="shared" si="5"/>
        <v/>
      </c>
      <c r="O44" s="224" t="str">
        <f t="shared" si="6"/>
        <v/>
      </c>
      <c r="P44" s="225" t="str">
        <f t="shared" si="7"/>
        <v/>
      </c>
      <c r="Q44" s="146" t="str">
        <f t="shared" si="8"/>
        <v/>
      </c>
      <c r="R44" s="33" t="str">
        <f t="shared" si="10"/>
        <v/>
      </c>
      <c r="S44"/>
      <c r="T44" s="8"/>
      <c r="U44" s="263"/>
      <c r="V44" s="264"/>
      <c r="W44"/>
      <c r="X44"/>
      <c r="Y44" s="40"/>
      <c r="Z44" s="57"/>
      <c r="AA44" s="41"/>
      <c r="AB44" s="415"/>
      <c r="AC44" s="415"/>
      <c r="AD44" s="415"/>
      <c r="AE44" s="416"/>
      <c r="AF44" s="416"/>
      <c r="AG44" s="416"/>
      <c r="AH44"/>
      <c r="AI44"/>
      <c r="AJ44"/>
      <c r="AK44" s="340">
        <f>IFERROR(AK62,"")</f>
        <v>1416.0089775910365</v>
      </c>
      <c r="AL44" s="341">
        <f>IFERROR(AL62,"")</f>
        <v>1447.3633753501401</v>
      </c>
      <c r="AM44" s="342">
        <f>IFERROR(AM62,"")</f>
        <v>31.35</v>
      </c>
      <c r="AN44"/>
    </row>
    <row r="45" spans="1:43" s="32" customFormat="1" ht="18.75" customHeight="1" x14ac:dyDescent="0.4">
      <c r="A45" s="32">
        <f t="shared" si="0"/>
        <v>5</v>
      </c>
      <c r="B45" s="147"/>
      <c r="C45" s="148"/>
      <c r="D45" s="197" t="str">
        <f t="shared" si="1"/>
        <v/>
      </c>
      <c r="E45" s="150"/>
      <c r="F45" s="151"/>
      <c r="G45" s="152"/>
      <c r="H45" s="219" t="str">
        <f t="shared" si="9"/>
        <v/>
      </c>
      <c r="I45" s="220" t="str">
        <f t="shared" si="2"/>
        <v/>
      </c>
      <c r="J45" s="153"/>
      <c r="K45" s="152"/>
      <c r="L45" s="219" t="str">
        <f t="shared" si="3"/>
        <v/>
      </c>
      <c r="M45" s="220" t="str">
        <f t="shared" si="4"/>
        <v/>
      </c>
      <c r="N45" s="223" t="str">
        <f t="shared" si="5"/>
        <v/>
      </c>
      <c r="O45" s="224" t="str">
        <f t="shared" si="6"/>
        <v/>
      </c>
      <c r="P45" s="225" t="str">
        <f t="shared" si="7"/>
        <v/>
      </c>
      <c r="Q45" s="146" t="str">
        <f t="shared" si="8"/>
        <v/>
      </c>
      <c r="R45" s="33" t="str">
        <f t="shared" si="10"/>
        <v/>
      </c>
      <c r="T45" s="34"/>
      <c r="U45" s="263"/>
      <c r="V45" s="264"/>
      <c r="W45"/>
      <c r="X45" s="417"/>
      <c r="Y45" s="419"/>
      <c r="Z45" s="420"/>
      <c r="AA45" s="420"/>
      <c r="AB45"/>
      <c r="AC45"/>
      <c r="AD45"/>
      <c r="AE45"/>
      <c r="AJ45"/>
      <c r="AK45"/>
      <c r="AL45"/>
      <c r="AM45"/>
      <c r="AN45"/>
    </row>
    <row r="46" spans="1:43" s="32" customFormat="1" ht="18.75" customHeight="1" x14ac:dyDescent="0.4">
      <c r="A46" s="32">
        <f t="shared" si="0"/>
        <v>6</v>
      </c>
      <c r="B46" s="147"/>
      <c r="C46" s="148"/>
      <c r="D46" s="197" t="str">
        <f t="shared" si="1"/>
        <v/>
      </c>
      <c r="E46" s="150"/>
      <c r="F46" s="151"/>
      <c r="G46" s="154"/>
      <c r="H46" s="219" t="str">
        <f t="shared" si="9"/>
        <v/>
      </c>
      <c r="I46" s="220" t="str">
        <f t="shared" si="2"/>
        <v/>
      </c>
      <c r="J46" s="153"/>
      <c r="K46" s="154"/>
      <c r="L46" s="219" t="str">
        <f t="shared" si="3"/>
        <v/>
      </c>
      <c r="M46" s="220" t="str">
        <f t="shared" si="4"/>
        <v/>
      </c>
      <c r="N46" s="223" t="str">
        <f t="shared" si="5"/>
        <v/>
      </c>
      <c r="O46" s="224" t="str">
        <f t="shared" si="6"/>
        <v/>
      </c>
      <c r="P46" s="225" t="str">
        <f t="shared" si="7"/>
        <v/>
      </c>
      <c r="Q46" s="146" t="str">
        <f t="shared" si="8"/>
        <v/>
      </c>
      <c r="R46" s="33" t="str">
        <f t="shared" si="10"/>
        <v/>
      </c>
      <c r="T46" s="34"/>
      <c r="U46" s="263"/>
      <c r="V46" s="264"/>
      <c r="W46"/>
      <c r="X46" s="418"/>
      <c r="Y46" s="420"/>
      <c r="Z46" s="421"/>
      <c r="AA46" s="421"/>
      <c r="AB46" s="422"/>
      <c r="AC46" s="422"/>
      <c r="AD46" s="422"/>
      <c r="AE46" s="422"/>
      <c r="AF46" s="423" t="s">
        <v>91</v>
      </c>
      <c r="AG46" s="424"/>
      <c r="AH46" s="424"/>
      <c r="AI46" s="424"/>
      <c r="AJ46" s="54"/>
      <c r="AK46" s="404" t="s">
        <v>92</v>
      </c>
      <c r="AL46" s="404"/>
      <c r="AM46" s="404"/>
      <c r="AN46" s="55"/>
    </row>
    <row r="47" spans="1:43" s="32" customFormat="1" ht="18.75" customHeight="1" thickTop="1" x14ac:dyDescent="0.4">
      <c r="A47" s="32">
        <f t="shared" si="0"/>
        <v>7</v>
      </c>
      <c r="B47" s="147"/>
      <c r="C47" s="148"/>
      <c r="D47" s="197" t="str">
        <f t="shared" si="1"/>
        <v/>
      </c>
      <c r="E47" s="150"/>
      <c r="F47" s="151"/>
      <c r="G47" s="152"/>
      <c r="H47" s="219" t="str">
        <f t="shared" si="9"/>
        <v/>
      </c>
      <c r="I47" s="220" t="str">
        <f t="shared" si="2"/>
        <v/>
      </c>
      <c r="J47" s="153"/>
      <c r="K47" s="152"/>
      <c r="L47" s="219" t="str">
        <f t="shared" si="3"/>
        <v/>
      </c>
      <c r="M47" s="220" t="str">
        <f t="shared" si="4"/>
        <v/>
      </c>
      <c r="N47" s="223" t="str">
        <f t="shared" si="5"/>
        <v/>
      </c>
      <c r="O47" s="224" t="str">
        <f t="shared" si="6"/>
        <v/>
      </c>
      <c r="P47" s="225" t="str">
        <f t="shared" si="7"/>
        <v/>
      </c>
      <c r="Q47" s="146" t="str">
        <f t="shared" si="8"/>
        <v/>
      </c>
      <c r="R47" s="33" t="str">
        <f t="shared" si="10"/>
        <v/>
      </c>
      <c r="T47" s="34"/>
      <c r="U47" s="263"/>
      <c r="V47" s="264"/>
      <c r="W47"/>
      <c r="Y47" s="265" t="s">
        <v>129</v>
      </c>
      <c r="Z47" s="405" t="s">
        <v>93</v>
      </c>
      <c r="AA47" s="406"/>
      <c r="AB47" s="405" t="s">
        <v>130</v>
      </c>
      <c r="AC47" s="406"/>
      <c r="AD47" s="406"/>
      <c r="AE47" s="407"/>
      <c r="AF47" s="405" t="s">
        <v>131</v>
      </c>
      <c r="AG47" s="406"/>
      <c r="AH47" s="406"/>
      <c r="AI47" s="406"/>
      <c r="AJ47" s="408" t="s">
        <v>96</v>
      </c>
      <c r="AK47" s="410" t="s">
        <v>97</v>
      </c>
      <c r="AL47" s="411"/>
      <c r="AM47" s="412"/>
      <c r="AN47" s="266" t="s">
        <v>132</v>
      </c>
    </row>
    <row r="48" spans="1:43" s="32" customFormat="1" ht="18.75" customHeight="1" x14ac:dyDescent="0.4">
      <c r="A48" s="32">
        <f t="shared" si="0"/>
        <v>8</v>
      </c>
      <c r="B48" s="147"/>
      <c r="C48" s="148"/>
      <c r="D48" s="197" t="str">
        <f t="shared" si="1"/>
        <v/>
      </c>
      <c r="E48" s="150"/>
      <c r="F48" s="151"/>
      <c r="G48" s="152"/>
      <c r="H48" s="219" t="str">
        <f t="shared" si="9"/>
        <v/>
      </c>
      <c r="I48" s="220" t="str">
        <f t="shared" si="2"/>
        <v/>
      </c>
      <c r="J48" s="153"/>
      <c r="K48" s="152"/>
      <c r="L48" s="219" t="str">
        <f t="shared" si="3"/>
        <v/>
      </c>
      <c r="M48" s="220" t="str">
        <f t="shared" si="4"/>
        <v/>
      </c>
      <c r="N48" s="223" t="str">
        <f t="shared" si="5"/>
        <v/>
      </c>
      <c r="O48" s="224" t="str">
        <f t="shared" si="6"/>
        <v/>
      </c>
      <c r="P48" s="225" t="str">
        <f t="shared" si="7"/>
        <v/>
      </c>
      <c r="Q48" s="146" t="str">
        <f t="shared" si="8"/>
        <v/>
      </c>
      <c r="R48" s="33" t="str">
        <f t="shared" si="10"/>
        <v/>
      </c>
      <c r="T48" s="34"/>
      <c r="U48" s="267"/>
      <c r="V48" s="264"/>
      <c r="W48"/>
      <c r="X48" s="396" t="s">
        <v>99</v>
      </c>
      <c r="Y48" s="396" t="s">
        <v>133</v>
      </c>
      <c r="Z48" s="398" t="s">
        <v>101</v>
      </c>
      <c r="AA48" s="400" t="s">
        <v>134</v>
      </c>
      <c r="AB48" s="398" t="s">
        <v>135</v>
      </c>
      <c r="AC48" s="402" t="s">
        <v>136</v>
      </c>
      <c r="AD48" s="403"/>
      <c r="AE48" s="398" t="s">
        <v>137</v>
      </c>
      <c r="AF48" s="398" t="s">
        <v>103</v>
      </c>
      <c r="AG48" s="402" t="s">
        <v>136</v>
      </c>
      <c r="AH48" s="403"/>
      <c r="AI48" s="413" t="s">
        <v>138</v>
      </c>
      <c r="AJ48" s="409"/>
      <c r="AK48" s="383" t="s">
        <v>107</v>
      </c>
      <c r="AL48" s="385" t="s">
        <v>108</v>
      </c>
      <c r="AM48" s="387" t="s">
        <v>109</v>
      </c>
      <c r="AN48" s="389" t="s">
        <v>139</v>
      </c>
    </row>
    <row r="49" spans="1:43" s="32" customFormat="1" ht="18.75" customHeight="1" x14ac:dyDescent="0.4">
      <c r="A49" s="32">
        <f t="shared" si="0"/>
        <v>9</v>
      </c>
      <c r="B49" s="147"/>
      <c r="C49" s="148"/>
      <c r="D49" s="197" t="str">
        <f t="shared" si="1"/>
        <v/>
      </c>
      <c r="E49" s="150"/>
      <c r="F49" s="151"/>
      <c r="G49" s="152"/>
      <c r="H49" s="219" t="str">
        <f t="shared" si="9"/>
        <v/>
      </c>
      <c r="I49" s="220" t="str">
        <f t="shared" si="2"/>
        <v/>
      </c>
      <c r="J49" s="153"/>
      <c r="K49" s="152"/>
      <c r="L49" s="219" t="str">
        <f t="shared" si="3"/>
        <v/>
      </c>
      <c r="M49" s="220" t="str">
        <f t="shared" si="4"/>
        <v/>
      </c>
      <c r="N49" s="223" t="str">
        <f t="shared" si="5"/>
        <v/>
      </c>
      <c r="O49" s="224" t="str">
        <f t="shared" si="6"/>
        <v/>
      </c>
      <c r="P49" s="225" t="str">
        <f t="shared" si="7"/>
        <v/>
      </c>
      <c r="Q49" s="146" t="str">
        <f t="shared" si="8"/>
        <v/>
      </c>
      <c r="R49" s="33" t="str">
        <f t="shared" si="10"/>
        <v/>
      </c>
      <c r="T49" s="34"/>
      <c r="U49" s="267"/>
      <c r="V49" s="264"/>
      <c r="W49" s="3"/>
      <c r="X49" s="397"/>
      <c r="Y49" s="397"/>
      <c r="Z49" s="399"/>
      <c r="AA49" s="401"/>
      <c r="AB49" s="399"/>
      <c r="AC49" s="392" t="s">
        <v>140</v>
      </c>
      <c r="AD49" s="394" t="s">
        <v>112</v>
      </c>
      <c r="AE49" s="399"/>
      <c r="AF49" s="399"/>
      <c r="AG49" s="392" t="s">
        <v>140</v>
      </c>
      <c r="AH49" s="394" t="s">
        <v>113</v>
      </c>
      <c r="AI49" s="414"/>
      <c r="AJ49" s="409"/>
      <c r="AK49" s="384"/>
      <c r="AL49" s="386"/>
      <c r="AM49" s="388"/>
      <c r="AN49" s="390"/>
    </row>
    <row r="50" spans="1:43" s="32" customFormat="1" ht="18.75" customHeight="1" x14ac:dyDescent="0.4">
      <c r="A50" s="32">
        <f t="shared" si="0"/>
        <v>10</v>
      </c>
      <c r="B50" s="147"/>
      <c r="C50" s="148"/>
      <c r="D50" s="197" t="str">
        <f t="shared" si="1"/>
        <v/>
      </c>
      <c r="E50" s="150"/>
      <c r="F50" s="151"/>
      <c r="G50" s="152"/>
      <c r="H50" s="219" t="str">
        <f t="shared" si="9"/>
        <v/>
      </c>
      <c r="I50" s="220" t="str">
        <f t="shared" si="2"/>
        <v/>
      </c>
      <c r="J50" s="153"/>
      <c r="K50" s="152"/>
      <c r="L50" s="219" t="str">
        <f t="shared" si="3"/>
        <v/>
      </c>
      <c r="M50" s="220" t="str">
        <f t="shared" si="4"/>
        <v/>
      </c>
      <c r="N50" s="223" t="str">
        <f t="shared" si="5"/>
        <v/>
      </c>
      <c r="O50" s="224" t="str">
        <f t="shared" si="6"/>
        <v/>
      </c>
      <c r="P50" s="225" t="str">
        <f t="shared" si="7"/>
        <v/>
      </c>
      <c r="Q50" s="146" t="str">
        <f t="shared" si="8"/>
        <v/>
      </c>
      <c r="R50" s="33" t="str">
        <f t="shared" si="10"/>
        <v/>
      </c>
      <c r="T50" s="34"/>
      <c r="U50" s="268"/>
      <c r="V50" s="264"/>
      <c r="W50" s="3"/>
      <c r="X50" s="397"/>
      <c r="Y50" s="397"/>
      <c r="Z50" s="399"/>
      <c r="AA50" s="401"/>
      <c r="AB50" s="399"/>
      <c r="AC50" s="393"/>
      <c r="AD50" s="395"/>
      <c r="AE50" s="399"/>
      <c r="AF50" s="399"/>
      <c r="AG50" s="393"/>
      <c r="AH50" s="395"/>
      <c r="AI50" s="414"/>
      <c r="AJ50" s="409"/>
      <c r="AK50" s="384"/>
      <c r="AL50" s="386"/>
      <c r="AM50" s="388"/>
      <c r="AN50" s="390"/>
    </row>
    <row r="51" spans="1:43" s="32" customFormat="1" ht="18.75" customHeight="1" thickBot="1" x14ac:dyDescent="0.45">
      <c r="A51" s="32">
        <f t="shared" si="0"/>
        <v>11</v>
      </c>
      <c r="B51" s="147"/>
      <c r="C51" s="148"/>
      <c r="D51" s="197" t="str">
        <f t="shared" si="1"/>
        <v/>
      </c>
      <c r="E51" s="150"/>
      <c r="F51" s="151"/>
      <c r="G51" s="152"/>
      <c r="H51" s="219" t="str">
        <f t="shared" si="9"/>
        <v/>
      </c>
      <c r="I51" s="220" t="str">
        <f t="shared" si="2"/>
        <v/>
      </c>
      <c r="J51" s="153"/>
      <c r="K51" s="152"/>
      <c r="L51" s="219" t="str">
        <f t="shared" si="3"/>
        <v/>
      </c>
      <c r="M51" s="220" t="str">
        <f t="shared" si="4"/>
        <v/>
      </c>
      <c r="N51" s="223" t="str">
        <f t="shared" si="5"/>
        <v/>
      </c>
      <c r="O51" s="224" t="str">
        <f t="shared" si="6"/>
        <v/>
      </c>
      <c r="P51" s="225" t="str">
        <f t="shared" si="7"/>
        <v/>
      </c>
      <c r="Q51" s="146" t="str">
        <f t="shared" si="8"/>
        <v/>
      </c>
      <c r="R51" s="33" t="str">
        <f t="shared" si="10"/>
        <v/>
      </c>
      <c r="T51" s="34"/>
      <c r="U51" s="268"/>
      <c r="V51" s="264"/>
      <c r="W51" s="3"/>
      <c r="X51" s="111" t="s">
        <v>141</v>
      </c>
      <c r="Y51" s="269" t="s">
        <v>142</v>
      </c>
      <c r="Z51" s="270" t="s">
        <v>116</v>
      </c>
      <c r="AA51" s="271" t="s">
        <v>143</v>
      </c>
      <c r="AB51" s="270" t="s">
        <v>118</v>
      </c>
      <c r="AC51" s="272" t="s">
        <v>119</v>
      </c>
      <c r="AD51" s="273" t="s">
        <v>144</v>
      </c>
      <c r="AE51" s="274" t="s">
        <v>121</v>
      </c>
      <c r="AF51" s="275" t="s">
        <v>122</v>
      </c>
      <c r="AG51" s="276" t="s">
        <v>123</v>
      </c>
      <c r="AH51" s="277" t="s">
        <v>124</v>
      </c>
      <c r="AI51" s="278" t="s">
        <v>125</v>
      </c>
      <c r="AJ51" s="279" t="s">
        <v>126</v>
      </c>
      <c r="AK51" s="280" t="s">
        <v>145</v>
      </c>
      <c r="AL51" s="281" t="s">
        <v>146</v>
      </c>
      <c r="AM51" s="282" t="s">
        <v>128</v>
      </c>
      <c r="AN51" s="391"/>
    </row>
    <row r="52" spans="1:43" s="32" customFormat="1" ht="18.75" customHeight="1" thickTop="1" x14ac:dyDescent="0.4">
      <c r="A52" s="32">
        <f t="shared" si="0"/>
        <v>12</v>
      </c>
      <c r="B52" s="147"/>
      <c r="C52" s="148"/>
      <c r="D52" s="197" t="str">
        <f t="shared" si="1"/>
        <v/>
      </c>
      <c r="E52" s="150"/>
      <c r="F52" s="151"/>
      <c r="G52" s="152"/>
      <c r="H52" s="219" t="str">
        <f t="shared" si="9"/>
        <v/>
      </c>
      <c r="I52" s="220" t="str">
        <f t="shared" si="2"/>
        <v/>
      </c>
      <c r="J52" s="153"/>
      <c r="K52" s="152"/>
      <c r="L52" s="219" t="str">
        <f t="shared" si="3"/>
        <v/>
      </c>
      <c r="M52" s="220" t="str">
        <f t="shared" si="4"/>
        <v/>
      </c>
      <c r="N52" s="223" t="str">
        <f t="shared" si="5"/>
        <v/>
      </c>
      <c r="O52" s="224" t="str">
        <f t="shared" si="6"/>
        <v/>
      </c>
      <c r="P52" s="225" t="str">
        <f t="shared" si="7"/>
        <v/>
      </c>
      <c r="Q52" s="146" t="str">
        <f t="shared" si="8"/>
        <v/>
      </c>
      <c r="R52" s="33" t="str">
        <f t="shared" si="10"/>
        <v/>
      </c>
      <c r="T52" s="34"/>
      <c r="U52" s="268"/>
      <c r="V52" s="264"/>
      <c r="W52" s="32">
        <v>1</v>
      </c>
      <c r="X52" s="283">
        <v>1005</v>
      </c>
      <c r="Y52" s="284" t="s">
        <v>147</v>
      </c>
      <c r="Z52" s="285">
        <v>160</v>
      </c>
      <c r="AA52" s="286"/>
      <c r="AB52" s="287">
        <v>320000</v>
      </c>
      <c r="AC52" s="288">
        <v>15000</v>
      </c>
      <c r="AD52" s="289" t="str">
        <f>IFERROR(IF(Y52="02【日給制+手当(月額)】",(AC52/AA52)*Z52,""),"")</f>
        <v/>
      </c>
      <c r="AE52" s="290">
        <f>IF(X52="","",IF(AA52="",(AB52+AC52),(AB52+AD52)))</f>
        <v>335000</v>
      </c>
      <c r="AF52" s="291">
        <v>330000</v>
      </c>
      <c r="AG52" s="288">
        <v>16000</v>
      </c>
      <c r="AH52" s="289" t="str">
        <f t="shared" ref="AH52:AH61" si="11">IFERROR(IF(Y52="02【日給制+手当(月額)】",(AG52/AA52)*Z52,""),"")</f>
        <v/>
      </c>
      <c r="AI52" s="290">
        <f t="shared" ref="AI52:AI61" si="12">IF(X52="","",IF(AA52="",(AF52+AG52),(AF52+AH52)))</f>
        <v>346000</v>
      </c>
      <c r="AJ52" s="292">
        <f>IFERROR(AI52-AE52,"")</f>
        <v>11000</v>
      </c>
      <c r="AK52" s="293">
        <f>IFERROR(AE52/Z52,"")</f>
        <v>2093.75</v>
      </c>
      <c r="AL52" s="294">
        <f>IFERROR(AI52/Z52,"")</f>
        <v>2162.5</v>
      </c>
      <c r="AM52" s="295">
        <f>IFERROR(AL52-AK52,"")</f>
        <v>68.75</v>
      </c>
      <c r="AN52" s="33" t="str">
        <f>IF(AL52="","",IF(OR(AK52&lt;998,IF($R$28="",AL52&lt;998,AL52&lt;$R$28)),"最低賃金未満","○"))</f>
        <v>○</v>
      </c>
      <c r="AQ52" s="188"/>
    </row>
    <row r="53" spans="1:43" s="32" customFormat="1" ht="18.75" customHeight="1" x14ac:dyDescent="0.4">
      <c r="A53" s="32">
        <f t="shared" si="0"/>
        <v>13</v>
      </c>
      <c r="B53" s="147"/>
      <c r="C53" s="148"/>
      <c r="D53" s="197" t="str">
        <f t="shared" si="1"/>
        <v/>
      </c>
      <c r="E53" s="150"/>
      <c r="F53" s="151"/>
      <c r="G53" s="152"/>
      <c r="H53" s="219" t="str">
        <f t="shared" si="9"/>
        <v/>
      </c>
      <c r="I53" s="220" t="str">
        <f t="shared" si="2"/>
        <v/>
      </c>
      <c r="J53" s="153"/>
      <c r="K53" s="152"/>
      <c r="L53" s="219" t="str">
        <f t="shared" si="3"/>
        <v/>
      </c>
      <c r="M53" s="220" t="str">
        <f t="shared" si="4"/>
        <v/>
      </c>
      <c r="N53" s="223" t="str">
        <f t="shared" si="5"/>
        <v/>
      </c>
      <c r="O53" s="224" t="str">
        <f t="shared" si="6"/>
        <v/>
      </c>
      <c r="P53" s="225" t="str">
        <f t="shared" si="7"/>
        <v/>
      </c>
      <c r="Q53" s="146" t="str">
        <f t="shared" si="8"/>
        <v/>
      </c>
      <c r="R53" s="33" t="str">
        <f t="shared" si="10"/>
        <v/>
      </c>
      <c r="T53" s="34"/>
      <c r="U53" s="268"/>
      <c r="V53" s="264"/>
      <c r="W53" s="32">
        <f t="shared" ref="W53:W60" si="13">W52+1</f>
        <v>2</v>
      </c>
      <c r="X53" s="296">
        <v>1006</v>
      </c>
      <c r="Y53" s="297" t="s">
        <v>147</v>
      </c>
      <c r="Z53" s="298">
        <v>160</v>
      </c>
      <c r="AA53" s="299"/>
      <c r="AB53" s="300">
        <v>310000</v>
      </c>
      <c r="AC53" s="301">
        <v>10000</v>
      </c>
      <c r="AD53" s="289" t="str">
        <f t="shared" ref="AD53:AD61" si="14">IFERROR(IF(Y53="02【日給制+手当(月額)】",(AC53/AA53)*Z53,""),"")</f>
        <v/>
      </c>
      <c r="AE53" s="290">
        <f t="shared" ref="AE53:AE61" si="15">IF(X53="","",IF(AA53="",(AB53+AC53),(AB53+AD53)))</f>
        <v>320000</v>
      </c>
      <c r="AF53" s="302">
        <v>320000</v>
      </c>
      <c r="AG53" s="301">
        <v>10000</v>
      </c>
      <c r="AH53" s="289" t="str">
        <f t="shared" si="11"/>
        <v/>
      </c>
      <c r="AI53" s="290">
        <f t="shared" si="12"/>
        <v>330000</v>
      </c>
      <c r="AJ53" s="292">
        <f t="shared" ref="AJ53:AJ61" si="16">IFERROR(AI53-AE53,"")</f>
        <v>10000</v>
      </c>
      <c r="AK53" s="293">
        <f>IFERROR(AE53/Z53,"")</f>
        <v>2000</v>
      </c>
      <c r="AL53" s="294">
        <f t="shared" ref="AL53:AL61" si="17">IFERROR(AI53/Z53,"")</f>
        <v>2062.5</v>
      </c>
      <c r="AM53" s="295">
        <f t="shared" ref="AM53:AM61" si="18">IFERROR(AL53-AK53,"")</f>
        <v>62.5</v>
      </c>
      <c r="AN53" s="33" t="str">
        <f t="shared" ref="AN53:AN61" si="19">IF(AL53="","",IF(OR(AK53&lt;998,IF($R$28="",AL53&lt;998,AL53&lt;$R$28)),"最低賃金未満","○"))</f>
        <v>○</v>
      </c>
      <c r="AQ53" s="189"/>
    </row>
    <row r="54" spans="1:43" s="32" customFormat="1" ht="18.75" customHeight="1" x14ac:dyDescent="0.4">
      <c r="A54" s="32">
        <f t="shared" si="0"/>
        <v>14</v>
      </c>
      <c r="B54" s="147"/>
      <c r="C54" s="148"/>
      <c r="D54" s="197" t="str">
        <f t="shared" si="1"/>
        <v/>
      </c>
      <c r="E54" s="150"/>
      <c r="F54" s="151"/>
      <c r="G54" s="152"/>
      <c r="H54" s="219" t="str">
        <f t="shared" si="9"/>
        <v/>
      </c>
      <c r="I54" s="220" t="str">
        <f t="shared" si="2"/>
        <v/>
      </c>
      <c r="J54" s="153"/>
      <c r="K54" s="152"/>
      <c r="L54" s="219" t="str">
        <f t="shared" si="3"/>
        <v/>
      </c>
      <c r="M54" s="220" t="str">
        <f t="shared" si="4"/>
        <v/>
      </c>
      <c r="N54" s="223" t="str">
        <f t="shared" si="5"/>
        <v/>
      </c>
      <c r="O54" s="224" t="str">
        <f t="shared" si="6"/>
        <v/>
      </c>
      <c r="P54" s="225" t="str">
        <f t="shared" si="7"/>
        <v/>
      </c>
      <c r="Q54" s="146" t="str">
        <f t="shared" si="8"/>
        <v/>
      </c>
      <c r="R54" s="33" t="str">
        <f t="shared" si="10"/>
        <v/>
      </c>
      <c r="T54" s="34"/>
      <c r="U54" s="268"/>
      <c r="V54" s="264"/>
      <c r="W54" s="32">
        <f t="shared" si="13"/>
        <v>3</v>
      </c>
      <c r="X54" s="296">
        <v>1008</v>
      </c>
      <c r="Y54" s="297" t="s">
        <v>147</v>
      </c>
      <c r="Z54" s="298">
        <v>160</v>
      </c>
      <c r="AA54" s="299"/>
      <c r="AB54" s="300">
        <v>280000</v>
      </c>
      <c r="AC54" s="301"/>
      <c r="AD54" s="289" t="str">
        <f t="shared" si="14"/>
        <v/>
      </c>
      <c r="AE54" s="290">
        <f t="shared" si="15"/>
        <v>280000</v>
      </c>
      <c r="AF54" s="302">
        <v>285000</v>
      </c>
      <c r="AG54" s="301"/>
      <c r="AH54" s="289" t="str">
        <f t="shared" si="11"/>
        <v/>
      </c>
      <c r="AI54" s="290">
        <f t="shared" si="12"/>
        <v>285000</v>
      </c>
      <c r="AJ54" s="292">
        <f t="shared" si="16"/>
        <v>5000</v>
      </c>
      <c r="AK54" s="293">
        <f t="shared" ref="AK54:AK61" si="20">IFERROR(AE54/Z54,"")</f>
        <v>1750</v>
      </c>
      <c r="AL54" s="294">
        <f t="shared" si="17"/>
        <v>1781.25</v>
      </c>
      <c r="AM54" s="295">
        <f t="shared" si="18"/>
        <v>31.25</v>
      </c>
      <c r="AN54" s="33" t="str">
        <f t="shared" si="19"/>
        <v>○</v>
      </c>
      <c r="AQ54" s="192"/>
    </row>
    <row r="55" spans="1:43" s="32" customFormat="1" ht="18.75" customHeight="1" x14ac:dyDescent="0.4">
      <c r="A55" s="32">
        <f t="shared" si="0"/>
        <v>15</v>
      </c>
      <c r="B55" s="147"/>
      <c r="C55" s="148"/>
      <c r="D55" s="197" t="str">
        <f t="shared" si="1"/>
        <v/>
      </c>
      <c r="E55" s="150"/>
      <c r="F55" s="151"/>
      <c r="G55" s="152"/>
      <c r="H55" s="219" t="str">
        <f t="shared" si="9"/>
        <v/>
      </c>
      <c r="I55" s="220" t="str">
        <f t="shared" si="2"/>
        <v/>
      </c>
      <c r="J55" s="153"/>
      <c r="K55" s="152"/>
      <c r="L55" s="219" t="str">
        <f t="shared" si="3"/>
        <v/>
      </c>
      <c r="M55" s="220" t="str">
        <f t="shared" si="4"/>
        <v/>
      </c>
      <c r="N55" s="223" t="str">
        <f t="shared" si="5"/>
        <v/>
      </c>
      <c r="O55" s="224" t="str">
        <f t="shared" si="6"/>
        <v/>
      </c>
      <c r="P55" s="225" t="str">
        <f t="shared" si="7"/>
        <v/>
      </c>
      <c r="Q55" s="146" t="str">
        <f t="shared" si="8"/>
        <v/>
      </c>
      <c r="R55" s="33" t="str">
        <f t="shared" si="10"/>
        <v/>
      </c>
      <c r="T55" s="34"/>
      <c r="U55" s="268"/>
      <c r="V55" s="264"/>
      <c r="W55" s="32">
        <f t="shared" si="13"/>
        <v>4</v>
      </c>
      <c r="X55" s="296">
        <v>10010</v>
      </c>
      <c r="Y55" s="297" t="s">
        <v>147</v>
      </c>
      <c r="Z55" s="298">
        <v>160</v>
      </c>
      <c r="AA55" s="299"/>
      <c r="AB55" s="300">
        <v>260000</v>
      </c>
      <c r="AC55" s="301">
        <v>1000</v>
      </c>
      <c r="AD55" s="289" t="str">
        <f t="shared" si="14"/>
        <v/>
      </c>
      <c r="AE55" s="290">
        <f t="shared" si="15"/>
        <v>261000</v>
      </c>
      <c r="AF55" s="302">
        <v>260000</v>
      </c>
      <c r="AG55" s="301">
        <v>5000</v>
      </c>
      <c r="AH55" s="289" t="str">
        <f t="shared" si="11"/>
        <v/>
      </c>
      <c r="AI55" s="290">
        <f t="shared" si="12"/>
        <v>265000</v>
      </c>
      <c r="AJ55" s="292">
        <f t="shared" si="16"/>
        <v>4000</v>
      </c>
      <c r="AK55" s="293">
        <f t="shared" si="20"/>
        <v>1631.25</v>
      </c>
      <c r="AL55" s="294">
        <f t="shared" si="17"/>
        <v>1656.25</v>
      </c>
      <c r="AM55" s="295">
        <f t="shared" si="18"/>
        <v>25</v>
      </c>
      <c r="AN55" s="33" t="str">
        <f t="shared" si="19"/>
        <v>○</v>
      </c>
      <c r="AQ55" s="192"/>
    </row>
    <row r="56" spans="1:43" s="32" customFormat="1" ht="18.75" customHeight="1" x14ac:dyDescent="0.4">
      <c r="A56" s="32">
        <f t="shared" si="0"/>
        <v>16</v>
      </c>
      <c r="B56" s="147"/>
      <c r="C56" s="148"/>
      <c r="D56" s="197" t="str">
        <f t="shared" si="1"/>
        <v/>
      </c>
      <c r="E56" s="150"/>
      <c r="F56" s="151"/>
      <c r="G56" s="154"/>
      <c r="H56" s="219" t="str">
        <f t="shared" si="9"/>
        <v/>
      </c>
      <c r="I56" s="220" t="str">
        <f t="shared" si="2"/>
        <v/>
      </c>
      <c r="J56" s="153"/>
      <c r="K56" s="154"/>
      <c r="L56" s="219" t="str">
        <f t="shared" si="3"/>
        <v/>
      </c>
      <c r="M56" s="220" t="str">
        <f t="shared" si="4"/>
        <v/>
      </c>
      <c r="N56" s="223" t="str">
        <f t="shared" si="5"/>
        <v/>
      </c>
      <c r="O56" s="224" t="str">
        <f t="shared" si="6"/>
        <v/>
      </c>
      <c r="P56" s="225" t="str">
        <f t="shared" si="7"/>
        <v/>
      </c>
      <c r="Q56" s="146" t="str">
        <f t="shared" si="8"/>
        <v/>
      </c>
      <c r="R56" s="33" t="str">
        <f t="shared" si="10"/>
        <v/>
      </c>
      <c r="T56" s="34"/>
      <c r="U56" s="268"/>
      <c r="V56" s="264"/>
      <c r="W56" s="32">
        <f t="shared" si="13"/>
        <v>5</v>
      </c>
      <c r="X56" s="296">
        <v>20015</v>
      </c>
      <c r="Y56" s="297" t="s">
        <v>148</v>
      </c>
      <c r="Z56" s="298">
        <v>8</v>
      </c>
      <c r="AA56" s="303">
        <v>160</v>
      </c>
      <c r="AB56" s="300">
        <v>8000</v>
      </c>
      <c r="AC56" s="301">
        <v>5000</v>
      </c>
      <c r="AD56" s="304">
        <f t="shared" si="14"/>
        <v>250</v>
      </c>
      <c r="AE56" s="290">
        <f t="shared" si="15"/>
        <v>8250</v>
      </c>
      <c r="AF56" s="302">
        <v>8250</v>
      </c>
      <c r="AG56" s="301">
        <v>6000</v>
      </c>
      <c r="AH56" s="304">
        <f t="shared" si="11"/>
        <v>300</v>
      </c>
      <c r="AI56" s="290">
        <f t="shared" si="12"/>
        <v>8550</v>
      </c>
      <c r="AJ56" s="292">
        <f t="shared" si="16"/>
        <v>300</v>
      </c>
      <c r="AK56" s="293">
        <f t="shared" si="20"/>
        <v>1031.25</v>
      </c>
      <c r="AL56" s="294">
        <f t="shared" si="17"/>
        <v>1068.75</v>
      </c>
      <c r="AM56" s="295">
        <f t="shared" si="18"/>
        <v>37.5</v>
      </c>
      <c r="AN56" s="33" t="str">
        <f t="shared" si="19"/>
        <v>○</v>
      </c>
      <c r="AQ56" s="190"/>
    </row>
    <row r="57" spans="1:43" s="32" customFormat="1" ht="18.75" customHeight="1" x14ac:dyDescent="0.4">
      <c r="A57" s="32">
        <f t="shared" si="0"/>
        <v>17</v>
      </c>
      <c r="B57" s="147"/>
      <c r="C57" s="148"/>
      <c r="D57" s="197" t="str">
        <f t="shared" si="1"/>
        <v/>
      </c>
      <c r="E57" s="150"/>
      <c r="F57" s="151"/>
      <c r="G57" s="152"/>
      <c r="H57" s="219" t="str">
        <f t="shared" si="9"/>
        <v/>
      </c>
      <c r="I57" s="220" t="str">
        <f t="shared" si="2"/>
        <v/>
      </c>
      <c r="J57" s="153"/>
      <c r="K57" s="152"/>
      <c r="L57" s="219" t="str">
        <f t="shared" si="3"/>
        <v/>
      </c>
      <c r="M57" s="220" t="str">
        <f t="shared" si="4"/>
        <v/>
      </c>
      <c r="N57" s="223" t="str">
        <f t="shared" si="5"/>
        <v/>
      </c>
      <c r="O57" s="224" t="str">
        <f t="shared" si="6"/>
        <v/>
      </c>
      <c r="P57" s="225" t="str">
        <f t="shared" si="7"/>
        <v/>
      </c>
      <c r="Q57" s="146" t="str">
        <f t="shared" si="8"/>
        <v/>
      </c>
      <c r="R57" s="33" t="str">
        <f t="shared" si="10"/>
        <v/>
      </c>
      <c r="T57" s="34"/>
      <c r="U57" s="268"/>
      <c r="V57" s="264"/>
      <c r="W57" s="32">
        <f t="shared" si="13"/>
        <v>6</v>
      </c>
      <c r="X57" s="296">
        <v>20017</v>
      </c>
      <c r="Y57" s="297" t="s">
        <v>148</v>
      </c>
      <c r="Z57" s="298">
        <v>7</v>
      </c>
      <c r="AA57" s="303">
        <v>140</v>
      </c>
      <c r="AB57" s="300">
        <v>6800</v>
      </c>
      <c r="AC57" s="305">
        <v>2000</v>
      </c>
      <c r="AD57" s="306">
        <f t="shared" si="14"/>
        <v>100</v>
      </c>
      <c r="AE57" s="290">
        <f t="shared" si="15"/>
        <v>6900</v>
      </c>
      <c r="AF57" s="302">
        <v>6800</v>
      </c>
      <c r="AG57" s="305">
        <v>2500</v>
      </c>
      <c r="AH57" s="306">
        <f t="shared" si="11"/>
        <v>125</v>
      </c>
      <c r="AI57" s="290">
        <f t="shared" si="12"/>
        <v>6925</v>
      </c>
      <c r="AJ57" s="292">
        <f t="shared" si="16"/>
        <v>25</v>
      </c>
      <c r="AK57" s="307">
        <f t="shared" si="20"/>
        <v>985.71428571428567</v>
      </c>
      <c r="AL57" s="308">
        <f t="shared" si="17"/>
        <v>989.28571428571433</v>
      </c>
      <c r="AM57" s="295">
        <f t="shared" si="18"/>
        <v>3.5714285714286689</v>
      </c>
      <c r="AN57" s="33" t="str">
        <f t="shared" si="19"/>
        <v>最低賃金未満</v>
      </c>
      <c r="AQ57" s="190"/>
    </row>
    <row r="58" spans="1:43" s="32" customFormat="1" ht="18.75" customHeight="1" x14ac:dyDescent="0.4">
      <c r="A58" s="32">
        <f t="shared" si="0"/>
        <v>18</v>
      </c>
      <c r="B58" s="147"/>
      <c r="C58" s="148"/>
      <c r="D58" s="197" t="str">
        <f t="shared" si="1"/>
        <v/>
      </c>
      <c r="E58" s="150"/>
      <c r="F58" s="151"/>
      <c r="G58" s="152"/>
      <c r="H58" s="219" t="str">
        <f t="shared" si="9"/>
        <v/>
      </c>
      <c r="I58" s="220" t="str">
        <f t="shared" si="2"/>
        <v/>
      </c>
      <c r="J58" s="153"/>
      <c r="K58" s="152"/>
      <c r="L58" s="219" t="str">
        <f t="shared" si="3"/>
        <v/>
      </c>
      <c r="M58" s="220" t="str">
        <f t="shared" si="4"/>
        <v/>
      </c>
      <c r="N58" s="223" t="str">
        <f t="shared" si="5"/>
        <v/>
      </c>
      <c r="O58" s="224" t="str">
        <f t="shared" si="6"/>
        <v/>
      </c>
      <c r="P58" s="225" t="str">
        <f t="shared" si="7"/>
        <v/>
      </c>
      <c r="Q58" s="146" t="str">
        <f t="shared" si="8"/>
        <v/>
      </c>
      <c r="R58" s="33" t="str">
        <f t="shared" si="10"/>
        <v/>
      </c>
      <c r="T58" s="34"/>
      <c r="U58" s="268"/>
      <c r="V58" s="264"/>
      <c r="W58" s="32">
        <f t="shared" si="13"/>
        <v>7</v>
      </c>
      <c r="X58" s="296">
        <v>2022</v>
      </c>
      <c r="Y58" s="297" t="s">
        <v>149</v>
      </c>
      <c r="Z58" s="298">
        <v>5</v>
      </c>
      <c r="AA58" s="299"/>
      <c r="AB58" s="300">
        <v>5000</v>
      </c>
      <c r="AC58" s="301"/>
      <c r="AD58" s="289" t="str">
        <f t="shared" si="14"/>
        <v/>
      </c>
      <c r="AE58" s="290">
        <f t="shared" si="15"/>
        <v>5000</v>
      </c>
      <c r="AF58" s="302">
        <v>5100</v>
      </c>
      <c r="AG58" s="301"/>
      <c r="AH58" s="289" t="str">
        <f t="shared" si="11"/>
        <v/>
      </c>
      <c r="AI58" s="290">
        <f t="shared" si="12"/>
        <v>5100</v>
      </c>
      <c r="AJ58" s="292">
        <f t="shared" si="16"/>
        <v>100</v>
      </c>
      <c r="AK58" s="293">
        <f t="shared" si="20"/>
        <v>1000</v>
      </c>
      <c r="AL58" s="294">
        <f t="shared" si="17"/>
        <v>1020</v>
      </c>
      <c r="AM58" s="295">
        <f t="shared" si="18"/>
        <v>20</v>
      </c>
      <c r="AN58" s="33" t="str">
        <f t="shared" si="19"/>
        <v>○</v>
      </c>
      <c r="AQ58" s="190"/>
    </row>
    <row r="59" spans="1:43" s="32" customFormat="1" ht="18.75" customHeight="1" x14ac:dyDescent="0.4">
      <c r="A59" s="32">
        <f t="shared" si="0"/>
        <v>19</v>
      </c>
      <c r="B59" s="147"/>
      <c r="C59" s="148"/>
      <c r="D59" s="197" t="str">
        <f t="shared" si="1"/>
        <v/>
      </c>
      <c r="E59" s="150"/>
      <c r="F59" s="151"/>
      <c r="G59" s="152"/>
      <c r="H59" s="219" t="str">
        <f t="shared" si="9"/>
        <v/>
      </c>
      <c r="I59" s="220" t="str">
        <f t="shared" si="2"/>
        <v/>
      </c>
      <c r="J59" s="153"/>
      <c r="K59" s="152"/>
      <c r="L59" s="219" t="str">
        <f t="shared" si="3"/>
        <v/>
      </c>
      <c r="M59" s="220" t="str">
        <f t="shared" si="4"/>
        <v/>
      </c>
      <c r="N59" s="223" t="str">
        <f t="shared" si="5"/>
        <v/>
      </c>
      <c r="O59" s="224" t="str">
        <f t="shared" si="6"/>
        <v/>
      </c>
      <c r="P59" s="225" t="str">
        <f t="shared" si="7"/>
        <v/>
      </c>
      <c r="Q59" s="146" t="str">
        <f t="shared" si="8"/>
        <v/>
      </c>
      <c r="R59" s="33" t="str">
        <f t="shared" si="10"/>
        <v/>
      </c>
      <c r="T59" s="34"/>
      <c r="U59" s="268"/>
      <c r="V59" s="264"/>
      <c r="W59" s="32">
        <f t="shared" si="13"/>
        <v>8</v>
      </c>
      <c r="X59" s="296" t="s">
        <v>150</v>
      </c>
      <c r="Y59" s="297" t="s">
        <v>151</v>
      </c>
      <c r="Z59" s="298">
        <f t="shared" ref="Z59" si="21">IF(Y59="04【時給制】",1,"")</f>
        <v>1</v>
      </c>
      <c r="AA59" s="299"/>
      <c r="AB59" s="300">
        <v>998</v>
      </c>
      <c r="AC59" s="301"/>
      <c r="AD59" s="289" t="str">
        <f t="shared" si="14"/>
        <v/>
      </c>
      <c r="AE59" s="290">
        <f t="shared" si="15"/>
        <v>998</v>
      </c>
      <c r="AF59" s="302">
        <v>1048</v>
      </c>
      <c r="AG59" s="301"/>
      <c r="AH59" s="289" t="str">
        <f t="shared" si="11"/>
        <v/>
      </c>
      <c r="AI59" s="290">
        <f t="shared" si="12"/>
        <v>1048</v>
      </c>
      <c r="AJ59" s="292">
        <f t="shared" si="16"/>
        <v>50</v>
      </c>
      <c r="AK59" s="293">
        <f t="shared" si="20"/>
        <v>998</v>
      </c>
      <c r="AL59" s="294">
        <f t="shared" si="17"/>
        <v>1048</v>
      </c>
      <c r="AM59" s="295">
        <f t="shared" si="18"/>
        <v>50</v>
      </c>
      <c r="AN59" s="33" t="str">
        <f t="shared" si="19"/>
        <v>○</v>
      </c>
      <c r="AQ59" s="190"/>
    </row>
    <row r="60" spans="1:43" s="32" customFormat="1" ht="18.75" customHeight="1" x14ac:dyDescent="0.4">
      <c r="A60" s="32">
        <f t="shared" si="0"/>
        <v>20</v>
      </c>
      <c r="B60" s="147"/>
      <c r="C60" s="148"/>
      <c r="D60" s="197" t="str">
        <f t="shared" si="1"/>
        <v/>
      </c>
      <c r="E60" s="150"/>
      <c r="F60" s="151"/>
      <c r="G60" s="152"/>
      <c r="H60" s="219" t="str">
        <f t="shared" si="9"/>
        <v/>
      </c>
      <c r="I60" s="220" t="str">
        <f t="shared" si="2"/>
        <v/>
      </c>
      <c r="J60" s="153"/>
      <c r="K60" s="152"/>
      <c r="L60" s="219" t="str">
        <f t="shared" si="3"/>
        <v/>
      </c>
      <c r="M60" s="220" t="str">
        <f t="shared" si="4"/>
        <v/>
      </c>
      <c r="N60" s="223" t="str">
        <f t="shared" si="5"/>
        <v/>
      </c>
      <c r="O60" s="224" t="str">
        <f t="shared" si="6"/>
        <v/>
      </c>
      <c r="P60" s="225" t="str">
        <f t="shared" si="7"/>
        <v/>
      </c>
      <c r="Q60" s="146" t="str">
        <f t="shared" si="8"/>
        <v/>
      </c>
      <c r="R60" s="33" t="str">
        <f t="shared" si="10"/>
        <v/>
      </c>
      <c r="S60" s="34"/>
      <c r="T60" s="34"/>
      <c r="U60" s="268"/>
      <c r="V60" s="264"/>
      <c r="W60" s="32">
        <f t="shared" si="13"/>
        <v>9</v>
      </c>
      <c r="X60" s="296" t="s">
        <v>152</v>
      </c>
      <c r="Y60" s="297" t="s">
        <v>153</v>
      </c>
      <c r="Z60" s="298">
        <v>150</v>
      </c>
      <c r="AA60" s="299"/>
      <c r="AB60" s="300">
        <v>250000</v>
      </c>
      <c r="AC60" s="301"/>
      <c r="AD60" s="289" t="str">
        <f t="shared" si="14"/>
        <v/>
      </c>
      <c r="AE60" s="290">
        <f t="shared" si="15"/>
        <v>250000</v>
      </c>
      <c r="AF60" s="302">
        <v>251000</v>
      </c>
      <c r="AG60" s="301"/>
      <c r="AH60" s="289" t="str">
        <f t="shared" si="11"/>
        <v/>
      </c>
      <c r="AI60" s="290">
        <f t="shared" si="12"/>
        <v>251000</v>
      </c>
      <c r="AJ60" s="292">
        <f t="shared" si="16"/>
        <v>1000</v>
      </c>
      <c r="AK60" s="293">
        <f t="shared" si="20"/>
        <v>1666.6666666666667</v>
      </c>
      <c r="AL60" s="294">
        <f t="shared" si="17"/>
        <v>1673.3333333333333</v>
      </c>
      <c r="AM60" s="295">
        <f t="shared" si="18"/>
        <v>6.6666666666665151</v>
      </c>
      <c r="AN60" s="33" t="str">
        <f t="shared" si="19"/>
        <v>○</v>
      </c>
    </row>
    <row r="61" spans="1:43" s="32" customFormat="1" ht="18.75" customHeight="1" thickBot="1" x14ac:dyDescent="0.45">
      <c r="A61" s="32">
        <f t="shared" si="0"/>
        <v>21</v>
      </c>
      <c r="B61" s="147"/>
      <c r="C61" s="148"/>
      <c r="D61" s="197" t="str">
        <f t="shared" si="1"/>
        <v/>
      </c>
      <c r="E61" s="150"/>
      <c r="F61" s="151"/>
      <c r="G61" s="152"/>
      <c r="H61" s="219" t="str">
        <f t="shared" si="9"/>
        <v/>
      </c>
      <c r="I61" s="220" t="str">
        <f t="shared" si="2"/>
        <v/>
      </c>
      <c r="J61" s="153"/>
      <c r="K61" s="152"/>
      <c r="L61" s="219" t="str">
        <f t="shared" si="3"/>
        <v/>
      </c>
      <c r="M61" s="220" t="str">
        <f t="shared" si="4"/>
        <v/>
      </c>
      <c r="N61" s="223" t="str">
        <f t="shared" si="5"/>
        <v/>
      </c>
      <c r="O61" s="224" t="str">
        <f t="shared" si="6"/>
        <v/>
      </c>
      <c r="P61" s="225" t="str">
        <f t="shared" si="7"/>
        <v/>
      </c>
      <c r="Q61" s="146" t="str">
        <f t="shared" si="8"/>
        <v/>
      </c>
      <c r="R61" s="33" t="str">
        <f t="shared" si="10"/>
        <v/>
      </c>
      <c r="S61" s="34"/>
      <c r="T61" s="34"/>
      <c r="U61" s="268"/>
      <c r="V61" s="264"/>
      <c r="W61" s="32">
        <f>W60+1</f>
        <v>10</v>
      </c>
      <c r="X61" s="309" t="s">
        <v>154</v>
      </c>
      <c r="Y61" s="310" t="s">
        <v>155</v>
      </c>
      <c r="Z61" s="311">
        <v>170</v>
      </c>
      <c r="AA61" s="312"/>
      <c r="AB61" s="313">
        <v>170588</v>
      </c>
      <c r="AC61" s="314"/>
      <c r="AD61" s="315" t="str">
        <f t="shared" si="14"/>
        <v/>
      </c>
      <c r="AE61" s="316">
        <f t="shared" si="15"/>
        <v>170588</v>
      </c>
      <c r="AF61" s="317">
        <v>172000</v>
      </c>
      <c r="AG61" s="314"/>
      <c r="AH61" s="315" t="str">
        <f t="shared" si="11"/>
        <v/>
      </c>
      <c r="AI61" s="316">
        <f t="shared" si="12"/>
        <v>172000</v>
      </c>
      <c r="AJ61" s="318">
        <f t="shared" si="16"/>
        <v>1412</v>
      </c>
      <c r="AK61" s="319">
        <f t="shared" si="20"/>
        <v>1003.4588235294118</v>
      </c>
      <c r="AL61" s="320">
        <f t="shared" si="17"/>
        <v>1011.7647058823529</v>
      </c>
      <c r="AM61" s="321">
        <f t="shared" si="18"/>
        <v>8.3058823529411256</v>
      </c>
      <c r="AN61" s="322" t="str">
        <f t="shared" si="19"/>
        <v>○</v>
      </c>
    </row>
    <row r="62" spans="1:43" s="32" customFormat="1" ht="18.75" customHeight="1" thickTop="1" thickBot="1" x14ac:dyDescent="0.45">
      <c r="A62" s="32">
        <f t="shared" si="0"/>
        <v>22</v>
      </c>
      <c r="B62" s="147"/>
      <c r="C62" s="148"/>
      <c r="D62" s="197" t="str">
        <f t="shared" si="1"/>
        <v/>
      </c>
      <c r="E62" s="150"/>
      <c r="F62" s="151"/>
      <c r="G62" s="152"/>
      <c r="H62" s="219" t="str">
        <f t="shared" si="9"/>
        <v/>
      </c>
      <c r="I62" s="220" t="str">
        <f t="shared" si="2"/>
        <v/>
      </c>
      <c r="J62" s="153"/>
      <c r="K62" s="152"/>
      <c r="L62" s="219" t="str">
        <f t="shared" si="3"/>
        <v/>
      </c>
      <c r="M62" s="220" t="str">
        <f t="shared" si="4"/>
        <v/>
      </c>
      <c r="N62" s="223" t="str">
        <f t="shared" si="5"/>
        <v/>
      </c>
      <c r="O62" s="224" t="str">
        <f t="shared" si="6"/>
        <v/>
      </c>
      <c r="P62" s="225" t="str">
        <f t="shared" si="7"/>
        <v/>
      </c>
      <c r="Q62" s="146" t="str">
        <f t="shared" si="8"/>
        <v/>
      </c>
      <c r="R62" s="33" t="str">
        <f t="shared" si="10"/>
        <v/>
      </c>
      <c r="S62" s="34"/>
      <c r="T62" s="34"/>
      <c r="U62" s="268"/>
      <c r="V62" s="264"/>
      <c r="X62" s="323">
        <f>COUNTA(X52:X61)</f>
        <v>10</v>
      </c>
      <c r="Y62" s="324"/>
      <c r="Z62" s="3"/>
      <c r="AA62" s="3"/>
      <c r="AB62" s="3"/>
      <c r="AC62" s="3"/>
      <c r="AD62" s="231"/>
      <c r="AE62" s="325"/>
      <c r="AF62" s="3"/>
      <c r="AG62" s="3"/>
      <c r="AH62" s="231"/>
      <c r="AI62" s="326"/>
      <c r="AJ62" s="323">
        <f>COUNT(AJ52:AJ61)</f>
        <v>10</v>
      </c>
      <c r="AK62" s="343">
        <f>IFERROR(SUM(AK52:AK61)/X62,"")</f>
        <v>1416.0089775910365</v>
      </c>
      <c r="AL62" s="344">
        <f>IFERROR(SUM(AL52:AL61)/X62,"")</f>
        <v>1447.3633753501401</v>
      </c>
      <c r="AM62" s="336">
        <f>IFERROR(ROUNDDOWN(AL62-AK62,2),"")</f>
        <v>31.35</v>
      </c>
      <c r="AN62" s="327"/>
    </row>
    <row r="63" spans="1:43" s="32" customFormat="1" ht="18.75" customHeight="1" thickTop="1" x14ac:dyDescent="0.4">
      <c r="A63" s="32">
        <f t="shared" si="0"/>
        <v>23</v>
      </c>
      <c r="B63" s="147"/>
      <c r="C63" s="148"/>
      <c r="D63" s="197" t="str">
        <f t="shared" si="1"/>
        <v/>
      </c>
      <c r="E63" s="150"/>
      <c r="F63" s="151"/>
      <c r="G63" s="152"/>
      <c r="H63" s="219" t="str">
        <f t="shared" si="9"/>
        <v/>
      </c>
      <c r="I63" s="220" t="str">
        <f t="shared" si="2"/>
        <v/>
      </c>
      <c r="J63" s="153"/>
      <c r="K63" s="152"/>
      <c r="L63" s="219" t="str">
        <f t="shared" si="3"/>
        <v/>
      </c>
      <c r="M63" s="220" t="str">
        <f t="shared" si="4"/>
        <v/>
      </c>
      <c r="N63" s="223" t="str">
        <f t="shared" si="5"/>
        <v/>
      </c>
      <c r="O63" s="224" t="str">
        <f t="shared" si="6"/>
        <v/>
      </c>
      <c r="P63" s="225" t="str">
        <f t="shared" si="7"/>
        <v/>
      </c>
      <c r="Q63" s="146" t="str">
        <f t="shared" si="8"/>
        <v/>
      </c>
      <c r="R63" s="33" t="str">
        <f t="shared" si="10"/>
        <v/>
      </c>
      <c r="S63" s="34"/>
      <c r="T63" s="34"/>
      <c r="U63" s="268"/>
      <c r="V63" s="264"/>
      <c r="X63"/>
      <c r="Y63"/>
      <c r="Z63"/>
      <c r="AA63"/>
      <c r="AB63"/>
      <c r="AC63"/>
      <c r="AD63"/>
      <c r="AE63"/>
      <c r="AF63"/>
      <c r="AG63"/>
      <c r="AH63"/>
      <c r="AI63"/>
      <c r="AJ63"/>
      <c r="AK63"/>
      <c r="AL63"/>
      <c r="AM63"/>
      <c r="AN63"/>
    </row>
    <row r="64" spans="1:43" ht="18.75" customHeight="1" x14ac:dyDescent="0.4">
      <c r="A64" s="32">
        <f t="shared" si="0"/>
        <v>24</v>
      </c>
      <c r="B64" s="147"/>
      <c r="C64" s="148"/>
      <c r="D64" s="197" t="str">
        <f t="shared" si="1"/>
        <v/>
      </c>
      <c r="E64" s="150"/>
      <c r="F64" s="151"/>
      <c r="G64" s="152"/>
      <c r="H64" s="219" t="str">
        <f t="shared" si="9"/>
        <v/>
      </c>
      <c r="I64" s="220" t="str">
        <f t="shared" si="2"/>
        <v/>
      </c>
      <c r="J64" s="153"/>
      <c r="K64" s="152"/>
      <c r="L64" s="219" t="str">
        <f t="shared" si="3"/>
        <v/>
      </c>
      <c r="M64" s="220" t="str">
        <f t="shared" si="4"/>
        <v/>
      </c>
      <c r="N64" s="223" t="str">
        <f t="shared" si="5"/>
        <v/>
      </c>
      <c r="O64" s="224" t="str">
        <f t="shared" si="6"/>
        <v/>
      </c>
      <c r="P64" s="225" t="str">
        <f t="shared" si="7"/>
        <v/>
      </c>
      <c r="Q64" s="146" t="str">
        <f t="shared" si="8"/>
        <v/>
      </c>
      <c r="R64" s="33" t="str">
        <f t="shared" si="10"/>
        <v/>
      </c>
      <c r="S64" s="34"/>
      <c r="T64" s="34"/>
      <c r="U64" s="328"/>
      <c r="V64" s="329"/>
      <c r="W64" s="32"/>
    </row>
    <row r="65" spans="1:30" ht="18.75" customHeight="1" x14ac:dyDescent="0.4">
      <c r="A65" s="32">
        <f t="shared" si="0"/>
        <v>25</v>
      </c>
      <c r="B65" s="147"/>
      <c r="C65" s="148"/>
      <c r="D65" s="197" t="str">
        <f t="shared" si="1"/>
        <v/>
      </c>
      <c r="E65" s="150"/>
      <c r="F65" s="151"/>
      <c r="G65" s="152"/>
      <c r="H65" s="219" t="str">
        <f t="shared" si="9"/>
        <v/>
      </c>
      <c r="I65" s="220" t="str">
        <f t="shared" si="2"/>
        <v/>
      </c>
      <c r="J65" s="153"/>
      <c r="K65" s="152"/>
      <c r="L65" s="219" t="str">
        <f t="shared" si="3"/>
        <v/>
      </c>
      <c r="M65" s="220" t="str">
        <f t="shared" si="4"/>
        <v/>
      </c>
      <c r="N65" s="223" t="str">
        <f t="shared" si="5"/>
        <v/>
      </c>
      <c r="O65" s="224" t="str">
        <f t="shared" si="6"/>
        <v/>
      </c>
      <c r="P65" s="225" t="str">
        <f t="shared" si="7"/>
        <v/>
      </c>
      <c r="Q65" s="146" t="str">
        <f t="shared" si="8"/>
        <v/>
      </c>
      <c r="R65" s="33" t="str">
        <f t="shared" si="10"/>
        <v/>
      </c>
      <c r="S65" s="8"/>
      <c r="T65" s="8"/>
      <c r="U65" s="328"/>
      <c r="V65" s="329"/>
      <c r="W65" s="32"/>
    </row>
    <row r="66" spans="1:30" ht="18.75" customHeight="1" x14ac:dyDescent="0.4">
      <c r="A66" s="32">
        <f t="shared" si="0"/>
        <v>26</v>
      </c>
      <c r="B66" s="147"/>
      <c r="C66" s="148"/>
      <c r="D66" s="197" t="str">
        <f t="shared" si="1"/>
        <v/>
      </c>
      <c r="E66" s="150"/>
      <c r="F66" s="151"/>
      <c r="G66" s="154"/>
      <c r="H66" s="219" t="str">
        <f t="shared" si="9"/>
        <v/>
      </c>
      <c r="I66" s="220" t="str">
        <f t="shared" si="2"/>
        <v/>
      </c>
      <c r="J66" s="153"/>
      <c r="K66" s="154"/>
      <c r="L66" s="219" t="str">
        <f t="shared" si="3"/>
        <v/>
      </c>
      <c r="M66" s="220" t="str">
        <f t="shared" si="4"/>
        <v/>
      </c>
      <c r="N66" s="223" t="str">
        <f t="shared" si="5"/>
        <v/>
      </c>
      <c r="O66" s="224" t="str">
        <f t="shared" si="6"/>
        <v/>
      </c>
      <c r="P66" s="225" t="str">
        <f t="shared" si="7"/>
        <v/>
      </c>
      <c r="Q66" s="146" t="str">
        <f t="shared" si="8"/>
        <v/>
      </c>
      <c r="R66" s="33" t="str">
        <f t="shared" si="10"/>
        <v/>
      </c>
      <c r="S66" s="8"/>
      <c r="T66" s="8"/>
      <c r="U66" s="328"/>
      <c r="V66" s="329"/>
      <c r="W66" s="32"/>
    </row>
    <row r="67" spans="1:30" ht="18.75" customHeight="1" x14ac:dyDescent="0.4">
      <c r="A67" s="32">
        <f t="shared" si="0"/>
        <v>27</v>
      </c>
      <c r="B67" s="147"/>
      <c r="C67" s="148"/>
      <c r="D67" s="197" t="str">
        <f t="shared" si="1"/>
        <v/>
      </c>
      <c r="E67" s="150"/>
      <c r="F67" s="151"/>
      <c r="G67" s="152"/>
      <c r="H67" s="219" t="str">
        <f t="shared" si="9"/>
        <v/>
      </c>
      <c r="I67" s="220" t="str">
        <f t="shared" si="2"/>
        <v/>
      </c>
      <c r="J67" s="153"/>
      <c r="K67" s="152"/>
      <c r="L67" s="219" t="str">
        <f t="shared" si="3"/>
        <v/>
      </c>
      <c r="M67" s="220" t="str">
        <f t="shared" si="4"/>
        <v/>
      </c>
      <c r="N67" s="223" t="str">
        <f t="shared" si="5"/>
        <v/>
      </c>
      <c r="O67" s="224" t="str">
        <f t="shared" si="6"/>
        <v/>
      </c>
      <c r="P67" s="225" t="str">
        <f t="shared" si="7"/>
        <v/>
      </c>
      <c r="Q67" s="146" t="str">
        <f t="shared" si="8"/>
        <v/>
      </c>
      <c r="R67" s="33" t="str">
        <f t="shared" si="10"/>
        <v/>
      </c>
      <c r="S67" s="8"/>
      <c r="T67" s="8"/>
      <c r="U67" s="328"/>
      <c r="V67" s="329"/>
    </row>
    <row r="68" spans="1:30" ht="18.75" customHeight="1" thickBot="1" x14ac:dyDescent="0.45">
      <c r="A68" s="32">
        <f t="shared" si="0"/>
        <v>28</v>
      </c>
      <c r="B68" s="147"/>
      <c r="C68" s="148"/>
      <c r="D68" s="197" t="str">
        <f t="shared" si="1"/>
        <v/>
      </c>
      <c r="E68" s="150"/>
      <c r="F68" s="151"/>
      <c r="G68" s="152"/>
      <c r="H68" s="219" t="str">
        <f t="shared" si="9"/>
        <v/>
      </c>
      <c r="I68" s="220" t="str">
        <f t="shared" si="2"/>
        <v/>
      </c>
      <c r="J68" s="153"/>
      <c r="K68" s="152"/>
      <c r="L68" s="219" t="str">
        <f t="shared" si="3"/>
        <v/>
      </c>
      <c r="M68" s="220" t="str">
        <f t="shared" si="4"/>
        <v/>
      </c>
      <c r="N68" s="223" t="str">
        <f t="shared" si="5"/>
        <v/>
      </c>
      <c r="O68" s="224" t="str">
        <f t="shared" si="6"/>
        <v/>
      </c>
      <c r="P68" s="225" t="str">
        <f t="shared" si="7"/>
        <v/>
      </c>
      <c r="Q68" s="146" t="str">
        <f t="shared" si="8"/>
        <v/>
      </c>
      <c r="R68" s="33" t="str">
        <f t="shared" si="10"/>
        <v/>
      </c>
      <c r="S68" s="8"/>
      <c r="T68" s="8"/>
      <c r="U68" s="328"/>
      <c r="V68" s="329"/>
      <c r="X68" s="250"/>
      <c r="Y68" s="250"/>
      <c r="Z68" s="250"/>
      <c r="AA68" s="250"/>
      <c r="AB68" s="250"/>
      <c r="AC68" s="250"/>
      <c r="AD68" s="250"/>
    </row>
    <row r="69" spans="1:30" ht="18.75" customHeight="1" x14ac:dyDescent="0.4">
      <c r="A69" s="32">
        <f t="shared" si="0"/>
        <v>29</v>
      </c>
      <c r="B69" s="147"/>
      <c r="C69" s="148"/>
      <c r="D69" s="197" t="str">
        <f t="shared" si="1"/>
        <v/>
      </c>
      <c r="E69" s="150"/>
      <c r="F69" s="151"/>
      <c r="G69" s="152"/>
      <c r="H69" s="219" t="str">
        <f t="shared" si="9"/>
        <v/>
      </c>
      <c r="I69" s="220" t="str">
        <f t="shared" si="2"/>
        <v/>
      </c>
      <c r="J69" s="153"/>
      <c r="K69" s="152"/>
      <c r="L69" s="219" t="str">
        <f t="shared" si="3"/>
        <v/>
      </c>
      <c r="M69" s="220" t="str">
        <f t="shared" si="4"/>
        <v/>
      </c>
      <c r="N69" s="223" t="str">
        <f t="shared" si="5"/>
        <v/>
      </c>
      <c r="O69" s="224" t="str">
        <f t="shared" si="6"/>
        <v/>
      </c>
      <c r="P69" s="225" t="str">
        <f t="shared" si="7"/>
        <v/>
      </c>
      <c r="Q69" s="146" t="str">
        <f t="shared" si="8"/>
        <v/>
      </c>
      <c r="R69" s="33" t="str">
        <f t="shared" si="10"/>
        <v/>
      </c>
      <c r="S69" s="8"/>
      <c r="T69" s="8"/>
      <c r="U69" s="328"/>
      <c r="V69" s="329"/>
    </row>
    <row r="70" spans="1:30" ht="18.75" customHeight="1" x14ac:dyDescent="0.4">
      <c r="A70" s="32">
        <f t="shared" si="0"/>
        <v>30</v>
      </c>
      <c r="B70" s="147"/>
      <c r="C70" s="148"/>
      <c r="D70" s="197" t="str">
        <f t="shared" si="1"/>
        <v/>
      </c>
      <c r="E70" s="150"/>
      <c r="F70" s="151"/>
      <c r="G70" s="152"/>
      <c r="H70" s="219" t="str">
        <f t="shared" si="9"/>
        <v/>
      </c>
      <c r="I70" s="220" t="str">
        <f t="shared" si="2"/>
        <v/>
      </c>
      <c r="J70" s="153"/>
      <c r="K70" s="152"/>
      <c r="L70" s="219" t="str">
        <f t="shared" si="3"/>
        <v/>
      </c>
      <c r="M70" s="220" t="str">
        <f t="shared" si="4"/>
        <v/>
      </c>
      <c r="N70" s="223" t="str">
        <f t="shared" si="5"/>
        <v/>
      </c>
      <c r="O70" s="224" t="str">
        <f t="shared" si="6"/>
        <v/>
      </c>
      <c r="P70" s="225" t="str">
        <f t="shared" si="7"/>
        <v/>
      </c>
      <c r="Q70" s="146" t="str">
        <f t="shared" si="8"/>
        <v/>
      </c>
      <c r="R70" s="33" t="str">
        <f t="shared" si="10"/>
        <v/>
      </c>
      <c r="S70" s="8"/>
      <c r="T70" s="8"/>
      <c r="U70" s="328"/>
      <c r="V70" s="329"/>
    </row>
    <row r="71" spans="1:30" ht="18.75" customHeight="1" x14ac:dyDescent="0.4">
      <c r="A71" s="32">
        <f t="shared" si="0"/>
        <v>31</v>
      </c>
      <c r="B71" s="147"/>
      <c r="C71" s="148"/>
      <c r="D71" s="197" t="str">
        <f t="shared" si="1"/>
        <v/>
      </c>
      <c r="E71" s="150"/>
      <c r="F71" s="151"/>
      <c r="G71" s="152"/>
      <c r="H71" s="219" t="str">
        <f t="shared" si="9"/>
        <v/>
      </c>
      <c r="I71" s="220" t="str">
        <f t="shared" si="2"/>
        <v/>
      </c>
      <c r="J71" s="153"/>
      <c r="K71" s="152"/>
      <c r="L71" s="219" t="str">
        <f t="shared" si="3"/>
        <v/>
      </c>
      <c r="M71" s="220" t="str">
        <f t="shared" si="4"/>
        <v/>
      </c>
      <c r="N71" s="223" t="str">
        <f t="shared" si="5"/>
        <v/>
      </c>
      <c r="O71" s="224" t="str">
        <f t="shared" si="6"/>
        <v/>
      </c>
      <c r="P71" s="225" t="str">
        <f t="shared" si="7"/>
        <v/>
      </c>
      <c r="Q71" s="146" t="str">
        <f t="shared" si="8"/>
        <v/>
      </c>
      <c r="R71" s="33" t="str">
        <f t="shared" si="10"/>
        <v/>
      </c>
      <c r="S71" s="8"/>
      <c r="T71" s="8"/>
      <c r="U71" s="328"/>
      <c r="V71" s="329"/>
    </row>
    <row r="72" spans="1:30" ht="18.75" customHeight="1" x14ac:dyDescent="0.4">
      <c r="A72" s="32">
        <f t="shared" si="0"/>
        <v>32</v>
      </c>
      <c r="B72" s="147"/>
      <c r="C72" s="148"/>
      <c r="D72" s="197" t="str">
        <f t="shared" si="1"/>
        <v/>
      </c>
      <c r="E72" s="150"/>
      <c r="F72" s="151"/>
      <c r="G72" s="152"/>
      <c r="H72" s="219" t="str">
        <f t="shared" si="9"/>
        <v/>
      </c>
      <c r="I72" s="220" t="str">
        <f t="shared" si="2"/>
        <v/>
      </c>
      <c r="J72" s="153"/>
      <c r="K72" s="152"/>
      <c r="L72" s="219" t="str">
        <f t="shared" si="3"/>
        <v/>
      </c>
      <c r="M72" s="220" t="str">
        <f t="shared" si="4"/>
        <v/>
      </c>
      <c r="N72" s="223" t="str">
        <f t="shared" si="5"/>
        <v/>
      </c>
      <c r="O72" s="224" t="str">
        <f t="shared" si="6"/>
        <v/>
      </c>
      <c r="P72" s="225" t="str">
        <f t="shared" si="7"/>
        <v/>
      </c>
      <c r="Q72" s="146" t="str">
        <f t="shared" si="8"/>
        <v/>
      </c>
      <c r="R72" s="33" t="str">
        <f t="shared" si="10"/>
        <v/>
      </c>
      <c r="S72" s="8"/>
      <c r="T72" s="8"/>
      <c r="U72" s="328"/>
      <c r="V72" s="329"/>
    </row>
    <row r="73" spans="1:30" ht="18.75" customHeight="1" x14ac:dyDescent="0.4">
      <c r="A73" s="32">
        <f t="shared" si="0"/>
        <v>33</v>
      </c>
      <c r="B73" s="147"/>
      <c r="C73" s="148"/>
      <c r="D73" s="197" t="str">
        <f t="shared" si="1"/>
        <v/>
      </c>
      <c r="E73" s="150"/>
      <c r="F73" s="151"/>
      <c r="G73" s="152"/>
      <c r="H73" s="219" t="str">
        <f t="shared" si="9"/>
        <v/>
      </c>
      <c r="I73" s="220" t="str">
        <f t="shared" si="2"/>
        <v/>
      </c>
      <c r="J73" s="153"/>
      <c r="K73" s="152"/>
      <c r="L73" s="219" t="str">
        <f t="shared" si="3"/>
        <v/>
      </c>
      <c r="M73" s="220" t="str">
        <f t="shared" si="4"/>
        <v/>
      </c>
      <c r="N73" s="223" t="str">
        <f t="shared" si="5"/>
        <v/>
      </c>
      <c r="O73" s="224" t="str">
        <f t="shared" si="6"/>
        <v/>
      </c>
      <c r="P73" s="225" t="str">
        <f t="shared" si="7"/>
        <v/>
      </c>
      <c r="Q73" s="146" t="str">
        <f t="shared" si="8"/>
        <v/>
      </c>
      <c r="R73" s="33" t="str">
        <f t="shared" si="10"/>
        <v/>
      </c>
      <c r="S73" s="8"/>
      <c r="T73" s="8"/>
      <c r="U73" s="328"/>
      <c r="V73" s="329"/>
    </row>
    <row r="74" spans="1:30" ht="18.75" customHeight="1" x14ac:dyDescent="0.4">
      <c r="A74" s="32">
        <f t="shared" si="0"/>
        <v>34</v>
      </c>
      <c r="B74" s="147"/>
      <c r="C74" s="148"/>
      <c r="D74" s="197" t="str">
        <f t="shared" si="1"/>
        <v/>
      </c>
      <c r="E74" s="150"/>
      <c r="F74" s="151"/>
      <c r="G74" s="152"/>
      <c r="H74" s="219" t="str">
        <f t="shared" si="9"/>
        <v/>
      </c>
      <c r="I74" s="220" t="str">
        <f t="shared" si="2"/>
        <v/>
      </c>
      <c r="J74" s="153"/>
      <c r="K74" s="152"/>
      <c r="L74" s="219" t="str">
        <f t="shared" si="3"/>
        <v/>
      </c>
      <c r="M74" s="220" t="str">
        <f t="shared" si="4"/>
        <v/>
      </c>
      <c r="N74" s="223" t="str">
        <f t="shared" si="5"/>
        <v/>
      </c>
      <c r="O74" s="224" t="str">
        <f t="shared" si="6"/>
        <v/>
      </c>
      <c r="P74" s="225" t="str">
        <f t="shared" si="7"/>
        <v/>
      </c>
      <c r="Q74" s="146" t="str">
        <f t="shared" si="8"/>
        <v/>
      </c>
      <c r="R74" s="33" t="str">
        <f t="shared" si="10"/>
        <v/>
      </c>
      <c r="S74" s="8"/>
      <c r="T74" s="8"/>
      <c r="U74" s="9"/>
    </row>
    <row r="75" spans="1:30" ht="18.75" customHeight="1" x14ac:dyDescent="0.4">
      <c r="A75" s="32">
        <f t="shared" si="0"/>
        <v>35</v>
      </c>
      <c r="B75" s="147"/>
      <c r="C75" s="148"/>
      <c r="D75" s="197" t="str">
        <f t="shared" si="1"/>
        <v/>
      </c>
      <c r="E75" s="150"/>
      <c r="F75" s="151"/>
      <c r="G75" s="152"/>
      <c r="H75" s="219" t="str">
        <f t="shared" si="9"/>
        <v/>
      </c>
      <c r="I75" s="220" t="str">
        <f t="shared" si="2"/>
        <v/>
      </c>
      <c r="J75" s="153"/>
      <c r="K75" s="152"/>
      <c r="L75" s="219" t="str">
        <f t="shared" si="3"/>
        <v/>
      </c>
      <c r="M75" s="220" t="str">
        <f t="shared" si="4"/>
        <v/>
      </c>
      <c r="N75" s="223" t="str">
        <f t="shared" si="5"/>
        <v/>
      </c>
      <c r="O75" s="224" t="str">
        <f t="shared" si="6"/>
        <v/>
      </c>
      <c r="P75" s="225" t="str">
        <f t="shared" si="7"/>
        <v/>
      </c>
      <c r="Q75" s="146" t="str">
        <f t="shared" si="8"/>
        <v/>
      </c>
      <c r="R75" s="33" t="str">
        <f t="shared" si="10"/>
        <v/>
      </c>
      <c r="S75" s="8"/>
      <c r="T75" s="8"/>
      <c r="U75" s="9"/>
    </row>
    <row r="76" spans="1:30" ht="18.75" customHeight="1" x14ac:dyDescent="0.4">
      <c r="A76" s="32">
        <f t="shared" si="0"/>
        <v>36</v>
      </c>
      <c r="B76" s="147"/>
      <c r="C76" s="148"/>
      <c r="D76" s="197" t="str">
        <f t="shared" si="1"/>
        <v/>
      </c>
      <c r="E76" s="150"/>
      <c r="F76" s="151"/>
      <c r="G76" s="154"/>
      <c r="H76" s="219" t="str">
        <f t="shared" si="9"/>
        <v/>
      </c>
      <c r="I76" s="220" t="str">
        <f t="shared" si="2"/>
        <v/>
      </c>
      <c r="J76" s="153"/>
      <c r="K76" s="154"/>
      <c r="L76" s="219" t="str">
        <f t="shared" si="3"/>
        <v/>
      </c>
      <c r="M76" s="220" t="str">
        <f t="shared" si="4"/>
        <v/>
      </c>
      <c r="N76" s="223" t="str">
        <f t="shared" si="5"/>
        <v/>
      </c>
      <c r="O76" s="224" t="str">
        <f t="shared" si="6"/>
        <v/>
      </c>
      <c r="P76" s="225" t="str">
        <f t="shared" si="7"/>
        <v/>
      </c>
      <c r="Q76" s="146" t="str">
        <f t="shared" si="8"/>
        <v/>
      </c>
      <c r="R76" s="33" t="str">
        <f t="shared" si="10"/>
        <v/>
      </c>
      <c r="S76" s="8"/>
      <c r="T76" s="8"/>
      <c r="U76" s="9"/>
    </row>
    <row r="77" spans="1:30" ht="18.75" customHeight="1" x14ac:dyDescent="0.4">
      <c r="A77" s="32">
        <f t="shared" si="0"/>
        <v>37</v>
      </c>
      <c r="B77" s="147"/>
      <c r="C77" s="148"/>
      <c r="D77" s="197" t="str">
        <f t="shared" si="1"/>
        <v/>
      </c>
      <c r="E77" s="150"/>
      <c r="F77" s="151"/>
      <c r="G77" s="152"/>
      <c r="H77" s="219" t="str">
        <f t="shared" si="9"/>
        <v/>
      </c>
      <c r="I77" s="220" t="str">
        <f t="shared" si="2"/>
        <v/>
      </c>
      <c r="J77" s="153"/>
      <c r="K77" s="152"/>
      <c r="L77" s="219" t="str">
        <f t="shared" si="3"/>
        <v/>
      </c>
      <c r="M77" s="220" t="str">
        <f t="shared" si="4"/>
        <v/>
      </c>
      <c r="N77" s="223" t="str">
        <f t="shared" si="5"/>
        <v/>
      </c>
      <c r="O77" s="224" t="str">
        <f t="shared" si="6"/>
        <v/>
      </c>
      <c r="P77" s="225" t="str">
        <f t="shared" si="7"/>
        <v/>
      </c>
      <c r="Q77" s="146" t="str">
        <f t="shared" si="8"/>
        <v/>
      </c>
      <c r="R77" s="33" t="str">
        <f t="shared" si="10"/>
        <v/>
      </c>
      <c r="S77" s="8"/>
      <c r="T77" s="8"/>
      <c r="U77" s="9"/>
    </row>
    <row r="78" spans="1:30" ht="18.75" customHeight="1" x14ac:dyDescent="0.4">
      <c r="A78" s="32">
        <f t="shared" si="0"/>
        <v>38</v>
      </c>
      <c r="B78" s="147"/>
      <c r="C78" s="148"/>
      <c r="D78" s="197" t="str">
        <f t="shared" si="1"/>
        <v/>
      </c>
      <c r="E78" s="150"/>
      <c r="F78" s="151"/>
      <c r="G78" s="152"/>
      <c r="H78" s="219" t="str">
        <f t="shared" si="9"/>
        <v/>
      </c>
      <c r="I78" s="220" t="str">
        <f t="shared" si="2"/>
        <v/>
      </c>
      <c r="J78" s="153"/>
      <c r="K78" s="152"/>
      <c r="L78" s="219" t="str">
        <f t="shared" si="3"/>
        <v/>
      </c>
      <c r="M78" s="220" t="str">
        <f t="shared" si="4"/>
        <v/>
      </c>
      <c r="N78" s="223" t="str">
        <f t="shared" si="5"/>
        <v/>
      </c>
      <c r="O78" s="224" t="str">
        <f t="shared" si="6"/>
        <v/>
      </c>
      <c r="P78" s="225" t="str">
        <f t="shared" si="7"/>
        <v/>
      </c>
      <c r="Q78" s="146" t="str">
        <f t="shared" si="8"/>
        <v/>
      </c>
      <c r="R78" s="33" t="str">
        <f t="shared" si="10"/>
        <v/>
      </c>
      <c r="S78" s="8"/>
      <c r="T78" s="8"/>
      <c r="U78" s="9"/>
    </row>
    <row r="79" spans="1:30" ht="18.75" customHeight="1" x14ac:dyDescent="0.4">
      <c r="A79" s="32">
        <f t="shared" si="0"/>
        <v>39</v>
      </c>
      <c r="B79" s="147"/>
      <c r="C79" s="148"/>
      <c r="D79" s="197" t="str">
        <f t="shared" si="1"/>
        <v/>
      </c>
      <c r="E79" s="150"/>
      <c r="F79" s="151"/>
      <c r="G79" s="152"/>
      <c r="H79" s="219" t="str">
        <f t="shared" si="9"/>
        <v/>
      </c>
      <c r="I79" s="220" t="str">
        <f t="shared" si="2"/>
        <v/>
      </c>
      <c r="J79" s="153"/>
      <c r="K79" s="152"/>
      <c r="L79" s="219" t="str">
        <f t="shared" si="3"/>
        <v/>
      </c>
      <c r="M79" s="220" t="str">
        <f t="shared" si="4"/>
        <v/>
      </c>
      <c r="N79" s="223" t="str">
        <f t="shared" si="5"/>
        <v/>
      </c>
      <c r="O79" s="224" t="str">
        <f t="shared" si="6"/>
        <v/>
      </c>
      <c r="P79" s="225" t="str">
        <f t="shared" si="7"/>
        <v/>
      </c>
      <c r="Q79" s="146" t="str">
        <f t="shared" si="8"/>
        <v/>
      </c>
      <c r="R79" s="33" t="str">
        <f t="shared" si="10"/>
        <v/>
      </c>
      <c r="S79" s="8"/>
      <c r="T79" s="8"/>
      <c r="U79" s="9"/>
    </row>
    <row r="80" spans="1:30" ht="18.75" customHeight="1" x14ac:dyDescent="0.4">
      <c r="A80" s="32">
        <f t="shared" si="0"/>
        <v>40</v>
      </c>
      <c r="B80" s="147"/>
      <c r="C80" s="148"/>
      <c r="D80" s="197" t="str">
        <f t="shared" si="1"/>
        <v/>
      </c>
      <c r="E80" s="150"/>
      <c r="F80" s="151"/>
      <c r="G80" s="152"/>
      <c r="H80" s="219" t="str">
        <f t="shared" si="9"/>
        <v/>
      </c>
      <c r="I80" s="220" t="str">
        <f t="shared" si="2"/>
        <v/>
      </c>
      <c r="J80" s="153"/>
      <c r="K80" s="152"/>
      <c r="L80" s="219" t="str">
        <f t="shared" si="3"/>
        <v/>
      </c>
      <c r="M80" s="220" t="str">
        <f t="shared" si="4"/>
        <v/>
      </c>
      <c r="N80" s="223" t="str">
        <f t="shared" si="5"/>
        <v/>
      </c>
      <c r="O80" s="224" t="str">
        <f t="shared" si="6"/>
        <v/>
      </c>
      <c r="P80" s="225" t="str">
        <f t="shared" si="7"/>
        <v/>
      </c>
      <c r="Q80" s="146" t="str">
        <f t="shared" si="8"/>
        <v/>
      </c>
      <c r="R80" s="33" t="str">
        <f t="shared" si="10"/>
        <v/>
      </c>
      <c r="S80" s="8"/>
      <c r="T80" s="8"/>
      <c r="U80" s="9"/>
    </row>
    <row r="81" spans="1:22" ht="18.75" customHeight="1" x14ac:dyDescent="0.4">
      <c r="A81" s="32">
        <f t="shared" si="0"/>
        <v>41</v>
      </c>
      <c r="B81" s="147"/>
      <c r="C81" s="148"/>
      <c r="D81" s="197" t="str">
        <f t="shared" si="1"/>
        <v/>
      </c>
      <c r="E81" s="150"/>
      <c r="F81" s="151"/>
      <c r="G81" s="152"/>
      <c r="H81" s="219" t="str">
        <f t="shared" si="9"/>
        <v/>
      </c>
      <c r="I81" s="220" t="str">
        <f t="shared" si="2"/>
        <v/>
      </c>
      <c r="J81" s="153"/>
      <c r="K81" s="152"/>
      <c r="L81" s="219" t="str">
        <f t="shared" si="3"/>
        <v/>
      </c>
      <c r="M81" s="220" t="str">
        <f t="shared" si="4"/>
        <v/>
      </c>
      <c r="N81" s="223" t="str">
        <f t="shared" si="5"/>
        <v/>
      </c>
      <c r="O81" s="224" t="str">
        <f t="shared" si="6"/>
        <v/>
      </c>
      <c r="P81" s="225" t="str">
        <f t="shared" si="7"/>
        <v/>
      </c>
      <c r="Q81" s="146" t="str">
        <f t="shared" si="8"/>
        <v/>
      </c>
      <c r="R81" s="33" t="str">
        <f t="shared" si="10"/>
        <v/>
      </c>
      <c r="S81" s="8"/>
      <c r="T81" s="8"/>
      <c r="U81" s="9"/>
    </row>
    <row r="82" spans="1:22" ht="18.75" customHeight="1" x14ac:dyDescent="0.4">
      <c r="A82" s="32">
        <f t="shared" si="0"/>
        <v>42</v>
      </c>
      <c r="B82" s="147"/>
      <c r="C82" s="148"/>
      <c r="D82" s="197" t="str">
        <f t="shared" si="1"/>
        <v/>
      </c>
      <c r="E82" s="150"/>
      <c r="F82" s="151"/>
      <c r="G82" s="152"/>
      <c r="H82" s="219" t="str">
        <f t="shared" si="9"/>
        <v/>
      </c>
      <c r="I82" s="220" t="str">
        <f t="shared" si="2"/>
        <v/>
      </c>
      <c r="J82" s="153"/>
      <c r="K82" s="152"/>
      <c r="L82" s="219" t="str">
        <f t="shared" si="3"/>
        <v/>
      </c>
      <c r="M82" s="220" t="str">
        <f t="shared" si="4"/>
        <v/>
      </c>
      <c r="N82" s="223" t="str">
        <f t="shared" si="5"/>
        <v/>
      </c>
      <c r="O82" s="224" t="str">
        <f t="shared" si="6"/>
        <v/>
      </c>
      <c r="P82" s="225" t="str">
        <f t="shared" si="7"/>
        <v/>
      </c>
      <c r="Q82" s="146" t="str">
        <f t="shared" si="8"/>
        <v/>
      </c>
      <c r="R82" s="33" t="str">
        <f t="shared" si="10"/>
        <v/>
      </c>
      <c r="S82" s="8"/>
      <c r="T82" s="8"/>
      <c r="U82" s="9"/>
    </row>
    <row r="83" spans="1:22" ht="18.75" customHeight="1" x14ac:dyDescent="0.4">
      <c r="A83" s="32">
        <f t="shared" si="0"/>
        <v>43</v>
      </c>
      <c r="B83" s="147"/>
      <c r="C83" s="148"/>
      <c r="D83" s="197" t="str">
        <f t="shared" si="1"/>
        <v/>
      </c>
      <c r="E83" s="150"/>
      <c r="F83" s="151"/>
      <c r="G83" s="152"/>
      <c r="H83" s="219" t="str">
        <f t="shared" si="9"/>
        <v/>
      </c>
      <c r="I83" s="220" t="str">
        <f t="shared" si="2"/>
        <v/>
      </c>
      <c r="J83" s="153"/>
      <c r="K83" s="152"/>
      <c r="L83" s="219" t="str">
        <f t="shared" si="3"/>
        <v/>
      </c>
      <c r="M83" s="220" t="str">
        <f t="shared" si="4"/>
        <v/>
      </c>
      <c r="N83" s="223" t="str">
        <f t="shared" si="5"/>
        <v/>
      </c>
      <c r="O83" s="224" t="str">
        <f t="shared" si="6"/>
        <v/>
      </c>
      <c r="P83" s="225" t="str">
        <f t="shared" si="7"/>
        <v/>
      </c>
      <c r="Q83" s="146" t="str">
        <f t="shared" si="8"/>
        <v/>
      </c>
      <c r="R83" s="33" t="str">
        <f t="shared" si="10"/>
        <v/>
      </c>
      <c r="S83" s="8"/>
      <c r="T83" s="8"/>
      <c r="U83" s="9"/>
    </row>
    <row r="84" spans="1:22" ht="18.75" customHeight="1" x14ac:dyDescent="0.4">
      <c r="A84" s="32">
        <f t="shared" si="0"/>
        <v>44</v>
      </c>
      <c r="B84" s="147"/>
      <c r="C84" s="148"/>
      <c r="D84" s="197" t="str">
        <f t="shared" si="1"/>
        <v/>
      </c>
      <c r="E84" s="150"/>
      <c r="F84" s="151"/>
      <c r="G84" s="152"/>
      <c r="H84" s="219" t="str">
        <f t="shared" si="9"/>
        <v/>
      </c>
      <c r="I84" s="220" t="str">
        <f t="shared" si="2"/>
        <v/>
      </c>
      <c r="J84" s="153"/>
      <c r="K84" s="152"/>
      <c r="L84" s="219" t="str">
        <f t="shared" si="3"/>
        <v/>
      </c>
      <c r="M84" s="220" t="str">
        <f t="shared" si="4"/>
        <v/>
      </c>
      <c r="N84" s="223" t="str">
        <f t="shared" si="5"/>
        <v/>
      </c>
      <c r="O84" s="224" t="str">
        <f t="shared" si="6"/>
        <v/>
      </c>
      <c r="P84" s="225" t="str">
        <f t="shared" si="7"/>
        <v/>
      </c>
      <c r="Q84" s="146" t="str">
        <f t="shared" si="8"/>
        <v/>
      </c>
      <c r="R84" s="33" t="str">
        <f t="shared" si="10"/>
        <v/>
      </c>
      <c r="S84" s="8"/>
      <c r="T84" s="8"/>
      <c r="U84" s="9"/>
    </row>
    <row r="85" spans="1:22" ht="18.75" customHeight="1" x14ac:dyDescent="0.4">
      <c r="A85" s="32">
        <f t="shared" si="0"/>
        <v>45</v>
      </c>
      <c r="B85" s="147"/>
      <c r="C85" s="148"/>
      <c r="D85" s="197" t="str">
        <f t="shared" si="1"/>
        <v/>
      </c>
      <c r="E85" s="150"/>
      <c r="F85" s="151"/>
      <c r="G85" s="152"/>
      <c r="H85" s="219" t="str">
        <f t="shared" si="9"/>
        <v/>
      </c>
      <c r="I85" s="220" t="str">
        <f t="shared" si="2"/>
        <v/>
      </c>
      <c r="J85" s="153"/>
      <c r="K85" s="152"/>
      <c r="L85" s="219" t="str">
        <f t="shared" si="3"/>
        <v/>
      </c>
      <c r="M85" s="220" t="str">
        <f t="shared" si="4"/>
        <v/>
      </c>
      <c r="N85" s="223" t="str">
        <f t="shared" si="5"/>
        <v/>
      </c>
      <c r="O85" s="224" t="str">
        <f t="shared" si="6"/>
        <v/>
      </c>
      <c r="P85" s="225" t="str">
        <f t="shared" si="7"/>
        <v/>
      </c>
      <c r="Q85" s="146" t="str">
        <f t="shared" si="8"/>
        <v/>
      </c>
      <c r="R85" s="33" t="str">
        <f t="shared" si="10"/>
        <v/>
      </c>
      <c r="S85" s="8"/>
      <c r="T85" s="8"/>
      <c r="U85" s="9"/>
    </row>
    <row r="86" spans="1:22" ht="18.75" customHeight="1" x14ac:dyDescent="0.4">
      <c r="A86" s="32">
        <f t="shared" si="0"/>
        <v>46</v>
      </c>
      <c r="B86" s="147"/>
      <c r="C86" s="148"/>
      <c r="D86" s="197" t="str">
        <f t="shared" si="1"/>
        <v/>
      </c>
      <c r="E86" s="150"/>
      <c r="F86" s="151"/>
      <c r="G86" s="154"/>
      <c r="H86" s="219" t="str">
        <f t="shared" si="9"/>
        <v/>
      </c>
      <c r="I86" s="220" t="str">
        <f t="shared" si="2"/>
        <v/>
      </c>
      <c r="J86" s="153"/>
      <c r="K86" s="154"/>
      <c r="L86" s="219" t="str">
        <f t="shared" si="3"/>
        <v/>
      </c>
      <c r="M86" s="220" t="str">
        <f t="shared" si="4"/>
        <v/>
      </c>
      <c r="N86" s="223" t="str">
        <f t="shared" si="5"/>
        <v/>
      </c>
      <c r="O86" s="224" t="str">
        <f t="shared" si="6"/>
        <v/>
      </c>
      <c r="P86" s="225" t="str">
        <f t="shared" si="7"/>
        <v/>
      </c>
      <c r="Q86" s="146" t="str">
        <f t="shared" si="8"/>
        <v/>
      </c>
      <c r="R86" s="33" t="str">
        <f t="shared" si="10"/>
        <v/>
      </c>
      <c r="S86" s="8"/>
      <c r="T86" s="8"/>
      <c r="U86" s="9"/>
    </row>
    <row r="87" spans="1:22" ht="18.75" customHeight="1" x14ac:dyDescent="0.4">
      <c r="A87" s="32">
        <f t="shared" si="0"/>
        <v>47</v>
      </c>
      <c r="B87" s="147"/>
      <c r="C87" s="148"/>
      <c r="D87" s="197" t="str">
        <f t="shared" si="1"/>
        <v/>
      </c>
      <c r="E87" s="150"/>
      <c r="F87" s="151"/>
      <c r="G87" s="152"/>
      <c r="H87" s="219" t="str">
        <f t="shared" si="9"/>
        <v/>
      </c>
      <c r="I87" s="220" t="str">
        <f t="shared" si="2"/>
        <v/>
      </c>
      <c r="J87" s="153"/>
      <c r="K87" s="152"/>
      <c r="L87" s="219" t="str">
        <f t="shared" si="3"/>
        <v/>
      </c>
      <c r="M87" s="220" t="str">
        <f t="shared" si="4"/>
        <v/>
      </c>
      <c r="N87" s="223" t="str">
        <f t="shared" si="5"/>
        <v/>
      </c>
      <c r="O87" s="224" t="str">
        <f t="shared" si="6"/>
        <v/>
      </c>
      <c r="P87" s="225" t="str">
        <f t="shared" si="7"/>
        <v/>
      </c>
      <c r="Q87" s="146" t="str">
        <f t="shared" si="8"/>
        <v/>
      </c>
      <c r="R87" s="33" t="str">
        <f t="shared" si="10"/>
        <v/>
      </c>
      <c r="S87" s="8"/>
      <c r="T87" s="8"/>
      <c r="U87" s="9"/>
    </row>
    <row r="88" spans="1:22" ht="18.75" customHeight="1" x14ac:dyDescent="0.4">
      <c r="A88" s="32">
        <f t="shared" si="0"/>
        <v>48</v>
      </c>
      <c r="B88" s="147"/>
      <c r="C88" s="148"/>
      <c r="D88" s="197" t="str">
        <f t="shared" si="1"/>
        <v/>
      </c>
      <c r="E88" s="150"/>
      <c r="F88" s="151"/>
      <c r="G88" s="152"/>
      <c r="H88" s="219" t="str">
        <f t="shared" si="9"/>
        <v/>
      </c>
      <c r="I88" s="220" t="str">
        <f t="shared" si="2"/>
        <v/>
      </c>
      <c r="J88" s="153"/>
      <c r="K88" s="152"/>
      <c r="L88" s="219" t="str">
        <f t="shared" si="3"/>
        <v/>
      </c>
      <c r="M88" s="220" t="str">
        <f t="shared" si="4"/>
        <v/>
      </c>
      <c r="N88" s="223" t="str">
        <f t="shared" si="5"/>
        <v/>
      </c>
      <c r="O88" s="224" t="str">
        <f t="shared" si="6"/>
        <v/>
      </c>
      <c r="P88" s="225" t="str">
        <f t="shared" si="7"/>
        <v/>
      </c>
      <c r="Q88" s="146" t="str">
        <f t="shared" si="8"/>
        <v/>
      </c>
      <c r="R88" s="33" t="str">
        <f t="shared" si="10"/>
        <v/>
      </c>
      <c r="S88" s="8"/>
      <c r="T88" s="8"/>
      <c r="U88" s="9"/>
    </row>
    <row r="89" spans="1:22" ht="18.75" customHeight="1" x14ac:dyDescent="0.4">
      <c r="A89" s="32">
        <f t="shared" si="0"/>
        <v>49</v>
      </c>
      <c r="B89" s="147"/>
      <c r="C89" s="148"/>
      <c r="D89" s="197" t="str">
        <f t="shared" si="1"/>
        <v/>
      </c>
      <c r="E89" s="150"/>
      <c r="F89" s="151"/>
      <c r="G89" s="152"/>
      <c r="H89" s="219" t="str">
        <f t="shared" si="9"/>
        <v/>
      </c>
      <c r="I89" s="220" t="str">
        <f t="shared" si="2"/>
        <v/>
      </c>
      <c r="J89" s="153"/>
      <c r="K89" s="152"/>
      <c r="L89" s="219" t="str">
        <f t="shared" si="3"/>
        <v/>
      </c>
      <c r="M89" s="220" t="str">
        <f t="shared" si="4"/>
        <v/>
      </c>
      <c r="N89" s="223" t="str">
        <f t="shared" si="5"/>
        <v/>
      </c>
      <c r="O89" s="224" t="str">
        <f t="shared" si="6"/>
        <v/>
      </c>
      <c r="P89" s="225" t="str">
        <f t="shared" si="7"/>
        <v/>
      </c>
      <c r="Q89" s="146" t="str">
        <f t="shared" si="8"/>
        <v/>
      </c>
      <c r="R89" s="33" t="str">
        <f t="shared" si="10"/>
        <v/>
      </c>
      <c r="S89" s="8"/>
      <c r="T89" s="8"/>
      <c r="U89" s="9"/>
    </row>
    <row r="90" spans="1:22" ht="18.75" customHeight="1" x14ac:dyDescent="0.4">
      <c r="A90" s="32">
        <f t="shared" si="0"/>
        <v>50</v>
      </c>
      <c r="B90" s="147"/>
      <c r="C90" s="148"/>
      <c r="D90" s="197" t="str">
        <f t="shared" si="1"/>
        <v/>
      </c>
      <c r="E90" s="150"/>
      <c r="F90" s="151"/>
      <c r="G90" s="152"/>
      <c r="H90" s="219" t="str">
        <f t="shared" si="9"/>
        <v/>
      </c>
      <c r="I90" s="220" t="str">
        <f t="shared" si="2"/>
        <v/>
      </c>
      <c r="J90" s="153"/>
      <c r="K90" s="152"/>
      <c r="L90" s="219" t="str">
        <f t="shared" si="3"/>
        <v/>
      </c>
      <c r="M90" s="220" t="str">
        <f t="shared" si="4"/>
        <v/>
      </c>
      <c r="N90" s="223" t="str">
        <f t="shared" si="5"/>
        <v/>
      </c>
      <c r="O90" s="224" t="str">
        <f t="shared" si="6"/>
        <v/>
      </c>
      <c r="P90" s="225" t="str">
        <f t="shared" si="7"/>
        <v/>
      </c>
      <c r="Q90" s="146" t="str">
        <f t="shared" si="8"/>
        <v/>
      </c>
      <c r="R90" s="33" t="str">
        <f t="shared" si="10"/>
        <v/>
      </c>
      <c r="S90" s="8"/>
      <c r="T90" s="8"/>
      <c r="U90" s="9"/>
    </row>
    <row r="91" spans="1:22" ht="18.75" customHeight="1" x14ac:dyDescent="0.4">
      <c r="A91" s="32">
        <f t="shared" si="0"/>
        <v>51</v>
      </c>
      <c r="B91" s="147"/>
      <c r="C91" s="148"/>
      <c r="D91" s="197" t="str">
        <f t="shared" si="1"/>
        <v/>
      </c>
      <c r="E91" s="150"/>
      <c r="F91" s="151"/>
      <c r="G91" s="152"/>
      <c r="H91" s="219" t="str">
        <f t="shared" si="9"/>
        <v/>
      </c>
      <c r="I91" s="220" t="str">
        <f t="shared" si="2"/>
        <v/>
      </c>
      <c r="J91" s="153"/>
      <c r="K91" s="152"/>
      <c r="L91" s="219" t="str">
        <f t="shared" si="3"/>
        <v/>
      </c>
      <c r="M91" s="220" t="str">
        <f t="shared" si="4"/>
        <v/>
      </c>
      <c r="N91" s="223" t="str">
        <f t="shared" si="5"/>
        <v/>
      </c>
      <c r="O91" s="224" t="str">
        <f t="shared" si="6"/>
        <v/>
      </c>
      <c r="P91" s="225" t="str">
        <f t="shared" si="7"/>
        <v/>
      </c>
      <c r="Q91" s="146" t="str">
        <f t="shared" si="8"/>
        <v/>
      </c>
      <c r="R91" s="33" t="str">
        <f t="shared" si="10"/>
        <v/>
      </c>
      <c r="S91" s="8"/>
      <c r="T91" s="8"/>
      <c r="U91" s="328"/>
      <c r="V91" s="329"/>
    </row>
    <row r="92" spans="1:22" ht="18.75" customHeight="1" x14ac:dyDescent="0.4">
      <c r="A92" s="32">
        <f t="shared" si="0"/>
        <v>52</v>
      </c>
      <c r="B92" s="147"/>
      <c r="C92" s="148"/>
      <c r="D92" s="197" t="str">
        <f t="shared" si="1"/>
        <v/>
      </c>
      <c r="E92" s="150"/>
      <c r="F92" s="151"/>
      <c r="G92" s="152"/>
      <c r="H92" s="219" t="str">
        <f t="shared" si="9"/>
        <v/>
      </c>
      <c r="I92" s="220" t="str">
        <f t="shared" si="2"/>
        <v/>
      </c>
      <c r="J92" s="153"/>
      <c r="K92" s="152"/>
      <c r="L92" s="219" t="str">
        <f t="shared" si="3"/>
        <v/>
      </c>
      <c r="M92" s="220" t="str">
        <f t="shared" si="4"/>
        <v/>
      </c>
      <c r="N92" s="223" t="str">
        <f t="shared" si="5"/>
        <v/>
      </c>
      <c r="O92" s="224" t="str">
        <f t="shared" si="6"/>
        <v/>
      </c>
      <c r="P92" s="225" t="str">
        <f t="shared" si="7"/>
        <v/>
      </c>
      <c r="Q92" s="146" t="str">
        <f t="shared" si="8"/>
        <v/>
      </c>
      <c r="R92" s="33" t="str">
        <f t="shared" si="10"/>
        <v/>
      </c>
      <c r="S92" s="8"/>
      <c r="T92" s="8"/>
      <c r="U92" s="328"/>
      <c r="V92" s="329"/>
    </row>
    <row r="93" spans="1:22" ht="18.75" customHeight="1" x14ac:dyDescent="0.4">
      <c r="A93" s="32">
        <f t="shared" si="0"/>
        <v>53</v>
      </c>
      <c r="B93" s="147"/>
      <c r="C93" s="148"/>
      <c r="D93" s="197" t="str">
        <f t="shared" si="1"/>
        <v/>
      </c>
      <c r="E93" s="150"/>
      <c r="F93" s="151"/>
      <c r="G93" s="152"/>
      <c r="H93" s="219" t="str">
        <f t="shared" si="9"/>
        <v/>
      </c>
      <c r="I93" s="220" t="str">
        <f t="shared" si="2"/>
        <v/>
      </c>
      <c r="J93" s="153"/>
      <c r="K93" s="152"/>
      <c r="L93" s="219" t="str">
        <f t="shared" si="3"/>
        <v/>
      </c>
      <c r="M93" s="220" t="str">
        <f t="shared" si="4"/>
        <v/>
      </c>
      <c r="N93" s="223" t="str">
        <f t="shared" si="5"/>
        <v/>
      </c>
      <c r="O93" s="224" t="str">
        <f t="shared" si="6"/>
        <v/>
      </c>
      <c r="P93" s="225" t="str">
        <f t="shared" si="7"/>
        <v/>
      </c>
      <c r="Q93" s="146" t="str">
        <f t="shared" si="8"/>
        <v/>
      </c>
      <c r="R93" s="33" t="str">
        <f t="shared" si="10"/>
        <v/>
      </c>
      <c r="S93" s="8"/>
      <c r="T93" s="8"/>
      <c r="U93" s="328"/>
      <c r="V93" s="329"/>
    </row>
    <row r="94" spans="1:22" ht="18.75" customHeight="1" x14ac:dyDescent="0.4">
      <c r="A94" s="32">
        <f t="shared" si="0"/>
        <v>54</v>
      </c>
      <c r="B94" s="147"/>
      <c r="C94" s="148"/>
      <c r="D94" s="197" t="str">
        <f t="shared" si="1"/>
        <v/>
      </c>
      <c r="E94" s="150"/>
      <c r="F94" s="151"/>
      <c r="G94" s="152"/>
      <c r="H94" s="219" t="str">
        <f t="shared" si="9"/>
        <v/>
      </c>
      <c r="I94" s="220" t="str">
        <f t="shared" si="2"/>
        <v/>
      </c>
      <c r="J94" s="153"/>
      <c r="K94" s="152"/>
      <c r="L94" s="219" t="str">
        <f t="shared" si="3"/>
        <v/>
      </c>
      <c r="M94" s="220" t="str">
        <f t="shared" si="4"/>
        <v/>
      </c>
      <c r="N94" s="223" t="str">
        <f t="shared" si="5"/>
        <v/>
      </c>
      <c r="O94" s="224" t="str">
        <f t="shared" si="6"/>
        <v/>
      </c>
      <c r="P94" s="225" t="str">
        <f t="shared" si="7"/>
        <v/>
      </c>
      <c r="Q94" s="146" t="str">
        <f t="shared" si="8"/>
        <v/>
      </c>
      <c r="R94" s="33" t="str">
        <f t="shared" si="10"/>
        <v/>
      </c>
      <c r="S94" s="8"/>
      <c r="T94" s="8"/>
      <c r="U94" s="9"/>
    </row>
    <row r="95" spans="1:22" ht="18.75" customHeight="1" x14ac:dyDescent="0.4">
      <c r="A95" s="32">
        <f t="shared" si="0"/>
        <v>55</v>
      </c>
      <c r="B95" s="147"/>
      <c r="C95" s="148"/>
      <c r="D95" s="197" t="str">
        <f t="shared" si="1"/>
        <v/>
      </c>
      <c r="E95" s="150"/>
      <c r="F95" s="151"/>
      <c r="G95" s="152"/>
      <c r="H95" s="219" t="str">
        <f t="shared" si="9"/>
        <v/>
      </c>
      <c r="I95" s="220" t="str">
        <f t="shared" si="2"/>
        <v/>
      </c>
      <c r="J95" s="153"/>
      <c r="K95" s="152"/>
      <c r="L95" s="219" t="str">
        <f t="shared" si="3"/>
        <v/>
      </c>
      <c r="M95" s="220" t="str">
        <f t="shared" si="4"/>
        <v/>
      </c>
      <c r="N95" s="223" t="str">
        <f t="shared" si="5"/>
        <v/>
      </c>
      <c r="O95" s="224" t="str">
        <f t="shared" si="6"/>
        <v/>
      </c>
      <c r="P95" s="225" t="str">
        <f t="shared" si="7"/>
        <v/>
      </c>
      <c r="Q95" s="146" t="str">
        <f t="shared" si="8"/>
        <v/>
      </c>
      <c r="R95" s="33" t="str">
        <f t="shared" si="10"/>
        <v/>
      </c>
      <c r="S95" s="8"/>
      <c r="T95" s="8"/>
      <c r="U95" s="9"/>
    </row>
    <row r="96" spans="1:22" ht="18.75" customHeight="1" x14ac:dyDescent="0.4">
      <c r="A96" s="32">
        <f t="shared" si="0"/>
        <v>56</v>
      </c>
      <c r="B96" s="147"/>
      <c r="C96" s="148"/>
      <c r="D96" s="197" t="str">
        <f t="shared" si="1"/>
        <v/>
      </c>
      <c r="E96" s="150"/>
      <c r="F96" s="151"/>
      <c r="G96" s="154"/>
      <c r="H96" s="219" t="str">
        <f t="shared" si="9"/>
        <v/>
      </c>
      <c r="I96" s="220" t="str">
        <f t="shared" si="2"/>
        <v/>
      </c>
      <c r="J96" s="153"/>
      <c r="K96" s="154"/>
      <c r="L96" s="219" t="str">
        <f t="shared" si="3"/>
        <v/>
      </c>
      <c r="M96" s="220" t="str">
        <f t="shared" si="4"/>
        <v/>
      </c>
      <c r="N96" s="223" t="str">
        <f t="shared" si="5"/>
        <v/>
      </c>
      <c r="O96" s="224" t="str">
        <f t="shared" si="6"/>
        <v/>
      </c>
      <c r="P96" s="225" t="str">
        <f t="shared" si="7"/>
        <v/>
      </c>
      <c r="Q96" s="146" t="str">
        <f t="shared" si="8"/>
        <v/>
      </c>
      <c r="R96" s="33" t="str">
        <f t="shared" si="10"/>
        <v/>
      </c>
      <c r="S96" s="8"/>
      <c r="T96" s="8"/>
      <c r="U96" s="9"/>
    </row>
    <row r="97" spans="1:22" ht="18.75" customHeight="1" x14ac:dyDescent="0.4">
      <c r="A97" s="32">
        <f t="shared" si="0"/>
        <v>57</v>
      </c>
      <c r="B97" s="147"/>
      <c r="C97" s="148"/>
      <c r="D97" s="197" t="str">
        <f t="shared" si="1"/>
        <v/>
      </c>
      <c r="E97" s="150"/>
      <c r="F97" s="151"/>
      <c r="G97" s="152"/>
      <c r="H97" s="219" t="str">
        <f t="shared" si="9"/>
        <v/>
      </c>
      <c r="I97" s="220" t="str">
        <f t="shared" si="2"/>
        <v/>
      </c>
      <c r="J97" s="153"/>
      <c r="K97" s="152"/>
      <c r="L97" s="219" t="str">
        <f t="shared" si="3"/>
        <v/>
      </c>
      <c r="M97" s="220" t="str">
        <f t="shared" si="4"/>
        <v/>
      </c>
      <c r="N97" s="223" t="str">
        <f t="shared" si="5"/>
        <v/>
      </c>
      <c r="O97" s="224" t="str">
        <f t="shared" si="6"/>
        <v/>
      </c>
      <c r="P97" s="225" t="str">
        <f t="shared" si="7"/>
        <v/>
      </c>
      <c r="Q97" s="146" t="str">
        <f t="shared" si="8"/>
        <v/>
      </c>
      <c r="R97" s="33" t="str">
        <f t="shared" si="10"/>
        <v/>
      </c>
      <c r="S97" s="8"/>
      <c r="T97" s="8"/>
      <c r="U97" s="9"/>
    </row>
    <row r="98" spans="1:22" ht="18.75" customHeight="1" x14ac:dyDescent="0.4">
      <c r="A98" s="32">
        <f t="shared" si="0"/>
        <v>58</v>
      </c>
      <c r="B98" s="147"/>
      <c r="C98" s="148"/>
      <c r="D98" s="197" t="str">
        <f t="shared" si="1"/>
        <v/>
      </c>
      <c r="E98" s="150"/>
      <c r="F98" s="151"/>
      <c r="G98" s="152"/>
      <c r="H98" s="219" t="str">
        <f t="shared" si="9"/>
        <v/>
      </c>
      <c r="I98" s="220" t="str">
        <f t="shared" si="2"/>
        <v/>
      </c>
      <c r="J98" s="153"/>
      <c r="K98" s="152"/>
      <c r="L98" s="219" t="str">
        <f t="shared" si="3"/>
        <v/>
      </c>
      <c r="M98" s="220" t="str">
        <f t="shared" si="4"/>
        <v/>
      </c>
      <c r="N98" s="223" t="str">
        <f t="shared" si="5"/>
        <v/>
      </c>
      <c r="O98" s="224" t="str">
        <f t="shared" si="6"/>
        <v/>
      </c>
      <c r="P98" s="225" t="str">
        <f t="shared" si="7"/>
        <v/>
      </c>
      <c r="Q98" s="146" t="str">
        <f t="shared" si="8"/>
        <v/>
      </c>
      <c r="R98" s="33" t="str">
        <f t="shared" si="10"/>
        <v/>
      </c>
      <c r="S98" s="8"/>
      <c r="T98" s="8"/>
      <c r="U98" s="9"/>
    </row>
    <row r="99" spans="1:22" ht="18.75" customHeight="1" x14ac:dyDescent="0.4">
      <c r="A99" s="32">
        <f t="shared" si="0"/>
        <v>59</v>
      </c>
      <c r="B99" s="147"/>
      <c r="C99" s="148"/>
      <c r="D99" s="197" t="str">
        <f t="shared" si="1"/>
        <v/>
      </c>
      <c r="E99" s="150"/>
      <c r="F99" s="151"/>
      <c r="G99" s="152"/>
      <c r="H99" s="219" t="str">
        <f t="shared" si="9"/>
        <v/>
      </c>
      <c r="I99" s="220" t="str">
        <f t="shared" si="2"/>
        <v/>
      </c>
      <c r="J99" s="153"/>
      <c r="K99" s="152"/>
      <c r="L99" s="219" t="str">
        <f t="shared" si="3"/>
        <v/>
      </c>
      <c r="M99" s="220" t="str">
        <f t="shared" si="4"/>
        <v/>
      </c>
      <c r="N99" s="223" t="str">
        <f t="shared" si="5"/>
        <v/>
      </c>
      <c r="O99" s="224" t="str">
        <f t="shared" si="6"/>
        <v/>
      </c>
      <c r="P99" s="225" t="str">
        <f t="shared" si="7"/>
        <v/>
      </c>
      <c r="Q99" s="146" t="str">
        <f t="shared" si="8"/>
        <v/>
      </c>
      <c r="R99" s="33" t="str">
        <f t="shared" si="10"/>
        <v/>
      </c>
      <c r="S99" s="8"/>
      <c r="T99" s="8"/>
      <c r="U99" s="9"/>
    </row>
    <row r="100" spans="1:22" ht="18.75" customHeight="1" x14ac:dyDescent="0.4">
      <c r="A100" s="32">
        <f t="shared" si="0"/>
        <v>60</v>
      </c>
      <c r="B100" s="147"/>
      <c r="C100" s="148"/>
      <c r="D100" s="197" t="str">
        <f t="shared" si="1"/>
        <v/>
      </c>
      <c r="E100" s="150"/>
      <c r="F100" s="151"/>
      <c r="G100" s="152"/>
      <c r="H100" s="219" t="str">
        <f t="shared" si="9"/>
        <v/>
      </c>
      <c r="I100" s="220" t="str">
        <f t="shared" si="2"/>
        <v/>
      </c>
      <c r="J100" s="153"/>
      <c r="K100" s="152"/>
      <c r="L100" s="219" t="str">
        <f t="shared" si="3"/>
        <v/>
      </c>
      <c r="M100" s="220" t="str">
        <f t="shared" si="4"/>
        <v/>
      </c>
      <c r="N100" s="223" t="str">
        <f t="shared" si="5"/>
        <v/>
      </c>
      <c r="O100" s="224" t="str">
        <f t="shared" si="6"/>
        <v/>
      </c>
      <c r="P100" s="225" t="str">
        <f t="shared" si="7"/>
        <v/>
      </c>
      <c r="Q100" s="146" t="str">
        <f t="shared" si="8"/>
        <v/>
      </c>
      <c r="R100" s="33" t="str">
        <f t="shared" si="10"/>
        <v/>
      </c>
      <c r="S100" s="8"/>
      <c r="T100" s="8"/>
      <c r="U100" s="9"/>
    </row>
    <row r="101" spans="1:22" ht="18.75" customHeight="1" x14ac:dyDescent="0.4">
      <c r="A101" s="32">
        <f t="shared" si="0"/>
        <v>61</v>
      </c>
      <c r="B101" s="147"/>
      <c r="C101" s="148"/>
      <c r="D101" s="197" t="str">
        <f t="shared" si="1"/>
        <v/>
      </c>
      <c r="E101" s="150"/>
      <c r="F101" s="151"/>
      <c r="G101" s="152"/>
      <c r="H101" s="219" t="str">
        <f t="shared" si="9"/>
        <v/>
      </c>
      <c r="I101" s="220" t="str">
        <f t="shared" si="2"/>
        <v/>
      </c>
      <c r="J101" s="153"/>
      <c r="K101" s="152"/>
      <c r="L101" s="219" t="str">
        <f t="shared" si="3"/>
        <v/>
      </c>
      <c r="M101" s="220" t="str">
        <f t="shared" si="4"/>
        <v/>
      </c>
      <c r="N101" s="223" t="str">
        <f t="shared" si="5"/>
        <v/>
      </c>
      <c r="O101" s="224" t="str">
        <f t="shared" si="6"/>
        <v/>
      </c>
      <c r="P101" s="225" t="str">
        <f t="shared" si="7"/>
        <v/>
      </c>
      <c r="Q101" s="146" t="str">
        <f t="shared" si="8"/>
        <v/>
      </c>
      <c r="R101" s="33" t="str">
        <f t="shared" si="10"/>
        <v/>
      </c>
      <c r="S101" s="8"/>
      <c r="T101" s="8"/>
      <c r="U101" s="9"/>
    </row>
    <row r="102" spans="1:22" ht="18.75" customHeight="1" x14ac:dyDescent="0.4">
      <c r="A102" s="32">
        <f t="shared" si="0"/>
        <v>62</v>
      </c>
      <c r="B102" s="147"/>
      <c r="C102" s="148"/>
      <c r="D102" s="197" t="str">
        <f t="shared" si="1"/>
        <v/>
      </c>
      <c r="E102" s="150"/>
      <c r="F102" s="151"/>
      <c r="G102" s="152"/>
      <c r="H102" s="219" t="str">
        <f t="shared" si="9"/>
        <v/>
      </c>
      <c r="I102" s="220" t="str">
        <f t="shared" si="2"/>
        <v/>
      </c>
      <c r="J102" s="153"/>
      <c r="K102" s="152"/>
      <c r="L102" s="219" t="str">
        <f t="shared" si="3"/>
        <v/>
      </c>
      <c r="M102" s="220" t="str">
        <f t="shared" si="4"/>
        <v/>
      </c>
      <c r="N102" s="223" t="str">
        <f t="shared" si="5"/>
        <v/>
      </c>
      <c r="O102" s="224" t="str">
        <f t="shared" si="6"/>
        <v/>
      </c>
      <c r="P102" s="225" t="str">
        <f t="shared" si="7"/>
        <v/>
      </c>
      <c r="Q102" s="146" t="str">
        <f t="shared" si="8"/>
        <v/>
      </c>
      <c r="R102" s="33" t="str">
        <f t="shared" si="10"/>
        <v/>
      </c>
      <c r="S102" s="8"/>
      <c r="T102" s="8"/>
      <c r="U102" s="9"/>
    </row>
    <row r="103" spans="1:22" ht="18.75" customHeight="1" x14ac:dyDescent="0.4">
      <c r="A103" s="32">
        <f t="shared" si="0"/>
        <v>63</v>
      </c>
      <c r="B103" s="147"/>
      <c r="C103" s="148"/>
      <c r="D103" s="197" t="str">
        <f t="shared" si="1"/>
        <v/>
      </c>
      <c r="E103" s="150"/>
      <c r="F103" s="151"/>
      <c r="G103" s="152"/>
      <c r="H103" s="219" t="str">
        <f t="shared" si="9"/>
        <v/>
      </c>
      <c r="I103" s="220" t="str">
        <f t="shared" si="2"/>
        <v/>
      </c>
      <c r="J103" s="153"/>
      <c r="K103" s="152"/>
      <c r="L103" s="219" t="str">
        <f t="shared" si="3"/>
        <v/>
      </c>
      <c r="M103" s="220" t="str">
        <f t="shared" si="4"/>
        <v/>
      </c>
      <c r="N103" s="223" t="str">
        <f t="shared" si="5"/>
        <v/>
      </c>
      <c r="O103" s="224" t="str">
        <f t="shared" si="6"/>
        <v/>
      </c>
      <c r="P103" s="225" t="str">
        <f t="shared" si="7"/>
        <v/>
      </c>
      <c r="Q103" s="146" t="str">
        <f t="shared" si="8"/>
        <v/>
      </c>
      <c r="R103" s="33" t="str">
        <f t="shared" si="10"/>
        <v/>
      </c>
      <c r="S103" s="8"/>
      <c r="T103" s="8"/>
      <c r="U103" s="9"/>
    </row>
    <row r="104" spans="1:22" ht="18.75" customHeight="1" x14ac:dyDescent="0.4">
      <c r="A104" s="32">
        <f t="shared" si="0"/>
        <v>64</v>
      </c>
      <c r="B104" s="147"/>
      <c r="C104" s="148"/>
      <c r="D104" s="197" t="str">
        <f t="shared" si="1"/>
        <v/>
      </c>
      <c r="E104" s="150"/>
      <c r="F104" s="151"/>
      <c r="G104" s="152"/>
      <c r="H104" s="219" t="str">
        <f t="shared" si="9"/>
        <v/>
      </c>
      <c r="I104" s="220" t="str">
        <f t="shared" si="2"/>
        <v/>
      </c>
      <c r="J104" s="153"/>
      <c r="K104" s="152"/>
      <c r="L104" s="219" t="str">
        <f t="shared" si="3"/>
        <v/>
      </c>
      <c r="M104" s="220" t="str">
        <f t="shared" si="4"/>
        <v/>
      </c>
      <c r="N104" s="223" t="str">
        <f t="shared" si="5"/>
        <v/>
      </c>
      <c r="O104" s="224" t="str">
        <f t="shared" si="6"/>
        <v/>
      </c>
      <c r="P104" s="225" t="str">
        <f t="shared" si="7"/>
        <v/>
      </c>
      <c r="Q104" s="146" t="str">
        <f t="shared" si="8"/>
        <v/>
      </c>
      <c r="R104" s="33" t="str">
        <f t="shared" si="10"/>
        <v/>
      </c>
      <c r="S104" s="8"/>
      <c r="T104" s="8"/>
      <c r="U104" s="9"/>
    </row>
    <row r="105" spans="1:22" ht="18.75" customHeight="1" x14ac:dyDescent="0.4">
      <c r="A105" s="32">
        <f t="shared" si="0"/>
        <v>65</v>
      </c>
      <c r="B105" s="147"/>
      <c r="C105" s="148"/>
      <c r="D105" s="197" t="str">
        <f t="shared" si="1"/>
        <v/>
      </c>
      <c r="E105" s="150"/>
      <c r="F105" s="151"/>
      <c r="G105" s="152"/>
      <c r="H105" s="219" t="str">
        <f t="shared" si="9"/>
        <v/>
      </c>
      <c r="I105" s="220" t="str">
        <f t="shared" si="2"/>
        <v/>
      </c>
      <c r="J105" s="153"/>
      <c r="K105" s="152"/>
      <c r="L105" s="219" t="str">
        <f t="shared" si="3"/>
        <v/>
      </c>
      <c r="M105" s="220" t="str">
        <f t="shared" si="4"/>
        <v/>
      </c>
      <c r="N105" s="223" t="str">
        <f t="shared" si="5"/>
        <v/>
      </c>
      <c r="O105" s="224" t="str">
        <f t="shared" si="6"/>
        <v/>
      </c>
      <c r="P105" s="225" t="str">
        <f t="shared" si="7"/>
        <v/>
      </c>
      <c r="Q105" s="146" t="str">
        <f t="shared" si="8"/>
        <v/>
      </c>
      <c r="R105" s="33" t="str">
        <f t="shared" si="10"/>
        <v/>
      </c>
      <c r="S105" s="8"/>
      <c r="T105" s="8"/>
      <c r="U105" s="9"/>
    </row>
    <row r="106" spans="1:22" ht="18.75" customHeight="1" x14ac:dyDescent="0.4">
      <c r="A106" s="32">
        <f t="shared" ref="A106:A138" si="22">A105+1</f>
        <v>66</v>
      </c>
      <c r="B106" s="147"/>
      <c r="C106" s="148"/>
      <c r="D106" s="197" t="str">
        <f t="shared" ref="D106:D169" si="23">IF(C106="04【時給制】",1,"")</f>
        <v/>
      </c>
      <c r="E106" s="150"/>
      <c r="F106" s="151"/>
      <c r="G106" s="154"/>
      <c r="H106" s="219" t="str">
        <f t="shared" si="9"/>
        <v/>
      </c>
      <c r="I106" s="220" t="str">
        <f t="shared" si="2"/>
        <v/>
      </c>
      <c r="J106" s="153"/>
      <c r="K106" s="154"/>
      <c r="L106" s="219" t="str">
        <f t="shared" si="3"/>
        <v/>
      </c>
      <c r="M106" s="220" t="str">
        <f t="shared" si="4"/>
        <v/>
      </c>
      <c r="N106" s="223" t="str">
        <f t="shared" si="5"/>
        <v/>
      </c>
      <c r="O106" s="224" t="str">
        <f t="shared" si="6"/>
        <v/>
      </c>
      <c r="P106" s="225" t="str">
        <f t="shared" si="7"/>
        <v/>
      </c>
      <c r="Q106" s="146" t="str">
        <f t="shared" si="8"/>
        <v/>
      </c>
      <c r="R106" s="33" t="str">
        <f t="shared" si="10"/>
        <v/>
      </c>
      <c r="S106" s="8"/>
      <c r="T106" s="8"/>
      <c r="U106" s="9"/>
    </row>
    <row r="107" spans="1:22" ht="18.75" customHeight="1" x14ac:dyDescent="0.4">
      <c r="A107" s="32">
        <f t="shared" si="22"/>
        <v>67</v>
      </c>
      <c r="B107" s="147"/>
      <c r="C107" s="148"/>
      <c r="D107" s="197" t="str">
        <f t="shared" si="23"/>
        <v/>
      </c>
      <c r="E107" s="150"/>
      <c r="F107" s="151"/>
      <c r="G107" s="152"/>
      <c r="H107" s="219" t="str">
        <f t="shared" si="9"/>
        <v/>
      </c>
      <c r="I107" s="220" t="str">
        <f t="shared" si="2"/>
        <v/>
      </c>
      <c r="J107" s="153"/>
      <c r="K107" s="152"/>
      <c r="L107" s="219" t="str">
        <f t="shared" si="3"/>
        <v/>
      </c>
      <c r="M107" s="220" t="str">
        <f t="shared" si="4"/>
        <v/>
      </c>
      <c r="N107" s="223" t="str">
        <f t="shared" si="5"/>
        <v/>
      </c>
      <c r="O107" s="224" t="str">
        <f t="shared" si="6"/>
        <v/>
      </c>
      <c r="P107" s="225" t="str">
        <f t="shared" si="7"/>
        <v/>
      </c>
      <c r="Q107" s="146" t="str">
        <f t="shared" si="8"/>
        <v/>
      </c>
      <c r="R107" s="33" t="str">
        <f t="shared" si="10"/>
        <v/>
      </c>
      <c r="S107" s="8"/>
      <c r="T107" s="8"/>
      <c r="U107" s="9"/>
    </row>
    <row r="108" spans="1:22" ht="18.75" customHeight="1" x14ac:dyDescent="0.4">
      <c r="A108" s="32">
        <f t="shared" si="22"/>
        <v>68</v>
      </c>
      <c r="B108" s="147"/>
      <c r="C108" s="148"/>
      <c r="D108" s="197" t="str">
        <f t="shared" si="23"/>
        <v/>
      </c>
      <c r="E108" s="150"/>
      <c r="F108" s="151"/>
      <c r="G108" s="152"/>
      <c r="H108" s="219" t="str">
        <f t="shared" si="9"/>
        <v/>
      </c>
      <c r="I108" s="220" t="str">
        <f t="shared" si="2"/>
        <v/>
      </c>
      <c r="J108" s="153"/>
      <c r="K108" s="152"/>
      <c r="L108" s="219" t="str">
        <f t="shared" si="3"/>
        <v/>
      </c>
      <c r="M108" s="220" t="str">
        <f t="shared" si="4"/>
        <v/>
      </c>
      <c r="N108" s="223" t="str">
        <f t="shared" si="5"/>
        <v/>
      </c>
      <c r="O108" s="224" t="str">
        <f t="shared" si="6"/>
        <v/>
      </c>
      <c r="P108" s="225" t="str">
        <f t="shared" si="7"/>
        <v/>
      </c>
      <c r="Q108" s="146" t="str">
        <f t="shared" si="8"/>
        <v/>
      </c>
      <c r="R108" s="33" t="str">
        <f t="shared" si="10"/>
        <v/>
      </c>
      <c r="S108" s="8"/>
      <c r="T108" s="8"/>
      <c r="U108" s="9"/>
    </row>
    <row r="109" spans="1:22" ht="18.75" customHeight="1" x14ac:dyDescent="0.4">
      <c r="A109" s="32">
        <f t="shared" si="22"/>
        <v>69</v>
      </c>
      <c r="B109" s="147"/>
      <c r="C109" s="148"/>
      <c r="D109" s="197" t="str">
        <f t="shared" si="23"/>
        <v/>
      </c>
      <c r="E109" s="150"/>
      <c r="F109" s="151"/>
      <c r="G109" s="152"/>
      <c r="H109" s="219" t="str">
        <f t="shared" si="9"/>
        <v/>
      </c>
      <c r="I109" s="220" t="str">
        <f t="shared" si="2"/>
        <v/>
      </c>
      <c r="J109" s="153"/>
      <c r="K109" s="152"/>
      <c r="L109" s="219" t="str">
        <f t="shared" si="3"/>
        <v/>
      </c>
      <c r="M109" s="220" t="str">
        <f t="shared" si="4"/>
        <v/>
      </c>
      <c r="N109" s="223" t="str">
        <f t="shared" si="5"/>
        <v/>
      </c>
      <c r="O109" s="224" t="str">
        <f t="shared" si="6"/>
        <v/>
      </c>
      <c r="P109" s="225" t="str">
        <f t="shared" si="7"/>
        <v/>
      </c>
      <c r="Q109" s="146" t="str">
        <f t="shared" si="8"/>
        <v/>
      </c>
      <c r="R109" s="33" t="str">
        <f t="shared" si="10"/>
        <v/>
      </c>
      <c r="S109" s="8"/>
      <c r="T109" s="8"/>
      <c r="U109" s="9"/>
    </row>
    <row r="110" spans="1:22" ht="18.75" customHeight="1" x14ac:dyDescent="0.4">
      <c r="A110" s="32">
        <f t="shared" si="22"/>
        <v>70</v>
      </c>
      <c r="B110" s="147"/>
      <c r="C110" s="148"/>
      <c r="D110" s="197" t="str">
        <f t="shared" si="23"/>
        <v/>
      </c>
      <c r="E110" s="150"/>
      <c r="F110" s="151"/>
      <c r="G110" s="152"/>
      <c r="H110" s="219" t="str">
        <f t="shared" si="9"/>
        <v/>
      </c>
      <c r="I110" s="220" t="str">
        <f t="shared" si="2"/>
        <v/>
      </c>
      <c r="J110" s="153"/>
      <c r="K110" s="152"/>
      <c r="L110" s="219" t="str">
        <f t="shared" si="3"/>
        <v/>
      </c>
      <c r="M110" s="220" t="str">
        <f t="shared" si="4"/>
        <v/>
      </c>
      <c r="N110" s="223" t="str">
        <f t="shared" si="5"/>
        <v/>
      </c>
      <c r="O110" s="224" t="str">
        <f t="shared" si="6"/>
        <v/>
      </c>
      <c r="P110" s="225" t="str">
        <f t="shared" si="7"/>
        <v/>
      </c>
      <c r="Q110" s="146" t="str">
        <f t="shared" si="8"/>
        <v/>
      </c>
      <c r="R110" s="33" t="str">
        <f t="shared" si="10"/>
        <v/>
      </c>
      <c r="S110" s="8"/>
      <c r="T110" s="8"/>
      <c r="U110" s="9"/>
    </row>
    <row r="111" spans="1:22" ht="18.75" customHeight="1" x14ac:dyDescent="0.4">
      <c r="A111" s="32">
        <f t="shared" si="22"/>
        <v>71</v>
      </c>
      <c r="B111" s="147"/>
      <c r="C111" s="148"/>
      <c r="D111" s="197" t="str">
        <f t="shared" si="23"/>
        <v/>
      </c>
      <c r="E111" s="150"/>
      <c r="F111" s="151"/>
      <c r="G111" s="152"/>
      <c r="H111" s="219" t="str">
        <f t="shared" si="9"/>
        <v/>
      </c>
      <c r="I111" s="220" t="str">
        <f t="shared" si="2"/>
        <v/>
      </c>
      <c r="J111" s="153"/>
      <c r="K111" s="152"/>
      <c r="L111" s="219" t="str">
        <f t="shared" si="3"/>
        <v/>
      </c>
      <c r="M111" s="220" t="str">
        <f t="shared" si="4"/>
        <v/>
      </c>
      <c r="N111" s="223" t="str">
        <f t="shared" si="5"/>
        <v/>
      </c>
      <c r="O111" s="224" t="str">
        <f t="shared" si="6"/>
        <v/>
      </c>
      <c r="P111" s="225" t="str">
        <f t="shared" si="7"/>
        <v/>
      </c>
      <c r="Q111" s="146" t="str">
        <f t="shared" si="8"/>
        <v/>
      </c>
      <c r="R111" s="33" t="str">
        <f t="shared" si="10"/>
        <v/>
      </c>
      <c r="S111" s="8"/>
      <c r="T111" s="8"/>
      <c r="U111" s="328"/>
      <c r="V111" s="329"/>
    </row>
    <row r="112" spans="1:22" ht="18.75" customHeight="1" x14ac:dyDescent="0.4">
      <c r="A112" s="32">
        <f t="shared" si="22"/>
        <v>72</v>
      </c>
      <c r="B112" s="147"/>
      <c r="C112" s="148"/>
      <c r="D112" s="197" t="str">
        <f t="shared" si="23"/>
        <v/>
      </c>
      <c r="E112" s="150"/>
      <c r="F112" s="151"/>
      <c r="G112" s="152"/>
      <c r="H112" s="219" t="str">
        <f t="shared" si="9"/>
        <v/>
      </c>
      <c r="I112" s="220" t="str">
        <f t="shared" si="2"/>
        <v/>
      </c>
      <c r="J112" s="153"/>
      <c r="K112" s="152"/>
      <c r="L112" s="219" t="str">
        <f t="shared" si="3"/>
        <v/>
      </c>
      <c r="M112" s="220" t="str">
        <f t="shared" si="4"/>
        <v/>
      </c>
      <c r="N112" s="223" t="str">
        <f t="shared" si="5"/>
        <v/>
      </c>
      <c r="O112" s="224" t="str">
        <f t="shared" si="6"/>
        <v/>
      </c>
      <c r="P112" s="225" t="str">
        <f t="shared" si="7"/>
        <v/>
      </c>
      <c r="Q112" s="146" t="str">
        <f t="shared" si="8"/>
        <v/>
      </c>
      <c r="R112" s="33" t="str">
        <f t="shared" si="10"/>
        <v/>
      </c>
      <c r="S112" s="8"/>
      <c r="T112" s="8"/>
      <c r="U112" s="328"/>
      <c r="V112" s="329"/>
    </row>
    <row r="113" spans="1:22" ht="18.75" customHeight="1" x14ac:dyDescent="0.4">
      <c r="A113" s="32">
        <f t="shared" si="22"/>
        <v>73</v>
      </c>
      <c r="B113" s="147"/>
      <c r="C113" s="148"/>
      <c r="D113" s="197" t="str">
        <f t="shared" si="23"/>
        <v/>
      </c>
      <c r="E113" s="150"/>
      <c r="F113" s="151"/>
      <c r="G113" s="152"/>
      <c r="H113" s="219" t="str">
        <f t="shared" si="9"/>
        <v/>
      </c>
      <c r="I113" s="220" t="str">
        <f t="shared" si="2"/>
        <v/>
      </c>
      <c r="J113" s="153"/>
      <c r="K113" s="152"/>
      <c r="L113" s="219" t="str">
        <f t="shared" si="3"/>
        <v/>
      </c>
      <c r="M113" s="220" t="str">
        <f t="shared" si="4"/>
        <v/>
      </c>
      <c r="N113" s="223" t="str">
        <f t="shared" si="5"/>
        <v/>
      </c>
      <c r="O113" s="224" t="str">
        <f t="shared" si="6"/>
        <v/>
      </c>
      <c r="P113" s="225" t="str">
        <f t="shared" si="7"/>
        <v/>
      </c>
      <c r="Q113" s="146" t="str">
        <f t="shared" si="8"/>
        <v/>
      </c>
      <c r="R113" s="33" t="str">
        <f t="shared" si="10"/>
        <v/>
      </c>
      <c r="S113" s="8"/>
      <c r="T113" s="8"/>
      <c r="U113" s="328"/>
      <c r="V113" s="329"/>
    </row>
    <row r="114" spans="1:22" ht="18.75" customHeight="1" x14ac:dyDescent="0.4">
      <c r="A114" s="32">
        <f t="shared" si="22"/>
        <v>74</v>
      </c>
      <c r="B114" s="147"/>
      <c r="C114" s="148"/>
      <c r="D114" s="197" t="str">
        <f t="shared" si="23"/>
        <v/>
      </c>
      <c r="E114" s="150"/>
      <c r="F114" s="151"/>
      <c r="G114" s="152"/>
      <c r="H114" s="219" t="str">
        <f t="shared" si="9"/>
        <v/>
      </c>
      <c r="I114" s="220" t="str">
        <f t="shared" si="2"/>
        <v/>
      </c>
      <c r="J114" s="153"/>
      <c r="K114" s="152"/>
      <c r="L114" s="219" t="str">
        <f t="shared" si="3"/>
        <v/>
      </c>
      <c r="M114" s="220" t="str">
        <f t="shared" si="4"/>
        <v/>
      </c>
      <c r="N114" s="223" t="str">
        <f t="shared" si="5"/>
        <v/>
      </c>
      <c r="O114" s="224" t="str">
        <f t="shared" si="6"/>
        <v/>
      </c>
      <c r="P114" s="225" t="str">
        <f t="shared" si="7"/>
        <v/>
      </c>
      <c r="Q114" s="146" t="str">
        <f t="shared" si="8"/>
        <v/>
      </c>
      <c r="R114" s="33" t="str">
        <f t="shared" si="10"/>
        <v/>
      </c>
      <c r="S114" s="8"/>
      <c r="T114" s="8"/>
      <c r="U114" s="9"/>
    </row>
    <row r="115" spans="1:22" ht="18.75" customHeight="1" x14ac:dyDescent="0.4">
      <c r="A115" s="32">
        <f t="shared" si="22"/>
        <v>75</v>
      </c>
      <c r="B115" s="147"/>
      <c r="C115" s="148"/>
      <c r="D115" s="197" t="str">
        <f t="shared" si="23"/>
        <v/>
      </c>
      <c r="E115" s="150"/>
      <c r="F115" s="151"/>
      <c r="G115" s="152"/>
      <c r="H115" s="219" t="str">
        <f t="shared" si="9"/>
        <v/>
      </c>
      <c r="I115" s="220" t="str">
        <f t="shared" si="2"/>
        <v/>
      </c>
      <c r="J115" s="153"/>
      <c r="K115" s="152"/>
      <c r="L115" s="219" t="str">
        <f t="shared" si="3"/>
        <v/>
      </c>
      <c r="M115" s="220" t="str">
        <f t="shared" si="4"/>
        <v/>
      </c>
      <c r="N115" s="223" t="str">
        <f t="shared" si="5"/>
        <v/>
      </c>
      <c r="O115" s="224" t="str">
        <f t="shared" si="6"/>
        <v/>
      </c>
      <c r="P115" s="225" t="str">
        <f t="shared" si="7"/>
        <v/>
      </c>
      <c r="Q115" s="146" t="str">
        <f t="shared" si="8"/>
        <v/>
      </c>
      <c r="R115" s="33" t="str">
        <f t="shared" si="10"/>
        <v/>
      </c>
      <c r="S115" s="8"/>
      <c r="T115" s="8"/>
      <c r="U115" s="9"/>
    </row>
    <row r="116" spans="1:22" ht="18.75" customHeight="1" x14ac:dyDescent="0.4">
      <c r="A116" s="32">
        <f t="shared" si="22"/>
        <v>76</v>
      </c>
      <c r="B116" s="147"/>
      <c r="C116" s="148"/>
      <c r="D116" s="197" t="str">
        <f t="shared" si="23"/>
        <v/>
      </c>
      <c r="E116" s="150"/>
      <c r="F116" s="151"/>
      <c r="G116" s="154"/>
      <c r="H116" s="219" t="str">
        <f t="shared" si="9"/>
        <v/>
      </c>
      <c r="I116" s="220" t="str">
        <f t="shared" si="2"/>
        <v/>
      </c>
      <c r="J116" s="153"/>
      <c r="K116" s="154"/>
      <c r="L116" s="219" t="str">
        <f t="shared" si="3"/>
        <v/>
      </c>
      <c r="M116" s="220" t="str">
        <f t="shared" si="4"/>
        <v/>
      </c>
      <c r="N116" s="223" t="str">
        <f t="shared" si="5"/>
        <v/>
      </c>
      <c r="O116" s="224" t="str">
        <f t="shared" si="6"/>
        <v/>
      </c>
      <c r="P116" s="225" t="str">
        <f t="shared" si="7"/>
        <v/>
      </c>
      <c r="Q116" s="146" t="str">
        <f t="shared" si="8"/>
        <v/>
      </c>
      <c r="R116" s="33" t="str">
        <f t="shared" si="10"/>
        <v/>
      </c>
      <c r="S116" s="8"/>
      <c r="T116" s="8"/>
      <c r="U116" s="9"/>
    </row>
    <row r="117" spans="1:22" ht="18.75" customHeight="1" x14ac:dyDescent="0.4">
      <c r="A117" s="32">
        <f t="shared" si="22"/>
        <v>77</v>
      </c>
      <c r="B117" s="147"/>
      <c r="C117" s="148"/>
      <c r="D117" s="197" t="str">
        <f t="shared" si="23"/>
        <v/>
      </c>
      <c r="E117" s="150"/>
      <c r="F117" s="151"/>
      <c r="G117" s="152"/>
      <c r="H117" s="219" t="str">
        <f t="shared" si="9"/>
        <v/>
      </c>
      <c r="I117" s="220" t="str">
        <f t="shared" si="2"/>
        <v/>
      </c>
      <c r="J117" s="153"/>
      <c r="K117" s="152"/>
      <c r="L117" s="219" t="str">
        <f t="shared" si="3"/>
        <v/>
      </c>
      <c r="M117" s="220" t="str">
        <f t="shared" si="4"/>
        <v/>
      </c>
      <c r="N117" s="223" t="str">
        <f t="shared" si="5"/>
        <v/>
      </c>
      <c r="O117" s="224" t="str">
        <f t="shared" si="6"/>
        <v/>
      </c>
      <c r="P117" s="225" t="str">
        <f t="shared" si="7"/>
        <v/>
      </c>
      <c r="Q117" s="146" t="str">
        <f t="shared" si="8"/>
        <v/>
      </c>
      <c r="R117" s="33" t="str">
        <f t="shared" si="10"/>
        <v/>
      </c>
      <c r="S117" s="8"/>
      <c r="T117" s="8"/>
      <c r="U117" s="9"/>
    </row>
    <row r="118" spans="1:22" ht="18.75" customHeight="1" x14ac:dyDescent="0.4">
      <c r="A118" s="32">
        <f t="shared" si="22"/>
        <v>78</v>
      </c>
      <c r="B118" s="147"/>
      <c r="C118" s="148"/>
      <c r="D118" s="197" t="str">
        <f t="shared" si="23"/>
        <v/>
      </c>
      <c r="E118" s="150"/>
      <c r="F118" s="151"/>
      <c r="G118" s="152"/>
      <c r="H118" s="219" t="str">
        <f t="shared" si="9"/>
        <v/>
      </c>
      <c r="I118" s="220" t="str">
        <f t="shared" si="2"/>
        <v/>
      </c>
      <c r="J118" s="153"/>
      <c r="K118" s="152"/>
      <c r="L118" s="219" t="str">
        <f t="shared" si="3"/>
        <v/>
      </c>
      <c r="M118" s="220" t="str">
        <f t="shared" si="4"/>
        <v/>
      </c>
      <c r="N118" s="223" t="str">
        <f t="shared" si="5"/>
        <v/>
      </c>
      <c r="O118" s="224" t="str">
        <f t="shared" si="6"/>
        <v/>
      </c>
      <c r="P118" s="225" t="str">
        <f t="shared" si="7"/>
        <v/>
      </c>
      <c r="Q118" s="146" t="str">
        <f t="shared" si="8"/>
        <v/>
      </c>
      <c r="R118" s="33" t="str">
        <f t="shared" si="10"/>
        <v/>
      </c>
      <c r="S118" s="8"/>
      <c r="T118" s="8"/>
      <c r="U118" s="9"/>
    </row>
    <row r="119" spans="1:22" ht="18.75" customHeight="1" x14ac:dyDescent="0.4">
      <c r="A119" s="32">
        <f t="shared" si="22"/>
        <v>79</v>
      </c>
      <c r="B119" s="147"/>
      <c r="C119" s="148"/>
      <c r="D119" s="197" t="str">
        <f t="shared" si="23"/>
        <v/>
      </c>
      <c r="E119" s="150"/>
      <c r="F119" s="151"/>
      <c r="G119" s="152"/>
      <c r="H119" s="219" t="str">
        <f t="shared" si="9"/>
        <v/>
      </c>
      <c r="I119" s="220" t="str">
        <f t="shared" si="2"/>
        <v/>
      </c>
      <c r="J119" s="153"/>
      <c r="K119" s="152"/>
      <c r="L119" s="219" t="str">
        <f t="shared" si="3"/>
        <v/>
      </c>
      <c r="M119" s="220" t="str">
        <f t="shared" si="4"/>
        <v/>
      </c>
      <c r="N119" s="223" t="str">
        <f t="shared" si="5"/>
        <v/>
      </c>
      <c r="O119" s="224" t="str">
        <f t="shared" si="6"/>
        <v/>
      </c>
      <c r="P119" s="225" t="str">
        <f t="shared" si="7"/>
        <v/>
      </c>
      <c r="Q119" s="146" t="str">
        <f t="shared" si="8"/>
        <v/>
      </c>
      <c r="R119" s="33" t="str">
        <f t="shared" si="10"/>
        <v/>
      </c>
      <c r="S119" s="8"/>
      <c r="T119" s="8"/>
      <c r="U119" s="9"/>
    </row>
    <row r="120" spans="1:22" ht="18.75" customHeight="1" x14ac:dyDescent="0.4">
      <c r="A120" s="32">
        <f t="shared" si="22"/>
        <v>80</v>
      </c>
      <c r="B120" s="147"/>
      <c r="C120" s="148"/>
      <c r="D120" s="197" t="str">
        <f t="shared" si="23"/>
        <v/>
      </c>
      <c r="E120" s="150"/>
      <c r="F120" s="151"/>
      <c r="G120" s="152"/>
      <c r="H120" s="219" t="str">
        <f t="shared" si="9"/>
        <v/>
      </c>
      <c r="I120" s="220" t="str">
        <f t="shared" si="2"/>
        <v/>
      </c>
      <c r="J120" s="153"/>
      <c r="K120" s="152"/>
      <c r="L120" s="219" t="str">
        <f t="shared" si="3"/>
        <v/>
      </c>
      <c r="M120" s="220" t="str">
        <f t="shared" si="4"/>
        <v/>
      </c>
      <c r="N120" s="223" t="str">
        <f t="shared" si="5"/>
        <v/>
      </c>
      <c r="O120" s="224" t="str">
        <f t="shared" si="6"/>
        <v/>
      </c>
      <c r="P120" s="225" t="str">
        <f t="shared" si="7"/>
        <v/>
      </c>
      <c r="Q120" s="146" t="str">
        <f t="shared" si="8"/>
        <v/>
      </c>
      <c r="R120" s="33" t="str">
        <f t="shared" si="10"/>
        <v/>
      </c>
      <c r="S120" s="8"/>
      <c r="T120" s="8"/>
      <c r="U120" s="9"/>
    </row>
    <row r="121" spans="1:22" ht="18.75" customHeight="1" x14ac:dyDescent="0.4">
      <c r="A121" s="32">
        <f t="shared" si="22"/>
        <v>81</v>
      </c>
      <c r="B121" s="147"/>
      <c r="C121" s="148"/>
      <c r="D121" s="197" t="str">
        <f t="shared" si="23"/>
        <v/>
      </c>
      <c r="E121" s="150"/>
      <c r="F121" s="151"/>
      <c r="G121" s="152"/>
      <c r="H121" s="219" t="str">
        <f t="shared" si="9"/>
        <v/>
      </c>
      <c r="I121" s="220" t="str">
        <f t="shared" si="2"/>
        <v/>
      </c>
      <c r="J121" s="153"/>
      <c r="K121" s="152"/>
      <c r="L121" s="219" t="str">
        <f t="shared" si="3"/>
        <v/>
      </c>
      <c r="M121" s="220" t="str">
        <f t="shared" si="4"/>
        <v/>
      </c>
      <c r="N121" s="223" t="str">
        <f t="shared" si="5"/>
        <v/>
      </c>
      <c r="O121" s="224" t="str">
        <f t="shared" si="6"/>
        <v/>
      </c>
      <c r="P121" s="225" t="str">
        <f t="shared" si="7"/>
        <v/>
      </c>
      <c r="Q121" s="146" t="str">
        <f t="shared" si="8"/>
        <v/>
      </c>
      <c r="R121" s="33" t="str">
        <f t="shared" si="10"/>
        <v/>
      </c>
      <c r="S121" s="8"/>
      <c r="T121" s="8"/>
      <c r="U121" s="9"/>
    </row>
    <row r="122" spans="1:22" ht="18.75" customHeight="1" x14ac:dyDescent="0.4">
      <c r="A122" s="32">
        <f t="shared" si="22"/>
        <v>82</v>
      </c>
      <c r="B122" s="147"/>
      <c r="C122" s="148"/>
      <c r="D122" s="197" t="str">
        <f t="shared" si="23"/>
        <v/>
      </c>
      <c r="E122" s="150"/>
      <c r="F122" s="151"/>
      <c r="G122" s="152"/>
      <c r="H122" s="219" t="str">
        <f t="shared" si="9"/>
        <v/>
      </c>
      <c r="I122" s="220" t="str">
        <f t="shared" si="2"/>
        <v/>
      </c>
      <c r="J122" s="153"/>
      <c r="K122" s="152"/>
      <c r="L122" s="219" t="str">
        <f t="shared" si="3"/>
        <v/>
      </c>
      <c r="M122" s="220" t="str">
        <f t="shared" si="4"/>
        <v/>
      </c>
      <c r="N122" s="223" t="str">
        <f t="shared" si="5"/>
        <v/>
      </c>
      <c r="O122" s="224" t="str">
        <f t="shared" si="6"/>
        <v/>
      </c>
      <c r="P122" s="225" t="str">
        <f t="shared" si="7"/>
        <v/>
      </c>
      <c r="Q122" s="146" t="str">
        <f t="shared" si="8"/>
        <v/>
      </c>
      <c r="R122" s="33" t="str">
        <f t="shared" si="10"/>
        <v/>
      </c>
      <c r="S122" s="8"/>
      <c r="T122" s="8"/>
      <c r="U122" s="9"/>
    </row>
    <row r="123" spans="1:22" ht="18.75" customHeight="1" x14ac:dyDescent="0.4">
      <c r="A123" s="32">
        <f t="shared" si="22"/>
        <v>83</v>
      </c>
      <c r="B123" s="147"/>
      <c r="C123" s="148"/>
      <c r="D123" s="197" t="str">
        <f t="shared" si="23"/>
        <v/>
      </c>
      <c r="E123" s="150"/>
      <c r="F123" s="151"/>
      <c r="G123" s="152"/>
      <c r="H123" s="219" t="str">
        <f t="shared" si="9"/>
        <v/>
      </c>
      <c r="I123" s="220" t="str">
        <f t="shared" si="2"/>
        <v/>
      </c>
      <c r="J123" s="153"/>
      <c r="K123" s="152"/>
      <c r="L123" s="219" t="str">
        <f t="shared" si="3"/>
        <v/>
      </c>
      <c r="M123" s="220" t="str">
        <f t="shared" si="4"/>
        <v/>
      </c>
      <c r="N123" s="223" t="str">
        <f t="shared" si="5"/>
        <v/>
      </c>
      <c r="O123" s="224" t="str">
        <f t="shared" si="6"/>
        <v/>
      </c>
      <c r="P123" s="225" t="str">
        <f t="shared" si="7"/>
        <v/>
      </c>
      <c r="Q123" s="146" t="str">
        <f t="shared" si="8"/>
        <v/>
      </c>
      <c r="R123" s="33" t="str">
        <f t="shared" si="10"/>
        <v/>
      </c>
      <c r="S123" s="8"/>
      <c r="T123" s="8"/>
      <c r="U123" s="9"/>
    </row>
    <row r="124" spans="1:22" ht="18.75" customHeight="1" x14ac:dyDescent="0.4">
      <c r="A124" s="32">
        <f t="shared" si="22"/>
        <v>84</v>
      </c>
      <c r="B124" s="147"/>
      <c r="C124" s="148"/>
      <c r="D124" s="197" t="str">
        <f t="shared" si="23"/>
        <v/>
      </c>
      <c r="E124" s="150"/>
      <c r="F124" s="151"/>
      <c r="G124" s="152"/>
      <c r="H124" s="219" t="str">
        <f t="shared" si="9"/>
        <v/>
      </c>
      <c r="I124" s="220" t="str">
        <f t="shared" si="2"/>
        <v/>
      </c>
      <c r="J124" s="153"/>
      <c r="K124" s="152"/>
      <c r="L124" s="219" t="str">
        <f t="shared" si="3"/>
        <v/>
      </c>
      <c r="M124" s="220" t="str">
        <f t="shared" si="4"/>
        <v/>
      </c>
      <c r="N124" s="223" t="str">
        <f t="shared" si="5"/>
        <v/>
      </c>
      <c r="O124" s="224" t="str">
        <f t="shared" si="6"/>
        <v/>
      </c>
      <c r="P124" s="225" t="str">
        <f t="shared" si="7"/>
        <v/>
      </c>
      <c r="Q124" s="146" t="str">
        <f t="shared" si="8"/>
        <v/>
      </c>
      <c r="R124" s="33" t="str">
        <f t="shared" si="10"/>
        <v/>
      </c>
      <c r="S124" s="8"/>
      <c r="T124" s="8"/>
      <c r="U124" s="9"/>
    </row>
    <row r="125" spans="1:22" ht="18.75" customHeight="1" x14ac:dyDescent="0.4">
      <c r="A125" s="32">
        <f t="shared" si="22"/>
        <v>85</v>
      </c>
      <c r="B125" s="147"/>
      <c r="C125" s="148"/>
      <c r="D125" s="197" t="str">
        <f t="shared" si="23"/>
        <v/>
      </c>
      <c r="E125" s="150"/>
      <c r="F125" s="151"/>
      <c r="G125" s="152"/>
      <c r="H125" s="219" t="str">
        <f t="shared" si="9"/>
        <v/>
      </c>
      <c r="I125" s="220" t="str">
        <f t="shared" si="2"/>
        <v/>
      </c>
      <c r="J125" s="153"/>
      <c r="K125" s="152"/>
      <c r="L125" s="219" t="str">
        <f t="shared" si="3"/>
        <v/>
      </c>
      <c r="M125" s="220" t="str">
        <f t="shared" si="4"/>
        <v/>
      </c>
      <c r="N125" s="223" t="str">
        <f t="shared" si="5"/>
        <v/>
      </c>
      <c r="O125" s="224" t="str">
        <f t="shared" si="6"/>
        <v/>
      </c>
      <c r="P125" s="225" t="str">
        <f t="shared" si="7"/>
        <v/>
      </c>
      <c r="Q125" s="146" t="str">
        <f t="shared" si="8"/>
        <v/>
      </c>
      <c r="R125" s="33" t="str">
        <f t="shared" si="10"/>
        <v/>
      </c>
      <c r="S125" s="8"/>
      <c r="T125" s="8"/>
      <c r="U125" s="9"/>
    </row>
    <row r="126" spans="1:22" ht="18.75" customHeight="1" x14ac:dyDescent="0.4">
      <c r="A126" s="32">
        <f t="shared" si="22"/>
        <v>86</v>
      </c>
      <c r="B126" s="147"/>
      <c r="C126" s="148"/>
      <c r="D126" s="197" t="str">
        <f t="shared" si="23"/>
        <v/>
      </c>
      <c r="E126" s="150"/>
      <c r="F126" s="151"/>
      <c r="G126" s="154"/>
      <c r="H126" s="219" t="str">
        <f t="shared" si="9"/>
        <v/>
      </c>
      <c r="I126" s="220" t="str">
        <f t="shared" si="2"/>
        <v/>
      </c>
      <c r="J126" s="153"/>
      <c r="K126" s="154"/>
      <c r="L126" s="219" t="str">
        <f t="shared" si="3"/>
        <v/>
      </c>
      <c r="M126" s="220" t="str">
        <f t="shared" si="4"/>
        <v/>
      </c>
      <c r="N126" s="223" t="str">
        <f t="shared" si="5"/>
        <v/>
      </c>
      <c r="O126" s="224" t="str">
        <f t="shared" si="6"/>
        <v/>
      </c>
      <c r="P126" s="225" t="str">
        <f t="shared" si="7"/>
        <v/>
      </c>
      <c r="Q126" s="146" t="str">
        <f t="shared" si="8"/>
        <v/>
      </c>
      <c r="R126" s="33" t="str">
        <f t="shared" si="10"/>
        <v/>
      </c>
      <c r="S126" s="8"/>
      <c r="T126" s="8"/>
      <c r="U126" s="9"/>
    </row>
    <row r="127" spans="1:22" ht="18.75" customHeight="1" x14ac:dyDescent="0.4">
      <c r="A127" s="32">
        <f t="shared" si="22"/>
        <v>87</v>
      </c>
      <c r="B127" s="147"/>
      <c r="C127" s="148"/>
      <c r="D127" s="197" t="str">
        <f t="shared" si="23"/>
        <v/>
      </c>
      <c r="E127" s="150"/>
      <c r="F127" s="151"/>
      <c r="G127" s="152"/>
      <c r="H127" s="219" t="str">
        <f t="shared" si="9"/>
        <v/>
      </c>
      <c r="I127" s="220" t="str">
        <f t="shared" si="2"/>
        <v/>
      </c>
      <c r="J127" s="153"/>
      <c r="K127" s="152"/>
      <c r="L127" s="219" t="str">
        <f t="shared" si="3"/>
        <v/>
      </c>
      <c r="M127" s="220" t="str">
        <f t="shared" si="4"/>
        <v/>
      </c>
      <c r="N127" s="223" t="str">
        <f t="shared" si="5"/>
        <v/>
      </c>
      <c r="O127" s="224" t="str">
        <f t="shared" si="6"/>
        <v/>
      </c>
      <c r="P127" s="225" t="str">
        <f t="shared" si="7"/>
        <v/>
      </c>
      <c r="Q127" s="146" t="str">
        <f t="shared" si="8"/>
        <v/>
      </c>
      <c r="R127" s="33" t="str">
        <f t="shared" si="10"/>
        <v/>
      </c>
      <c r="S127" s="8"/>
      <c r="T127" s="8"/>
      <c r="U127" s="9"/>
    </row>
    <row r="128" spans="1:22" ht="18.75" customHeight="1" x14ac:dyDescent="0.4">
      <c r="A128" s="32">
        <f t="shared" si="22"/>
        <v>88</v>
      </c>
      <c r="B128" s="147"/>
      <c r="C128" s="148"/>
      <c r="D128" s="197" t="str">
        <f t="shared" si="23"/>
        <v/>
      </c>
      <c r="E128" s="150"/>
      <c r="F128" s="151"/>
      <c r="G128" s="152"/>
      <c r="H128" s="219" t="str">
        <f t="shared" si="9"/>
        <v/>
      </c>
      <c r="I128" s="220" t="str">
        <f t="shared" si="2"/>
        <v/>
      </c>
      <c r="J128" s="153"/>
      <c r="K128" s="152"/>
      <c r="L128" s="219" t="str">
        <f t="shared" si="3"/>
        <v/>
      </c>
      <c r="M128" s="220" t="str">
        <f t="shared" si="4"/>
        <v/>
      </c>
      <c r="N128" s="223" t="str">
        <f t="shared" si="5"/>
        <v/>
      </c>
      <c r="O128" s="224" t="str">
        <f t="shared" si="6"/>
        <v/>
      </c>
      <c r="P128" s="225" t="str">
        <f t="shared" si="7"/>
        <v/>
      </c>
      <c r="Q128" s="146" t="str">
        <f t="shared" si="8"/>
        <v/>
      </c>
      <c r="R128" s="33" t="str">
        <f t="shared" si="10"/>
        <v/>
      </c>
      <c r="S128" s="8"/>
      <c r="T128" s="8"/>
      <c r="U128" s="9"/>
    </row>
    <row r="129" spans="1:22" ht="18.75" customHeight="1" x14ac:dyDescent="0.4">
      <c r="A129" s="32">
        <f t="shared" si="22"/>
        <v>89</v>
      </c>
      <c r="B129" s="147"/>
      <c r="C129" s="148"/>
      <c r="D129" s="197" t="str">
        <f t="shared" si="23"/>
        <v/>
      </c>
      <c r="E129" s="150"/>
      <c r="F129" s="151"/>
      <c r="G129" s="152"/>
      <c r="H129" s="219" t="str">
        <f t="shared" si="9"/>
        <v/>
      </c>
      <c r="I129" s="220" t="str">
        <f t="shared" si="2"/>
        <v/>
      </c>
      <c r="J129" s="153"/>
      <c r="K129" s="152"/>
      <c r="L129" s="219" t="str">
        <f t="shared" si="3"/>
        <v/>
      </c>
      <c r="M129" s="220" t="str">
        <f t="shared" si="4"/>
        <v/>
      </c>
      <c r="N129" s="223" t="str">
        <f t="shared" si="5"/>
        <v/>
      </c>
      <c r="O129" s="224" t="str">
        <f t="shared" si="6"/>
        <v/>
      </c>
      <c r="P129" s="225" t="str">
        <f t="shared" si="7"/>
        <v/>
      </c>
      <c r="Q129" s="146" t="str">
        <f t="shared" si="8"/>
        <v/>
      </c>
      <c r="R129" s="33" t="str">
        <f t="shared" si="10"/>
        <v/>
      </c>
      <c r="S129" s="8"/>
      <c r="T129" s="8"/>
      <c r="U129" s="9"/>
    </row>
    <row r="130" spans="1:22" ht="18.75" customHeight="1" x14ac:dyDescent="0.4">
      <c r="A130" s="32">
        <f t="shared" si="22"/>
        <v>90</v>
      </c>
      <c r="B130" s="147"/>
      <c r="C130" s="148"/>
      <c r="D130" s="197" t="str">
        <f t="shared" si="23"/>
        <v/>
      </c>
      <c r="E130" s="150"/>
      <c r="F130" s="151"/>
      <c r="G130" s="152"/>
      <c r="H130" s="219" t="str">
        <f t="shared" si="9"/>
        <v/>
      </c>
      <c r="I130" s="220" t="str">
        <f t="shared" si="2"/>
        <v/>
      </c>
      <c r="J130" s="153"/>
      <c r="K130" s="152"/>
      <c r="L130" s="219" t="str">
        <f t="shared" si="3"/>
        <v/>
      </c>
      <c r="M130" s="220" t="str">
        <f t="shared" si="4"/>
        <v/>
      </c>
      <c r="N130" s="223" t="str">
        <f t="shared" si="5"/>
        <v/>
      </c>
      <c r="O130" s="224" t="str">
        <f t="shared" si="6"/>
        <v/>
      </c>
      <c r="P130" s="225" t="str">
        <f t="shared" si="7"/>
        <v/>
      </c>
      <c r="Q130" s="146" t="str">
        <f t="shared" si="8"/>
        <v/>
      </c>
      <c r="R130" s="33" t="str">
        <f t="shared" si="10"/>
        <v/>
      </c>
      <c r="S130" s="8"/>
      <c r="T130" s="8"/>
      <c r="U130" s="9"/>
    </row>
    <row r="131" spans="1:22" ht="18.75" customHeight="1" x14ac:dyDescent="0.4">
      <c r="A131" s="32">
        <f t="shared" si="22"/>
        <v>91</v>
      </c>
      <c r="B131" s="147"/>
      <c r="C131" s="148"/>
      <c r="D131" s="197" t="str">
        <f t="shared" si="23"/>
        <v/>
      </c>
      <c r="E131" s="150"/>
      <c r="F131" s="151"/>
      <c r="G131" s="152"/>
      <c r="H131" s="219" t="str">
        <f t="shared" si="9"/>
        <v/>
      </c>
      <c r="I131" s="220" t="str">
        <f t="shared" si="2"/>
        <v/>
      </c>
      <c r="J131" s="153"/>
      <c r="K131" s="152"/>
      <c r="L131" s="219" t="str">
        <f t="shared" si="3"/>
        <v/>
      </c>
      <c r="M131" s="220" t="str">
        <f t="shared" si="4"/>
        <v/>
      </c>
      <c r="N131" s="223" t="str">
        <f t="shared" si="5"/>
        <v/>
      </c>
      <c r="O131" s="224" t="str">
        <f t="shared" si="6"/>
        <v/>
      </c>
      <c r="P131" s="225" t="str">
        <f t="shared" si="7"/>
        <v/>
      </c>
      <c r="Q131" s="146" t="str">
        <f t="shared" si="8"/>
        <v/>
      </c>
      <c r="R131" s="33" t="str">
        <f t="shared" si="10"/>
        <v/>
      </c>
      <c r="S131" s="8"/>
      <c r="T131" s="8"/>
      <c r="U131" s="9"/>
    </row>
    <row r="132" spans="1:22" ht="18.75" customHeight="1" x14ac:dyDescent="0.4">
      <c r="A132" s="32">
        <f t="shared" si="22"/>
        <v>92</v>
      </c>
      <c r="B132" s="147"/>
      <c r="C132" s="148"/>
      <c r="D132" s="197" t="str">
        <f t="shared" si="23"/>
        <v/>
      </c>
      <c r="E132" s="150"/>
      <c r="F132" s="151"/>
      <c r="G132" s="152"/>
      <c r="H132" s="219" t="str">
        <f t="shared" si="9"/>
        <v/>
      </c>
      <c r="I132" s="220" t="str">
        <f t="shared" si="2"/>
        <v/>
      </c>
      <c r="J132" s="153"/>
      <c r="K132" s="152"/>
      <c r="L132" s="219" t="str">
        <f t="shared" si="3"/>
        <v/>
      </c>
      <c r="M132" s="220" t="str">
        <f t="shared" si="4"/>
        <v/>
      </c>
      <c r="N132" s="223" t="str">
        <f t="shared" si="5"/>
        <v/>
      </c>
      <c r="O132" s="224" t="str">
        <f t="shared" si="6"/>
        <v/>
      </c>
      <c r="P132" s="225" t="str">
        <f t="shared" si="7"/>
        <v/>
      </c>
      <c r="Q132" s="146" t="str">
        <f t="shared" si="8"/>
        <v/>
      </c>
      <c r="R132" s="33" t="str">
        <f t="shared" si="10"/>
        <v/>
      </c>
      <c r="S132" s="8"/>
      <c r="T132" s="8"/>
      <c r="U132" s="9"/>
    </row>
    <row r="133" spans="1:22" ht="18.75" customHeight="1" x14ac:dyDescent="0.4">
      <c r="A133" s="32">
        <f t="shared" si="22"/>
        <v>93</v>
      </c>
      <c r="B133" s="147"/>
      <c r="C133" s="148"/>
      <c r="D133" s="197" t="str">
        <f t="shared" si="23"/>
        <v/>
      </c>
      <c r="E133" s="150"/>
      <c r="F133" s="151"/>
      <c r="G133" s="152"/>
      <c r="H133" s="219" t="str">
        <f t="shared" si="9"/>
        <v/>
      </c>
      <c r="I133" s="220" t="str">
        <f t="shared" si="2"/>
        <v/>
      </c>
      <c r="J133" s="153"/>
      <c r="K133" s="152"/>
      <c r="L133" s="219" t="str">
        <f t="shared" si="3"/>
        <v/>
      </c>
      <c r="M133" s="220" t="str">
        <f t="shared" si="4"/>
        <v/>
      </c>
      <c r="N133" s="223" t="str">
        <f t="shared" si="5"/>
        <v/>
      </c>
      <c r="O133" s="224" t="str">
        <f t="shared" si="6"/>
        <v/>
      </c>
      <c r="P133" s="225" t="str">
        <f t="shared" si="7"/>
        <v/>
      </c>
      <c r="Q133" s="146" t="str">
        <f t="shared" si="8"/>
        <v/>
      </c>
      <c r="R133" s="33" t="str">
        <f t="shared" si="10"/>
        <v/>
      </c>
      <c r="S133" s="8"/>
      <c r="T133" s="8"/>
      <c r="U133" s="9"/>
    </row>
    <row r="134" spans="1:22" ht="18.75" customHeight="1" x14ac:dyDescent="0.4">
      <c r="A134" s="32">
        <f t="shared" si="22"/>
        <v>94</v>
      </c>
      <c r="B134" s="147"/>
      <c r="C134" s="148"/>
      <c r="D134" s="197" t="str">
        <f t="shared" si="23"/>
        <v/>
      </c>
      <c r="E134" s="150"/>
      <c r="F134" s="151"/>
      <c r="G134" s="152"/>
      <c r="H134" s="219" t="str">
        <f t="shared" si="9"/>
        <v/>
      </c>
      <c r="I134" s="220" t="str">
        <f t="shared" si="2"/>
        <v/>
      </c>
      <c r="J134" s="153"/>
      <c r="K134" s="152"/>
      <c r="L134" s="219" t="str">
        <f t="shared" si="3"/>
        <v/>
      </c>
      <c r="M134" s="220" t="str">
        <f t="shared" si="4"/>
        <v/>
      </c>
      <c r="N134" s="223" t="str">
        <f t="shared" si="5"/>
        <v/>
      </c>
      <c r="O134" s="224" t="str">
        <f t="shared" si="6"/>
        <v/>
      </c>
      <c r="P134" s="225" t="str">
        <f t="shared" si="7"/>
        <v/>
      </c>
      <c r="Q134" s="146" t="str">
        <f t="shared" si="8"/>
        <v/>
      </c>
      <c r="R134" s="33" t="str">
        <f t="shared" si="10"/>
        <v/>
      </c>
      <c r="S134" s="8"/>
      <c r="T134" s="8"/>
      <c r="U134" s="9"/>
    </row>
    <row r="135" spans="1:22" ht="18.75" customHeight="1" x14ac:dyDescent="0.4">
      <c r="A135" s="32">
        <f t="shared" si="22"/>
        <v>95</v>
      </c>
      <c r="B135" s="147"/>
      <c r="C135" s="148"/>
      <c r="D135" s="197" t="str">
        <f t="shared" si="23"/>
        <v/>
      </c>
      <c r="E135" s="150"/>
      <c r="F135" s="151"/>
      <c r="G135" s="152"/>
      <c r="H135" s="219" t="str">
        <f t="shared" si="9"/>
        <v/>
      </c>
      <c r="I135" s="220" t="str">
        <f t="shared" si="2"/>
        <v/>
      </c>
      <c r="J135" s="153"/>
      <c r="K135" s="152"/>
      <c r="L135" s="219" t="str">
        <f t="shared" si="3"/>
        <v/>
      </c>
      <c r="M135" s="220" t="str">
        <f t="shared" si="4"/>
        <v/>
      </c>
      <c r="N135" s="223" t="str">
        <f t="shared" si="5"/>
        <v/>
      </c>
      <c r="O135" s="224" t="str">
        <f t="shared" si="6"/>
        <v/>
      </c>
      <c r="P135" s="225" t="str">
        <f t="shared" si="7"/>
        <v/>
      </c>
      <c r="Q135" s="146" t="str">
        <f t="shared" si="8"/>
        <v/>
      </c>
      <c r="R135" s="33" t="str">
        <f t="shared" si="10"/>
        <v/>
      </c>
      <c r="S135" s="8"/>
      <c r="T135" s="8"/>
      <c r="U135" s="9"/>
    </row>
    <row r="136" spans="1:22" ht="18.75" customHeight="1" x14ac:dyDescent="0.4">
      <c r="A136" s="32">
        <f t="shared" si="22"/>
        <v>96</v>
      </c>
      <c r="B136" s="147"/>
      <c r="C136" s="148"/>
      <c r="D136" s="197" t="str">
        <f t="shared" si="23"/>
        <v/>
      </c>
      <c r="E136" s="150"/>
      <c r="F136" s="151"/>
      <c r="G136" s="154"/>
      <c r="H136" s="219" t="str">
        <f t="shared" si="9"/>
        <v/>
      </c>
      <c r="I136" s="220" t="str">
        <f t="shared" si="2"/>
        <v/>
      </c>
      <c r="J136" s="153"/>
      <c r="K136" s="154"/>
      <c r="L136" s="219" t="str">
        <f t="shared" si="3"/>
        <v/>
      </c>
      <c r="M136" s="220" t="str">
        <f t="shared" si="4"/>
        <v/>
      </c>
      <c r="N136" s="223" t="str">
        <f t="shared" si="5"/>
        <v/>
      </c>
      <c r="O136" s="224" t="str">
        <f t="shared" si="6"/>
        <v/>
      </c>
      <c r="P136" s="225" t="str">
        <f t="shared" si="7"/>
        <v/>
      </c>
      <c r="Q136" s="146" t="str">
        <f t="shared" si="8"/>
        <v/>
      </c>
      <c r="R136" s="33" t="str">
        <f t="shared" si="10"/>
        <v/>
      </c>
      <c r="S136" s="8"/>
      <c r="T136" s="8"/>
      <c r="U136" s="9"/>
    </row>
    <row r="137" spans="1:22" ht="18.75" customHeight="1" x14ac:dyDescent="0.4">
      <c r="A137" s="32">
        <f t="shared" si="22"/>
        <v>97</v>
      </c>
      <c r="B137" s="147"/>
      <c r="C137" s="148"/>
      <c r="D137" s="197" t="str">
        <f t="shared" si="23"/>
        <v/>
      </c>
      <c r="E137" s="150"/>
      <c r="F137" s="151"/>
      <c r="G137" s="152"/>
      <c r="H137" s="219" t="str">
        <f t="shared" si="9"/>
        <v/>
      </c>
      <c r="I137" s="220" t="str">
        <f t="shared" si="2"/>
        <v/>
      </c>
      <c r="J137" s="153"/>
      <c r="K137" s="152"/>
      <c r="L137" s="219" t="str">
        <f t="shared" si="3"/>
        <v/>
      </c>
      <c r="M137" s="220" t="str">
        <f t="shared" si="4"/>
        <v/>
      </c>
      <c r="N137" s="223" t="str">
        <f t="shared" si="5"/>
        <v/>
      </c>
      <c r="O137" s="224" t="str">
        <f t="shared" si="6"/>
        <v/>
      </c>
      <c r="P137" s="225" t="str">
        <f t="shared" si="7"/>
        <v/>
      </c>
      <c r="Q137" s="146" t="str">
        <f t="shared" si="8"/>
        <v/>
      </c>
      <c r="R137" s="33" t="str">
        <f t="shared" si="10"/>
        <v/>
      </c>
      <c r="S137" s="8"/>
      <c r="T137" s="8"/>
      <c r="U137" s="9"/>
    </row>
    <row r="138" spans="1:22" ht="18.75" customHeight="1" x14ac:dyDescent="0.4">
      <c r="A138" s="32">
        <f t="shared" si="22"/>
        <v>98</v>
      </c>
      <c r="B138" s="147"/>
      <c r="C138" s="148"/>
      <c r="D138" s="197" t="str">
        <f t="shared" si="23"/>
        <v/>
      </c>
      <c r="E138" s="150"/>
      <c r="F138" s="151"/>
      <c r="G138" s="152"/>
      <c r="H138" s="219" t="str">
        <f t="shared" si="9"/>
        <v/>
      </c>
      <c r="I138" s="220" t="str">
        <f t="shared" si="2"/>
        <v/>
      </c>
      <c r="J138" s="153"/>
      <c r="K138" s="152"/>
      <c r="L138" s="219" t="str">
        <f t="shared" si="3"/>
        <v/>
      </c>
      <c r="M138" s="220" t="str">
        <f t="shared" si="4"/>
        <v/>
      </c>
      <c r="N138" s="223" t="str">
        <f t="shared" si="5"/>
        <v/>
      </c>
      <c r="O138" s="224" t="str">
        <f t="shared" si="6"/>
        <v/>
      </c>
      <c r="P138" s="225" t="str">
        <f t="shared" si="7"/>
        <v/>
      </c>
      <c r="Q138" s="146" t="str">
        <f t="shared" si="8"/>
        <v/>
      </c>
      <c r="R138" s="33" t="str">
        <f t="shared" si="10"/>
        <v/>
      </c>
      <c r="S138" s="8"/>
      <c r="T138" s="8"/>
      <c r="U138" s="9"/>
    </row>
    <row r="139" spans="1:22" ht="18.75" customHeight="1" x14ac:dyDescent="0.4">
      <c r="A139" s="32">
        <f t="shared" ref="A139:A202" si="24">A138+1</f>
        <v>99</v>
      </c>
      <c r="B139" s="147"/>
      <c r="C139" s="148"/>
      <c r="D139" s="197" t="str">
        <f t="shared" si="23"/>
        <v/>
      </c>
      <c r="E139" s="150"/>
      <c r="F139" s="151"/>
      <c r="G139" s="152"/>
      <c r="H139" s="219" t="str">
        <f t="shared" si="9"/>
        <v/>
      </c>
      <c r="I139" s="220" t="str">
        <f t="shared" si="2"/>
        <v/>
      </c>
      <c r="J139" s="153"/>
      <c r="K139" s="152"/>
      <c r="L139" s="219" t="str">
        <f t="shared" si="3"/>
        <v/>
      </c>
      <c r="M139" s="220" t="str">
        <f t="shared" si="4"/>
        <v/>
      </c>
      <c r="N139" s="223" t="str">
        <f t="shared" si="5"/>
        <v/>
      </c>
      <c r="O139" s="224" t="str">
        <f t="shared" si="6"/>
        <v/>
      </c>
      <c r="P139" s="225" t="str">
        <f t="shared" si="7"/>
        <v/>
      </c>
      <c r="Q139" s="146" t="str">
        <f t="shared" si="8"/>
        <v/>
      </c>
      <c r="R139" s="33" t="str">
        <f t="shared" si="10"/>
        <v/>
      </c>
      <c r="S139" s="8"/>
      <c r="T139" s="8"/>
      <c r="U139" s="9"/>
    </row>
    <row r="140" spans="1:22" ht="18.75" customHeight="1" x14ac:dyDescent="0.4">
      <c r="A140" s="32">
        <f t="shared" si="24"/>
        <v>100</v>
      </c>
      <c r="B140" s="147"/>
      <c r="C140" s="148"/>
      <c r="D140" s="197" t="str">
        <f t="shared" si="23"/>
        <v/>
      </c>
      <c r="E140" s="150"/>
      <c r="F140" s="151"/>
      <c r="G140" s="152"/>
      <c r="H140" s="219" t="str">
        <f t="shared" si="9"/>
        <v/>
      </c>
      <c r="I140" s="220" t="str">
        <f t="shared" si="2"/>
        <v/>
      </c>
      <c r="J140" s="153"/>
      <c r="K140" s="152"/>
      <c r="L140" s="219" t="str">
        <f t="shared" si="3"/>
        <v/>
      </c>
      <c r="M140" s="220" t="str">
        <f t="shared" si="4"/>
        <v/>
      </c>
      <c r="N140" s="223" t="str">
        <f t="shared" si="5"/>
        <v/>
      </c>
      <c r="O140" s="224" t="str">
        <f t="shared" si="6"/>
        <v/>
      </c>
      <c r="P140" s="225" t="str">
        <f t="shared" si="7"/>
        <v/>
      </c>
      <c r="Q140" s="146" t="str">
        <f t="shared" si="8"/>
        <v/>
      </c>
      <c r="R140" s="33" t="str">
        <f t="shared" si="10"/>
        <v/>
      </c>
      <c r="S140" s="8"/>
      <c r="T140" s="8"/>
      <c r="U140" s="9"/>
    </row>
    <row r="141" spans="1:22" ht="18.75" customHeight="1" x14ac:dyDescent="0.4">
      <c r="A141" s="32">
        <f t="shared" si="24"/>
        <v>101</v>
      </c>
      <c r="B141" s="147"/>
      <c r="C141" s="148"/>
      <c r="D141" s="197" t="str">
        <f t="shared" si="23"/>
        <v/>
      </c>
      <c r="E141" s="150"/>
      <c r="F141" s="151"/>
      <c r="G141" s="152"/>
      <c r="H141" s="219" t="str">
        <f t="shared" ref="H141:H225" si="25">IFERROR(IF(C141="02【日給制+手当(月額)】",G141/E141*D141,""),"")</f>
        <v/>
      </c>
      <c r="I141" s="220" t="str">
        <f t="shared" ref="I141:I225" si="26">IF(B141="","",F141+IF(E141="",G141,H141))</f>
        <v/>
      </c>
      <c r="J141" s="153"/>
      <c r="K141" s="152"/>
      <c r="L141" s="219" t="str">
        <f t="shared" ref="L141:L225" si="27">IFERROR(IF(C141="02【日給制+手当(月額)】",K141/E141*D141,""),"")</f>
        <v/>
      </c>
      <c r="M141" s="220" t="str">
        <f t="shared" ref="M141:M225" si="28">IF(B141="","",J141+IF(E141="",K141,L141))</f>
        <v/>
      </c>
      <c r="N141" s="223" t="str">
        <f t="shared" ref="N141:N225" si="29">IF(C141="88【退職・異動等】","",IFERROR(M141-I141,""))</f>
        <v/>
      </c>
      <c r="O141" s="224" t="str">
        <f t="shared" ref="O141:O225" si="30">IF(C141="88【退職・異動等】","",IFERROR(I141/D141,""))</f>
        <v/>
      </c>
      <c r="P141" s="225" t="str">
        <f t="shared" ref="P141:P225" si="31">IF(C141="88【退職・異動等】","",IFERROR(M141/D141,""))</f>
        <v/>
      </c>
      <c r="Q141" s="146" t="str">
        <f t="shared" ref="Q141:Q225" si="32">IFERROR(P141-O141,"")</f>
        <v/>
      </c>
      <c r="R141" s="33" t="str">
        <f t="shared" ref="R141:R225" si="33">IF(P141="","",IF(OR(O141&lt;998,P141&lt;MAX(998,$Q$28)),"最低賃金未満","○"))</f>
        <v/>
      </c>
      <c r="S141" s="8"/>
      <c r="T141" s="8"/>
      <c r="U141" s="328"/>
      <c r="V141" s="329"/>
    </row>
    <row r="142" spans="1:22" ht="18.75" customHeight="1" x14ac:dyDescent="0.4">
      <c r="A142" s="32">
        <f t="shared" si="24"/>
        <v>102</v>
      </c>
      <c r="B142" s="147"/>
      <c r="C142" s="148"/>
      <c r="D142" s="197" t="str">
        <f t="shared" si="23"/>
        <v/>
      </c>
      <c r="E142" s="150"/>
      <c r="F142" s="151"/>
      <c r="G142" s="152"/>
      <c r="H142" s="219" t="str">
        <f t="shared" si="25"/>
        <v/>
      </c>
      <c r="I142" s="220" t="str">
        <f t="shared" si="26"/>
        <v/>
      </c>
      <c r="J142" s="153"/>
      <c r="K142" s="152"/>
      <c r="L142" s="219" t="str">
        <f t="shared" si="27"/>
        <v/>
      </c>
      <c r="M142" s="220" t="str">
        <f t="shared" si="28"/>
        <v/>
      </c>
      <c r="N142" s="223" t="str">
        <f t="shared" si="29"/>
        <v/>
      </c>
      <c r="O142" s="224" t="str">
        <f t="shared" si="30"/>
        <v/>
      </c>
      <c r="P142" s="225" t="str">
        <f t="shared" si="31"/>
        <v/>
      </c>
      <c r="Q142" s="146" t="str">
        <f t="shared" si="32"/>
        <v/>
      </c>
      <c r="R142" s="33" t="str">
        <f t="shared" si="33"/>
        <v/>
      </c>
      <c r="S142" s="8"/>
      <c r="T142" s="8"/>
      <c r="U142" s="328"/>
      <c r="V142" s="329"/>
    </row>
    <row r="143" spans="1:22" ht="18.75" customHeight="1" x14ac:dyDescent="0.4">
      <c r="A143" s="32">
        <f t="shared" si="24"/>
        <v>103</v>
      </c>
      <c r="B143" s="147"/>
      <c r="C143" s="148"/>
      <c r="D143" s="197" t="str">
        <f t="shared" si="23"/>
        <v/>
      </c>
      <c r="E143" s="150"/>
      <c r="F143" s="151"/>
      <c r="G143" s="152"/>
      <c r="H143" s="219" t="str">
        <f t="shared" si="25"/>
        <v/>
      </c>
      <c r="I143" s="220" t="str">
        <f t="shared" si="26"/>
        <v/>
      </c>
      <c r="J143" s="153"/>
      <c r="K143" s="152"/>
      <c r="L143" s="219" t="str">
        <f t="shared" si="27"/>
        <v/>
      </c>
      <c r="M143" s="220" t="str">
        <f t="shared" si="28"/>
        <v/>
      </c>
      <c r="N143" s="223" t="str">
        <f t="shared" si="29"/>
        <v/>
      </c>
      <c r="O143" s="224" t="str">
        <f t="shared" si="30"/>
        <v/>
      </c>
      <c r="P143" s="225" t="str">
        <f t="shared" si="31"/>
        <v/>
      </c>
      <c r="Q143" s="146" t="str">
        <f t="shared" si="32"/>
        <v/>
      </c>
      <c r="R143" s="33" t="str">
        <f t="shared" si="33"/>
        <v/>
      </c>
      <c r="S143" s="8"/>
      <c r="T143" s="8"/>
      <c r="U143" s="328"/>
      <c r="V143" s="329"/>
    </row>
    <row r="144" spans="1:22" ht="18.75" customHeight="1" x14ac:dyDescent="0.4">
      <c r="A144" s="32">
        <f t="shared" si="24"/>
        <v>104</v>
      </c>
      <c r="B144" s="147"/>
      <c r="C144" s="148"/>
      <c r="D144" s="197" t="str">
        <f t="shared" si="23"/>
        <v/>
      </c>
      <c r="E144" s="150"/>
      <c r="F144" s="151"/>
      <c r="G144" s="152"/>
      <c r="H144" s="219" t="str">
        <f t="shared" si="25"/>
        <v/>
      </c>
      <c r="I144" s="220" t="str">
        <f t="shared" si="26"/>
        <v/>
      </c>
      <c r="J144" s="153"/>
      <c r="K144" s="152"/>
      <c r="L144" s="219" t="str">
        <f t="shared" si="27"/>
        <v/>
      </c>
      <c r="M144" s="220" t="str">
        <f t="shared" si="28"/>
        <v/>
      </c>
      <c r="N144" s="223" t="str">
        <f t="shared" si="29"/>
        <v/>
      </c>
      <c r="O144" s="224" t="str">
        <f t="shared" si="30"/>
        <v/>
      </c>
      <c r="P144" s="225" t="str">
        <f t="shared" si="31"/>
        <v/>
      </c>
      <c r="Q144" s="146" t="str">
        <f t="shared" si="32"/>
        <v/>
      </c>
      <c r="R144" s="33" t="str">
        <f t="shared" si="33"/>
        <v/>
      </c>
      <c r="S144" s="8"/>
      <c r="T144" s="8"/>
      <c r="U144" s="9"/>
    </row>
    <row r="145" spans="1:21" ht="18.75" customHeight="1" x14ac:dyDescent="0.4">
      <c r="A145" s="32">
        <f t="shared" si="24"/>
        <v>105</v>
      </c>
      <c r="B145" s="147"/>
      <c r="C145" s="148"/>
      <c r="D145" s="197" t="str">
        <f t="shared" si="23"/>
        <v/>
      </c>
      <c r="E145" s="150"/>
      <c r="F145" s="151"/>
      <c r="G145" s="152"/>
      <c r="H145" s="219" t="str">
        <f t="shared" si="25"/>
        <v/>
      </c>
      <c r="I145" s="220" t="str">
        <f t="shared" si="26"/>
        <v/>
      </c>
      <c r="J145" s="153"/>
      <c r="K145" s="152"/>
      <c r="L145" s="219" t="str">
        <f t="shared" si="27"/>
        <v/>
      </c>
      <c r="M145" s="220" t="str">
        <f t="shared" si="28"/>
        <v/>
      </c>
      <c r="N145" s="223" t="str">
        <f t="shared" si="29"/>
        <v/>
      </c>
      <c r="O145" s="224" t="str">
        <f t="shared" si="30"/>
        <v/>
      </c>
      <c r="P145" s="225" t="str">
        <f t="shared" si="31"/>
        <v/>
      </c>
      <c r="Q145" s="146" t="str">
        <f t="shared" si="32"/>
        <v/>
      </c>
      <c r="R145" s="33" t="str">
        <f t="shared" si="33"/>
        <v/>
      </c>
      <c r="S145" s="8"/>
      <c r="T145" s="8"/>
      <c r="U145" s="9"/>
    </row>
    <row r="146" spans="1:21" ht="18.75" customHeight="1" x14ac:dyDescent="0.4">
      <c r="A146" s="32">
        <f t="shared" si="24"/>
        <v>106</v>
      </c>
      <c r="B146" s="147"/>
      <c r="C146" s="148"/>
      <c r="D146" s="197" t="str">
        <f t="shared" si="23"/>
        <v/>
      </c>
      <c r="E146" s="150"/>
      <c r="F146" s="151"/>
      <c r="G146" s="154"/>
      <c r="H146" s="219" t="str">
        <f t="shared" si="25"/>
        <v/>
      </c>
      <c r="I146" s="220" t="str">
        <f t="shared" si="26"/>
        <v/>
      </c>
      <c r="J146" s="153"/>
      <c r="K146" s="154"/>
      <c r="L146" s="219" t="str">
        <f t="shared" si="27"/>
        <v/>
      </c>
      <c r="M146" s="220" t="str">
        <f t="shared" si="28"/>
        <v/>
      </c>
      <c r="N146" s="223" t="str">
        <f t="shared" si="29"/>
        <v/>
      </c>
      <c r="O146" s="224" t="str">
        <f t="shared" si="30"/>
        <v/>
      </c>
      <c r="P146" s="225" t="str">
        <f t="shared" si="31"/>
        <v/>
      </c>
      <c r="Q146" s="146" t="str">
        <f t="shared" si="32"/>
        <v/>
      </c>
      <c r="R146" s="33" t="str">
        <f t="shared" si="33"/>
        <v/>
      </c>
      <c r="S146" s="8"/>
      <c r="T146" s="8"/>
      <c r="U146" s="9"/>
    </row>
    <row r="147" spans="1:21" ht="18.75" customHeight="1" x14ac:dyDescent="0.4">
      <c r="A147" s="32">
        <f t="shared" si="24"/>
        <v>107</v>
      </c>
      <c r="B147" s="147"/>
      <c r="C147" s="148"/>
      <c r="D147" s="197" t="str">
        <f t="shared" si="23"/>
        <v/>
      </c>
      <c r="E147" s="150"/>
      <c r="F147" s="151"/>
      <c r="G147" s="152"/>
      <c r="H147" s="219" t="str">
        <f t="shared" si="25"/>
        <v/>
      </c>
      <c r="I147" s="220" t="str">
        <f t="shared" si="26"/>
        <v/>
      </c>
      <c r="J147" s="153"/>
      <c r="K147" s="152"/>
      <c r="L147" s="219" t="str">
        <f t="shared" si="27"/>
        <v/>
      </c>
      <c r="M147" s="220" t="str">
        <f t="shared" si="28"/>
        <v/>
      </c>
      <c r="N147" s="223" t="str">
        <f t="shared" si="29"/>
        <v/>
      </c>
      <c r="O147" s="224" t="str">
        <f t="shared" si="30"/>
        <v/>
      </c>
      <c r="P147" s="225" t="str">
        <f t="shared" si="31"/>
        <v/>
      </c>
      <c r="Q147" s="146" t="str">
        <f t="shared" si="32"/>
        <v/>
      </c>
      <c r="R147" s="33" t="str">
        <f t="shared" si="33"/>
        <v/>
      </c>
      <c r="S147" s="8"/>
      <c r="T147" s="8"/>
      <c r="U147" s="9"/>
    </row>
    <row r="148" spans="1:21" ht="18.75" customHeight="1" x14ac:dyDescent="0.4">
      <c r="A148" s="32">
        <f t="shared" si="24"/>
        <v>108</v>
      </c>
      <c r="B148" s="147"/>
      <c r="C148" s="148"/>
      <c r="D148" s="197" t="str">
        <f t="shared" si="23"/>
        <v/>
      </c>
      <c r="E148" s="150"/>
      <c r="F148" s="151"/>
      <c r="G148" s="152"/>
      <c r="H148" s="219" t="str">
        <f t="shared" si="25"/>
        <v/>
      </c>
      <c r="I148" s="220" t="str">
        <f t="shared" si="26"/>
        <v/>
      </c>
      <c r="J148" s="153"/>
      <c r="K148" s="152"/>
      <c r="L148" s="219" t="str">
        <f t="shared" si="27"/>
        <v/>
      </c>
      <c r="M148" s="220" t="str">
        <f t="shared" si="28"/>
        <v/>
      </c>
      <c r="N148" s="223" t="str">
        <f t="shared" si="29"/>
        <v/>
      </c>
      <c r="O148" s="224" t="str">
        <f t="shared" si="30"/>
        <v/>
      </c>
      <c r="P148" s="225" t="str">
        <f t="shared" si="31"/>
        <v/>
      </c>
      <c r="Q148" s="146" t="str">
        <f t="shared" si="32"/>
        <v/>
      </c>
      <c r="R148" s="33" t="str">
        <f t="shared" si="33"/>
        <v/>
      </c>
      <c r="S148" s="8"/>
      <c r="T148" s="8"/>
      <c r="U148" s="9"/>
    </row>
    <row r="149" spans="1:21" ht="18.75" customHeight="1" x14ac:dyDescent="0.4">
      <c r="A149" s="32">
        <f t="shared" si="24"/>
        <v>109</v>
      </c>
      <c r="B149" s="147"/>
      <c r="C149" s="148"/>
      <c r="D149" s="197" t="str">
        <f t="shared" si="23"/>
        <v/>
      </c>
      <c r="E149" s="150"/>
      <c r="F149" s="151"/>
      <c r="G149" s="152"/>
      <c r="H149" s="219" t="str">
        <f t="shared" si="25"/>
        <v/>
      </c>
      <c r="I149" s="220" t="str">
        <f t="shared" si="26"/>
        <v/>
      </c>
      <c r="J149" s="153"/>
      <c r="K149" s="152"/>
      <c r="L149" s="219" t="str">
        <f t="shared" si="27"/>
        <v/>
      </c>
      <c r="M149" s="220" t="str">
        <f t="shared" si="28"/>
        <v/>
      </c>
      <c r="N149" s="223" t="str">
        <f t="shared" si="29"/>
        <v/>
      </c>
      <c r="O149" s="224" t="str">
        <f t="shared" si="30"/>
        <v/>
      </c>
      <c r="P149" s="225" t="str">
        <f t="shared" si="31"/>
        <v/>
      </c>
      <c r="Q149" s="146" t="str">
        <f t="shared" si="32"/>
        <v/>
      </c>
      <c r="R149" s="33" t="str">
        <f t="shared" si="33"/>
        <v/>
      </c>
      <c r="S149" s="8"/>
      <c r="T149" s="8"/>
      <c r="U149" s="9"/>
    </row>
    <row r="150" spans="1:21" ht="18.75" customHeight="1" x14ac:dyDescent="0.4">
      <c r="A150" s="32">
        <f t="shared" si="24"/>
        <v>110</v>
      </c>
      <c r="B150" s="147"/>
      <c r="C150" s="148"/>
      <c r="D150" s="197" t="str">
        <f t="shared" si="23"/>
        <v/>
      </c>
      <c r="E150" s="150"/>
      <c r="F150" s="151"/>
      <c r="G150" s="152"/>
      <c r="H150" s="219" t="str">
        <f t="shared" si="25"/>
        <v/>
      </c>
      <c r="I150" s="220" t="str">
        <f t="shared" si="26"/>
        <v/>
      </c>
      <c r="J150" s="153"/>
      <c r="K150" s="152"/>
      <c r="L150" s="219" t="str">
        <f t="shared" si="27"/>
        <v/>
      </c>
      <c r="M150" s="220" t="str">
        <f t="shared" si="28"/>
        <v/>
      </c>
      <c r="N150" s="223" t="str">
        <f t="shared" si="29"/>
        <v/>
      </c>
      <c r="O150" s="224" t="str">
        <f t="shared" si="30"/>
        <v/>
      </c>
      <c r="P150" s="225" t="str">
        <f t="shared" si="31"/>
        <v/>
      </c>
      <c r="Q150" s="146" t="str">
        <f t="shared" si="32"/>
        <v/>
      </c>
      <c r="R150" s="33" t="str">
        <f t="shared" si="33"/>
        <v/>
      </c>
      <c r="S150" s="8"/>
      <c r="T150" s="8"/>
      <c r="U150" s="9"/>
    </row>
    <row r="151" spans="1:21" ht="18.75" customHeight="1" x14ac:dyDescent="0.4">
      <c r="A151" s="32">
        <f t="shared" si="24"/>
        <v>111</v>
      </c>
      <c r="B151" s="147"/>
      <c r="C151" s="148"/>
      <c r="D151" s="197" t="str">
        <f t="shared" si="23"/>
        <v/>
      </c>
      <c r="E151" s="150"/>
      <c r="F151" s="151"/>
      <c r="G151" s="152"/>
      <c r="H151" s="219" t="str">
        <f t="shared" si="25"/>
        <v/>
      </c>
      <c r="I151" s="220" t="str">
        <f t="shared" si="26"/>
        <v/>
      </c>
      <c r="J151" s="153"/>
      <c r="K151" s="152"/>
      <c r="L151" s="219" t="str">
        <f t="shared" si="27"/>
        <v/>
      </c>
      <c r="M151" s="220" t="str">
        <f t="shared" si="28"/>
        <v/>
      </c>
      <c r="N151" s="223" t="str">
        <f t="shared" si="29"/>
        <v/>
      </c>
      <c r="O151" s="224" t="str">
        <f t="shared" si="30"/>
        <v/>
      </c>
      <c r="P151" s="225" t="str">
        <f t="shared" si="31"/>
        <v/>
      </c>
      <c r="Q151" s="146" t="str">
        <f t="shared" si="32"/>
        <v/>
      </c>
      <c r="R151" s="33" t="str">
        <f t="shared" si="33"/>
        <v/>
      </c>
      <c r="S151" s="8"/>
      <c r="T151" s="8"/>
      <c r="U151" s="9"/>
    </row>
    <row r="152" spans="1:21" ht="18.75" customHeight="1" x14ac:dyDescent="0.4">
      <c r="A152" s="32">
        <f t="shared" si="24"/>
        <v>112</v>
      </c>
      <c r="B152" s="147"/>
      <c r="C152" s="148"/>
      <c r="D152" s="197" t="str">
        <f t="shared" si="23"/>
        <v/>
      </c>
      <c r="E152" s="150"/>
      <c r="F152" s="151"/>
      <c r="G152" s="152"/>
      <c r="H152" s="219" t="str">
        <f t="shared" si="25"/>
        <v/>
      </c>
      <c r="I152" s="220" t="str">
        <f t="shared" si="26"/>
        <v/>
      </c>
      <c r="J152" s="153"/>
      <c r="K152" s="152"/>
      <c r="L152" s="219" t="str">
        <f t="shared" si="27"/>
        <v/>
      </c>
      <c r="M152" s="220" t="str">
        <f t="shared" si="28"/>
        <v/>
      </c>
      <c r="N152" s="223" t="str">
        <f t="shared" si="29"/>
        <v/>
      </c>
      <c r="O152" s="224" t="str">
        <f t="shared" si="30"/>
        <v/>
      </c>
      <c r="P152" s="225" t="str">
        <f t="shared" si="31"/>
        <v/>
      </c>
      <c r="Q152" s="146" t="str">
        <f t="shared" si="32"/>
        <v/>
      </c>
      <c r="R152" s="33" t="str">
        <f t="shared" si="33"/>
        <v/>
      </c>
      <c r="S152" s="8"/>
      <c r="T152" s="8"/>
      <c r="U152" s="9"/>
    </row>
    <row r="153" spans="1:21" ht="18.75" customHeight="1" x14ac:dyDescent="0.4">
      <c r="A153" s="32">
        <f t="shared" si="24"/>
        <v>113</v>
      </c>
      <c r="B153" s="147"/>
      <c r="C153" s="148"/>
      <c r="D153" s="197" t="str">
        <f t="shared" si="23"/>
        <v/>
      </c>
      <c r="E153" s="150"/>
      <c r="F153" s="151"/>
      <c r="G153" s="152"/>
      <c r="H153" s="219" t="str">
        <f t="shared" si="25"/>
        <v/>
      </c>
      <c r="I153" s="220" t="str">
        <f t="shared" si="26"/>
        <v/>
      </c>
      <c r="J153" s="153"/>
      <c r="K153" s="152"/>
      <c r="L153" s="219" t="str">
        <f t="shared" si="27"/>
        <v/>
      </c>
      <c r="M153" s="220" t="str">
        <f t="shared" si="28"/>
        <v/>
      </c>
      <c r="N153" s="223" t="str">
        <f t="shared" si="29"/>
        <v/>
      </c>
      <c r="O153" s="224" t="str">
        <f t="shared" si="30"/>
        <v/>
      </c>
      <c r="P153" s="225" t="str">
        <f t="shared" si="31"/>
        <v/>
      </c>
      <c r="Q153" s="146" t="str">
        <f t="shared" si="32"/>
        <v/>
      </c>
      <c r="R153" s="33" t="str">
        <f t="shared" si="33"/>
        <v/>
      </c>
      <c r="S153" s="8"/>
      <c r="T153" s="8"/>
      <c r="U153" s="9"/>
    </row>
    <row r="154" spans="1:21" ht="18.75" customHeight="1" x14ac:dyDescent="0.4">
      <c r="A154" s="32">
        <f t="shared" si="24"/>
        <v>114</v>
      </c>
      <c r="B154" s="147"/>
      <c r="C154" s="148"/>
      <c r="D154" s="197" t="str">
        <f t="shared" si="23"/>
        <v/>
      </c>
      <c r="E154" s="150"/>
      <c r="F154" s="151"/>
      <c r="G154" s="152"/>
      <c r="H154" s="219" t="str">
        <f t="shared" si="25"/>
        <v/>
      </c>
      <c r="I154" s="220" t="str">
        <f t="shared" si="26"/>
        <v/>
      </c>
      <c r="J154" s="153"/>
      <c r="K154" s="152"/>
      <c r="L154" s="219" t="str">
        <f t="shared" si="27"/>
        <v/>
      </c>
      <c r="M154" s="220" t="str">
        <f t="shared" si="28"/>
        <v/>
      </c>
      <c r="N154" s="223" t="str">
        <f t="shared" si="29"/>
        <v/>
      </c>
      <c r="O154" s="224" t="str">
        <f t="shared" si="30"/>
        <v/>
      </c>
      <c r="P154" s="225" t="str">
        <f t="shared" si="31"/>
        <v/>
      </c>
      <c r="Q154" s="146" t="str">
        <f t="shared" si="32"/>
        <v/>
      </c>
      <c r="R154" s="33" t="str">
        <f t="shared" si="33"/>
        <v/>
      </c>
      <c r="S154" s="8"/>
      <c r="T154" s="8"/>
      <c r="U154" s="9"/>
    </row>
    <row r="155" spans="1:21" ht="18.75" customHeight="1" x14ac:dyDescent="0.4">
      <c r="A155" s="32">
        <f t="shared" si="24"/>
        <v>115</v>
      </c>
      <c r="B155" s="147"/>
      <c r="C155" s="148"/>
      <c r="D155" s="197" t="str">
        <f t="shared" si="23"/>
        <v/>
      </c>
      <c r="E155" s="150"/>
      <c r="F155" s="151"/>
      <c r="G155" s="152"/>
      <c r="H155" s="219" t="str">
        <f t="shared" si="25"/>
        <v/>
      </c>
      <c r="I155" s="220" t="str">
        <f t="shared" si="26"/>
        <v/>
      </c>
      <c r="J155" s="153"/>
      <c r="K155" s="152"/>
      <c r="L155" s="219" t="str">
        <f t="shared" si="27"/>
        <v/>
      </c>
      <c r="M155" s="220" t="str">
        <f t="shared" si="28"/>
        <v/>
      </c>
      <c r="N155" s="223" t="str">
        <f t="shared" si="29"/>
        <v/>
      </c>
      <c r="O155" s="224" t="str">
        <f t="shared" si="30"/>
        <v/>
      </c>
      <c r="P155" s="225" t="str">
        <f t="shared" si="31"/>
        <v/>
      </c>
      <c r="Q155" s="146" t="str">
        <f t="shared" si="32"/>
        <v/>
      </c>
      <c r="R155" s="33" t="str">
        <f t="shared" si="33"/>
        <v/>
      </c>
      <c r="S155" s="8"/>
      <c r="T155" s="8"/>
      <c r="U155" s="9"/>
    </row>
    <row r="156" spans="1:21" ht="18.75" customHeight="1" x14ac:dyDescent="0.4">
      <c r="A156" s="32">
        <f t="shared" si="24"/>
        <v>116</v>
      </c>
      <c r="B156" s="147"/>
      <c r="C156" s="148"/>
      <c r="D156" s="197" t="str">
        <f t="shared" si="23"/>
        <v/>
      </c>
      <c r="E156" s="150"/>
      <c r="F156" s="151"/>
      <c r="G156" s="154"/>
      <c r="H156" s="219" t="str">
        <f t="shared" si="25"/>
        <v/>
      </c>
      <c r="I156" s="220" t="str">
        <f t="shared" si="26"/>
        <v/>
      </c>
      <c r="J156" s="153"/>
      <c r="K156" s="154"/>
      <c r="L156" s="219" t="str">
        <f t="shared" si="27"/>
        <v/>
      </c>
      <c r="M156" s="220" t="str">
        <f t="shared" si="28"/>
        <v/>
      </c>
      <c r="N156" s="223" t="str">
        <f t="shared" si="29"/>
        <v/>
      </c>
      <c r="O156" s="224" t="str">
        <f t="shared" si="30"/>
        <v/>
      </c>
      <c r="P156" s="225" t="str">
        <f t="shared" si="31"/>
        <v/>
      </c>
      <c r="Q156" s="146" t="str">
        <f t="shared" si="32"/>
        <v/>
      </c>
      <c r="R156" s="33" t="str">
        <f t="shared" si="33"/>
        <v/>
      </c>
      <c r="S156" s="8"/>
      <c r="T156" s="8"/>
      <c r="U156" s="9"/>
    </row>
    <row r="157" spans="1:21" ht="18.75" customHeight="1" x14ac:dyDescent="0.4">
      <c r="A157" s="32">
        <f t="shared" si="24"/>
        <v>117</v>
      </c>
      <c r="B157" s="147"/>
      <c r="C157" s="148"/>
      <c r="D157" s="197" t="str">
        <f t="shared" si="23"/>
        <v/>
      </c>
      <c r="E157" s="150"/>
      <c r="F157" s="151"/>
      <c r="G157" s="152"/>
      <c r="H157" s="219" t="str">
        <f t="shared" si="25"/>
        <v/>
      </c>
      <c r="I157" s="220" t="str">
        <f t="shared" si="26"/>
        <v/>
      </c>
      <c r="J157" s="153"/>
      <c r="K157" s="152"/>
      <c r="L157" s="219" t="str">
        <f t="shared" si="27"/>
        <v/>
      </c>
      <c r="M157" s="220" t="str">
        <f t="shared" si="28"/>
        <v/>
      </c>
      <c r="N157" s="223" t="str">
        <f t="shared" si="29"/>
        <v/>
      </c>
      <c r="O157" s="224" t="str">
        <f t="shared" si="30"/>
        <v/>
      </c>
      <c r="P157" s="225" t="str">
        <f t="shared" si="31"/>
        <v/>
      </c>
      <c r="Q157" s="146" t="str">
        <f t="shared" si="32"/>
        <v/>
      </c>
      <c r="R157" s="33" t="str">
        <f t="shared" si="33"/>
        <v/>
      </c>
      <c r="S157" s="8"/>
      <c r="T157" s="8"/>
      <c r="U157" s="9"/>
    </row>
    <row r="158" spans="1:21" ht="18.75" customHeight="1" x14ac:dyDescent="0.4">
      <c r="A158" s="32">
        <f t="shared" si="24"/>
        <v>118</v>
      </c>
      <c r="B158" s="147"/>
      <c r="C158" s="148"/>
      <c r="D158" s="197" t="str">
        <f t="shared" si="23"/>
        <v/>
      </c>
      <c r="E158" s="150"/>
      <c r="F158" s="151"/>
      <c r="G158" s="152"/>
      <c r="H158" s="219" t="str">
        <f t="shared" si="25"/>
        <v/>
      </c>
      <c r="I158" s="220" t="str">
        <f t="shared" si="26"/>
        <v/>
      </c>
      <c r="J158" s="153"/>
      <c r="K158" s="152"/>
      <c r="L158" s="219" t="str">
        <f t="shared" si="27"/>
        <v/>
      </c>
      <c r="M158" s="220" t="str">
        <f t="shared" si="28"/>
        <v/>
      </c>
      <c r="N158" s="223" t="str">
        <f t="shared" si="29"/>
        <v/>
      </c>
      <c r="O158" s="224" t="str">
        <f t="shared" si="30"/>
        <v/>
      </c>
      <c r="P158" s="225" t="str">
        <f t="shared" si="31"/>
        <v/>
      </c>
      <c r="Q158" s="146" t="str">
        <f t="shared" si="32"/>
        <v/>
      </c>
      <c r="R158" s="33" t="str">
        <f t="shared" si="33"/>
        <v/>
      </c>
      <c r="S158" s="8"/>
      <c r="T158" s="8"/>
      <c r="U158" s="9"/>
    </row>
    <row r="159" spans="1:21" ht="18.75" customHeight="1" x14ac:dyDescent="0.4">
      <c r="A159" s="32">
        <f t="shared" si="24"/>
        <v>119</v>
      </c>
      <c r="B159" s="147"/>
      <c r="C159" s="148"/>
      <c r="D159" s="197" t="str">
        <f t="shared" si="23"/>
        <v/>
      </c>
      <c r="E159" s="150"/>
      <c r="F159" s="151"/>
      <c r="G159" s="152"/>
      <c r="H159" s="219" t="str">
        <f t="shared" si="25"/>
        <v/>
      </c>
      <c r="I159" s="220" t="str">
        <f t="shared" si="26"/>
        <v/>
      </c>
      <c r="J159" s="153"/>
      <c r="K159" s="152"/>
      <c r="L159" s="219" t="str">
        <f t="shared" si="27"/>
        <v/>
      </c>
      <c r="M159" s="220" t="str">
        <f t="shared" si="28"/>
        <v/>
      </c>
      <c r="N159" s="223" t="str">
        <f t="shared" si="29"/>
        <v/>
      </c>
      <c r="O159" s="224" t="str">
        <f t="shared" si="30"/>
        <v/>
      </c>
      <c r="P159" s="225" t="str">
        <f t="shared" si="31"/>
        <v/>
      </c>
      <c r="Q159" s="146" t="str">
        <f t="shared" si="32"/>
        <v/>
      </c>
      <c r="R159" s="33" t="str">
        <f t="shared" si="33"/>
        <v/>
      </c>
      <c r="S159" s="8"/>
      <c r="T159" s="8"/>
      <c r="U159" s="9"/>
    </row>
    <row r="160" spans="1:21" ht="18.75" customHeight="1" x14ac:dyDescent="0.4">
      <c r="A160" s="32">
        <f t="shared" si="24"/>
        <v>120</v>
      </c>
      <c r="B160" s="147"/>
      <c r="C160" s="148"/>
      <c r="D160" s="197" t="str">
        <f t="shared" si="23"/>
        <v/>
      </c>
      <c r="E160" s="150"/>
      <c r="F160" s="151"/>
      <c r="G160" s="152"/>
      <c r="H160" s="219" t="str">
        <f t="shared" si="25"/>
        <v/>
      </c>
      <c r="I160" s="220" t="str">
        <f t="shared" si="26"/>
        <v/>
      </c>
      <c r="J160" s="153"/>
      <c r="K160" s="152"/>
      <c r="L160" s="219" t="str">
        <f t="shared" si="27"/>
        <v/>
      </c>
      <c r="M160" s="220" t="str">
        <f t="shared" si="28"/>
        <v/>
      </c>
      <c r="N160" s="223" t="str">
        <f t="shared" si="29"/>
        <v/>
      </c>
      <c r="O160" s="224" t="str">
        <f t="shared" si="30"/>
        <v/>
      </c>
      <c r="P160" s="225" t="str">
        <f t="shared" si="31"/>
        <v/>
      </c>
      <c r="Q160" s="146" t="str">
        <f t="shared" si="32"/>
        <v/>
      </c>
      <c r="R160" s="33" t="str">
        <f t="shared" si="33"/>
        <v/>
      </c>
      <c r="S160" s="8"/>
      <c r="T160" s="8"/>
      <c r="U160" s="9"/>
    </row>
    <row r="161" spans="1:22" ht="18.75" customHeight="1" x14ac:dyDescent="0.4">
      <c r="A161" s="32">
        <f t="shared" si="24"/>
        <v>121</v>
      </c>
      <c r="B161" s="147"/>
      <c r="C161" s="148"/>
      <c r="D161" s="197" t="str">
        <f t="shared" si="23"/>
        <v/>
      </c>
      <c r="E161" s="150"/>
      <c r="F161" s="151"/>
      <c r="G161" s="152"/>
      <c r="H161" s="219" t="str">
        <f t="shared" si="25"/>
        <v/>
      </c>
      <c r="I161" s="220" t="str">
        <f t="shared" si="26"/>
        <v/>
      </c>
      <c r="J161" s="153"/>
      <c r="K161" s="152"/>
      <c r="L161" s="219" t="str">
        <f t="shared" si="27"/>
        <v/>
      </c>
      <c r="M161" s="220" t="str">
        <f t="shared" si="28"/>
        <v/>
      </c>
      <c r="N161" s="223" t="str">
        <f t="shared" si="29"/>
        <v/>
      </c>
      <c r="O161" s="224" t="str">
        <f t="shared" si="30"/>
        <v/>
      </c>
      <c r="P161" s="225" t="str">
        <f t="shared" si="31"/>
        <v/>
      </c>
      <c r="Q161" s="146" t="str">
        <f t="shared" si="32"/>
        <v/>
      </c>
      <c r="R161" s="33" t="str">
        <f t="shared" si="33"/>
        <v/>
      </c>
      <c r="S161" s="8"/>
      <c r="T161" s="8"/>
      <c r="U161" s="328"/>
      <c r="V161" s="329"/>
    </row>
    <row r="162" spans="1:22" ht="18.75" customHeight="1" x14ac:dyDescent="0.4">
      <c r="A162" s="32">
        <f t="shared" si="24"/>
        <v>122</v>
      </c>
      <c r="B162" s="147"/>
      <c r="C162" s="148"/>
      <c r="D162" s="197" t="str">
        <f t="shared" si="23"/>
        <v/>
      </c>
      <c r="E162" s="150"/>
      <c r="F162" s="151"/>
      <c r="G162" s="152"/>
      <c r="H162" s="219" t="str">
        <f t="shared" si="25"/>
        <v/>
      </c>
      <c r="I162" s="220" t="str">
        <f t="shared" si="26"/>
        <v/>
      </c>
      <c r="J162" s="153"/>
      <c r="K162" s="152"/>
      <c r="L162" s="219" t="str">
        <f t="shared" si="27"/>
        <v/>
      </c>
      <c r="M162" s="220" t="str">
        <f t="shared" si="28"/>
        <v/>
      </c>
      <c r="N162" s="223" t="str">
        <f t="shared" si="29"/>
        <v/>
      </c>
      <c r="O162" s="224" t="str">
        <f t="shared" si="30"/>
        <v/>
      </c>
      <c r="P162" s="225" t="str">
        <f t="shared" si="31"/>
        <v/>
      </c>
      <c r="Q162" s="146" t="str">
        <f t="shared" si="32"/>
        <v/>
      </c>
      <c r="R162" s="33" t="str">
        <f t="shared" si="33"/>
        <v/>
      </c>
      <c r="S162" s="8"/>
      <c r="T162" s="8"/>
      <c r="U162" s="328"/>
      <c r="V162" s="329"/>
    </row>
    <row r="163" spans="1:22" ht="18.75" customHeight="1" x14ac:dyDescent="0.4">
      <c r="A163" s="32">
        <f t="shared" si="24"/>
        <v>123</v>
      </c>
      <c r="B163" s="147"/>
      <c r="C163" s="148"/>
      <c r="D163" s="197" t="str">
        <f t="shared" si="23"/>
        <v/>
      </c>
      <c r="E163" s="150"/>
      <c r="F163" s="151"/>
      <c r="G163" s="152"/>
      <c r="H163" s="219" t="str">
        <f t="shared" si="25"/>
        <v/>
      </c>
      <c r="I163" s="220" t="str">
        <f t="shared" si="26"/>
        <v/>
      </c>
      <c r="J163" s="153"/>
      <c r="K163" s="152"/>
      <c r="L163" s="219" t="str">
        <f t="shared" si="27"/>
        <v/>
      </c>
      <c r="M163" s="220" t="str">
        <f t="shared" si="28"/>
        <v/>
      </c>
      <c r="N163" s="223" t="str">
        <f t="shared" si="29"/>
        <v/>
      </c>
      <c r="O163" s="224" t="str">
        <f t="shared" si="30"/>
        <v/>
      </c>
      <c r="P163" s="225" t="str">
        <f t="shared" si="31"/>
        <v/>
      </c>
      <c r="Q163" s="146" t="str">
        <f t="shared" si="32"/>
        <v/>
      </c>
      <c r="R163" s="33" t="str">
        <f t="shared" si="33"/>
        <v/>
      </c>
      <c r="S163" s="8"/>
      <c r="T163" s="8"/>
      <c r="U163" s="328"/>
      <c r="V163" s="329"/>
    </row>
    <row r="164" spans="1:22" ht="18.75" customHeight="1" x14ac:dyDescent="0.4">
      <c r="A164" s="32">
        <f t="shared" si="24"/>
        <v>124</v>
      </c>
      <c r="B164" s="147"/>
      <c r="C164" s="148"/>
      <c r="D164" s="197" t="str">
        <f t="shared" si="23"/>
        <v/>
      </c>
      <c r="E164" s="150"/>
      <c r="F164" s="151"/>
      <c r="G164" s="152"/>
      <c r="H164" s="219" t="str">
        <f t="shared" si="25"/>
        <v/>
      </c>
      <c r="I164" s="220" t="str">
        <f t="shared" si="26"/>
        <v/>
      </c>
      <c r="J164" s="153"/>
      <c r="K164" s="152"/>
      <c r="L164" s="219" t="str">
        <f t="shared" si="27"/>
        <v/>
      </c>
      <c r="M164" s="220" t="str">
        <f t="shared" si="28"/>
        <v/>
      </c>
      <c r="N164" s="223" t="str">
        <f t="shared" si="29"/>
        <v/>
      </c>
      <c r="O164" s="224" t="str">
        <f t="shared" si="30"/>
        <v/>
      </c>
      <c r="P164" s="225" t="str">
        <f t="shared" si="31"/>
        <v/>
      </c>
      <c r="Q164" s="146" t="str">
        <f t="shared" si="32"/>
        <v/>
      </c>
      <c r="R164" s="33" t="str">
        <f t="shared" si="33"/>
        <v/>
      </c>
      <c r="S164" s="8"/>
      <c r="T164" s="8"/>
      <c r="U164" s="9"/>
    </row>
    <row r="165" spans="1:22" ht="18.75" customHeight="1" x14ac:dyDescent="0.4">
      <c r="A165" s="32">
        <f t="shared" si="24"/>
        <v>125</v>
      </c>
      <c r="B165" s="147"/>
      <c r="C165" s="148"/>
      <c r="D165" s="197" t="str">
        <f t="shared" si="23"/>
        <v/>
      </c>
      <c r="E165" s="150"/>
      <c r="F165" s="151"/>
      <c r="G165" s="152"/>
      <c r="H165" s="219" t="str">
        <f t="shared" si="25"/>
        <v/>
      </c>
      <c r="I165" s="220" t="str">
        <f t="shared" si="26"/>
        <v/>
      </c>
      <c r="J165" s="153"/>
      <c r="K165" s="152"/>
      <c r="L165" s="219" t="str">
        <f t="shared" si="27"/>
        <v/>
      </c>
      <c r="M165" s="220" t="str">
        <f t="shared" si="28"/>
        <v/>
      </c>
      <c r="N165" s="223" t="str">
        <f t="shared" si="29"/>
        <v/>
      </c>
      <c r="O165" s="224" t="str">
        <f t="shared" si="30"/>
        <v/>
      </c>
      <c r="P165" s="225" t="str">
        <f t="shared" si="31"/>
        <v/>
      </c>
      <c r="Q165" s="146" t="str">
        <f t="shared" si="32"/>
        <v/>
      </c>
      <c r="R165" s="33" t="str">
        <f t="shared" si="33"/>
        <v/>
      </c>
      <c r="S165" s="8"/>
      <c r="T165" s="8"/>
      <c r="U165" s="9"/>
    </row>
    <row r="166" spans="1:22" ht="18.75" customHeight="1" x14ac:dyDescent="0.4">
      <c r="A166" s="32">
        <f t="shared" si="24"/>
        <v>126</v>
      </c>
      <c r="B166" s="147"/>
      <c r="C166" s="148"/>
      <c r="D166" s="197" t="str">
        <f t="shared" si="23"/>
        <v/>
      </c>
      <c r="E166" s="150"/>
      <c r="F166" s="151"/>
      <c r="G166" s="154"/>
      <c r="H166" s="219" t="str">
        <f t="shared" si="25"/>
        <v/>
      </c>
      <c r="I166" s="220" t="str">
        <f t="shared" si="26"/>
        <v/>
      </c>
      <c r="J166" s="153"/>
      <c r="K166" s="154"/>
      <c r="L166" s="219" t="str">
        <f t="shared" si="27"/>
        <v/>
      </c>
      <c r="M166" s="220" t="str">
        <f t="shared" si="28"/>
        <v/>
      </c>
      <c r="N166" s="223" t="str">
        <f t="shared" si="29"/>
        <v/>
      </c>
      <c r="O166" s="224" t="str">
        <f t="shared" si="30"/>
        <v/>
      </c>
      <c r="P166" s="225" t="str">
        <f t="shared" si="31"/>
        <v/>
      </c>
      <c r="Q166" s="146" t="str">
        <f t="shared" si="32"/>
        <v/>
      </c>
      <c r="R166" s="33" t="str">
        <f t="shared" si="33"/>
        <v/>
      </c>
      <c r="S166" s="8"/>
      <c r="T166" s="8"/>
      <c r="U166" s="9"/>
    </row>
    <row r="167" spans="1:22" ht="18.75" customHeight="1" x14ac:dyDescent="0.4">
      <c r="A167" s="32">
        <f t="shared" si="24"/>
        <v>127</v>
      </c>
      <c r="B167" s="147"/>
      <c r="C167" s="148"/>
      <c r="D167" s="197" t="str">
        <f t="shared" si="23"/>
        <v/>
      </c>
      <c r="E167" s="150"/>
      <c r="F167" s="151"/>
      <c r="G167" s="152"/>
      <c r="H167" s="219" t="str">
        <f t="shared" si="25"/>
        <v/>
      </c>
      <c r="I167" s="220" t="str">
        <f t="shared" si="26"/>
        <v/>
      </c>
      <c r="J167" s="153"/>
      <c r="K167" s="152"/>
      <c r="L167" s="219" t="str">
        <f t="shared" si="27"/>
        <v/>
      </c>
      <c r="M167" s="220" t="str">
        <f t="shared" si="28"/>
        <v/>
      </c>
      <c r="N167" s="223" t="str">
        <f t="shared" si="29"/>
        <v/>
      </c>
      <c r="O167" s="224" t="str">
        <f t="shared" si="30"/>
        <v/>
      </c>
      <c r="P167" s="225" t="str">
        <f t="shared" si="31"/>
        <v/>
      </c>
      <c r="Q167" s="146" t="str">
        <f t="shared" si="32"/>
        <v/>
      </c>
      <c r="R167" s="33" t="str">
        <f t="shared" si="33"/>
        <v/>
      </c>
      <c r="S167" s="8"/>
      <c r="T167" s="8"/>
      <c r="U167" s="9"/>
    </row>
    <row r="168" spans="1:22" ht="18.75" customHeight="1" x14ac:dyDescent="0.4">
      <c r="A168" s="32">
        <f t="shared" si="24"/>
        <v>128</v>
      </c>
      <c r="B168" s="147"/>
      <c r="C168" s="148"/>
      <c r="D168" s="197" t="str">
        <f t="shared" si="23"/>
        <v/>
      </c>
      <c r="E168" s="150"/>
      <c r="F168" s="151"/>
      <c r="G168" s="152"/>
      <c r="H168" s="219" t="str">
        <f t="shared" si="25"/>
        <v/>
      </c>
      <c r="I168" s="220" t="str">
        <f t="shared" si="26"/>
        <v/>
      </c>
      <c r="J168" s="153"/>
      <c r="K168" s="152"/>
      <c r="L168" s="219" t="str">
        <f t="shared" si="27"/>
        <v/>
      </c>
      <c r="M168" s="220" t="str">
        <f t="shared" si="28"/>
        <v/>
      </c>
      <c r="N168" s="223" t="str">
        <f t="shared" si="29"/>
        <v/>
      </c>
      <c r="O168" s="224" t="str">
        <f t="shared" si="30"/>
        <v/>
      </c>
      <c r="P168" s="225" t="str">
        <f t="shared" si="31"/>
        <v/>
      </c>
      <c r="Q168" s="146" t="str">
        <f t="shared" si="32"/>
        <v/>
      </c>
      <c r="R168" s="33" t="str">
        <f t="shared" si="33"/>
        <v/>
      </c>
      <c r="S168" s="8"/>
      <c r="T168" s="8"/>
      <c r="U168" s="9"/>
    </row>
    <row r="169" spans="1:22" ht="18.75" customHeight="1" x14ac:dyDescent="0.4">
      <c r="A169" s="32">
        <f t="shared" si="24"/>
        <v>129</v>
      </c>
      <c r="B169" s="147"/>
      <c r="C169" s="148"/>
      <c r="D169" s="197" t="str">
        <f t="shared" si="23"/>
        <v/>
      </c>
      <c r="E169" s="150"/>
      <c r="F169" s="151"/>
      <c r="G169" s="152"/>
      <c r="H169" s="219" t="str">
        <f t="shared" si="25"/>
        <v/>
      </c>
      <c r="I169" s="220" t="str">
        <f t="shared" si="26"/>
        <v/>
      </c>
      <c r="J169" s="153"/>
      <c r="K169" s="152"/>
      <c r="L169" s="219" t="str">
        <f t="shared" si="27"/>
        <v/>
      </c>
      <c r="M169" s="220" t="str">
        <f t="shared" si="28"/>
        <v/>
      </c>
      <c r="N169" s="223" t="str">
        <f t="shared" si="29"/>
        <v/>
      </c>
      <c r="O169" s="224" t="str">
        <f t="shared" si="30"/>
        <v/>
      </c>
      <c r="P169" s="225" t="str">
        <f t="shared" si="31"/>
        <v/>
      </c>
      <c r="Q169" s="146" t="str">
        <f t="shared" si="32"/>
        <v/>
      </c>
      <c r="R169" s="33" t="str">
        <f t="shared" si="33"/>
        <v/>
      </c>
      <c r="S169" s="8"/>
      <c r="T169" s="8"/>
      <c r="U169" s="9"/>
    </row>
    <row r="170" spans="1:22" ht="18.75" customHeight="1" x14ac:dyDescent="0.4">
      <c r="A170" s="32">
        <f t="shared" si="24"/>
        <v>130</v>
      </c>
      <c r="B170" s="147"/>
      <c r="C170" s="148"/>
      <c r="D170" s="197" t="str">
        <f t="shared" ref="D170:D233" si="34">IF(C170="04【時給制】",1,"")</f>
        <v/>
      </c>
      <c r="E170" s="150"/>
      <c r="F170" s="151"/>
      <c r="G170" s="152"/>
      <c r="H170" s="219" t="str">
        <f t="shared" si="25"/>
        <v/>
      </c>
      <c r="I170" s="220" t="str">
        <f t="shared" si="26"/>
        <v/>
      </c>
      <c r="J170" s="153"/>
      <c r="K170" s="152"/>
      <c r="L170" s="219" t="str">
        <f t="shared" si="27"/>
        <v/>
      </c>
      <c r="M170" s="220" t="str">
        <f t="shared" si="28"/>
        <v/>
      </c>
      <c r="N170" s="223" t="str">
        <f t="shared" si="29"/>
        <v/>
      </c>
      <c r="O170" s="224" t="str">
        <f t="shared" si="30"/>
        <v/>
      </c>
      <c r="P170" s="225" t="str">
        <f t="shared" si="31"/>
        <v/>
      </c>
      <c r="Q170" s="146" t="str">
        <f t="shared" si="32"/>
        <v/>
      </c>
      <c r="R170" s="33" t="str">
        <f t="shared" si="33"/>
        <v/>
      </c>
      <c r="S170" s="8"/>
      <c r="T170" s="8"/>
      <c r="U170" s="9"/>
    </row>
    <row r="171" spans="1:22" ht="18.75" customHeight="1" x14ac:dyDescent="0.4">
      <c r="A171" s="32">
        <f t="shared" si="24"/>
        <v>131</v>
      </c>
      <c r="B171" s="147"/>
      <c r="C171" s="148"/>
      <c r="D171" s="197" t="str">
        <f t="shared" si="34"/>
        <v/>
      </c>
      <c r="E171" s="150"/>
      <c r="F171" s="151"/>
      <c r="G171" s="152"/>
      <c r="H171" s="219" t="str">
        <f t="shared" si="25"/>
        <v/>
      </c>
      <c r="I171" s="220" t="str">
        <f t="shared" si="26"/>
        <v/>
      </c>
      <c r="J171" s="153"/>
      <c r="K171" s="152"/>
      <c r="L171" s="219" t="str">
        <f t="shared" si="27"/>
        <v/>
      </c>
      <c r="M171" s="220" t="str">
        <f t="shared" si="28"/>
        <v/>
      </c>
      <c r="N171" s="223" t="str">
        <f t="shared" si="29"/>
        <v/>
      </c>
      <c r="O171" s="224" t="str">
        <f t="shared" si="30"/>
        <v/>
      </c>
      <c r="P171" s="225" t="str">
        <f t="shared" si="31"/>
        <v/>
      </c>
      <c r="Q171" s="146" t="str">
        <f t="shared" si="32"/>
        <v/>
      </c>
      <c r="R171" s="33" t="str">
        <f t="shared" si="33"/>
        <v/>
      </c>
      <c r="S171" s="8"/>
      <c r="T171" s="8"/>
      <c r="U171" s="9"/>
    </row>
    <row r="172" spans="1:22" ht="18.75" customHeight="1" x14ac:dyDescent="0.4">
      <c r="A172" s="32">
        <f t="shared" si="24"/>
        <v>132</v>
      </c>
      <c r="B172" s="147"/>
      <c r="C172" s="148"/>
      <c r="D172" s="197" t="str">
        <f t="shared" si="34"/>
        <v/>
      </c>
      <c r="E172" s="150"/>
      <c r="F172" s="151"/>
      <c r="G172" s="152"/>
      <c r="H172" s="219" t="str">
        <f t="shared" si="25"/>
        <v/>
      </c>
      <c r="I172" s="220" t="str">
        <f t="shared" si="26"/>
        <v/>
      </c>
      <c r="J172" s="153"/>
      <c r="K172" s="152"/>
      <c r="L172" s="219" t="str">
        <f t="shared" si="27"/>
        <v/>
      </c>
      <c r="M172" s="220" t="str">
        <f t="shared" si="28"/>
        <v/>
      </c>
      <c r="N172" s="223" t="str">
        <f t="shared" si="29"/>
        <v/>
      </c>
      <c r="O172" s="224" t="str">
        <f t="shared" si="30"/>
        <v/>
      </c>
      <c r="P172" s="225" t="str">
        <f t="shared" si="31"/>
        <v/>
      </c>
      <c r="Q172" s="146" t="str">
        <f t="shared" si="32"/>
        <v/>
      </c>
      <c r="R172" s="33" t="str">
        <f t="shared" si="33"/>
        <v/>
      </c>
      <c r="S172" s="8"/>
      <c r="T172" s="8"/>
      <c r="U172" s="9"/>
    </row>
    <row r="173" spans="1:22" ht="18.75" customHeight="1" x14ac:dyDescent="0.4">
      <c r="A173" s="32">
        <f t="shared" si="24"/>
        <v>133</v>
      </c>
      <c r="B173" s="147"/>
      <c r="C173" s="148"/>
      <c r="D173" s="197" t="str">
        <f t="shared" si="34"/>
        <v/>
      </c>
      <c r="E173" s="150"/>
      <c r="F173" s="151"/>
      <c r="G173" s="152"/>
      <c r="H173" s="219" t="str">
        <f t="shared" si="25"/>
        <v/>
      </c>
      <c r="I173" s="220" t="str">
        <f t="shared" si="26"/>
        <v/>
      </c>
      <c r="J173" s="153"/>
      <c r="K173" s="152"/>
      <c r="L173" s="219" t="str">
        <f t="shared" si="27"/>
        <v/>
      </c>
      <c r="M173" s="220" t="str">
        <f t="shared" si="28"/>
        <v/>
      </c>
      <c r="N173" s="223" t="str">
        <f t="shared" si="29"/>
        <v/>
      </c>
      <c r="O173" s="224" t="str">
        <f t="shared" si="30"/>
        <v/>
      </c>
      <c r="P173" s="225" t="str">
        <f t="shared" si="31"/>
        <v/>
      </c>
      <c r="Q173" s="146" t="str">
        <f t="shared" si="32"/>
        <v/>
      </c>
      <c r="R173" s="33" t="str">
        <f t="shared" si="33"/>
        <v/>
      </c>
      <c r="S173" s="8"/>
      <c r="T173" s="8"/>
      <c r="U173" s="9"/>
    </row>
    <row r="174" spans="1:22" ht="18.75" customHeight="1" x14ac:dyDescent="0.4">
      <c r="A174" s="32">
        <f t="shared" si="24"/>
        <v>134</v>
      </c>
      <c r="B174" s="147"/>
      <c r="C174" s="148"/>
      <c r="D174" s="197" t="str">
        <f t="shared" si="34"/>
        <v/>
      </c>
      <c r="E174" s="150"/>
      <c r="F174" s="151"/>
      <c r="G174" s="152"/>
      <c r="H174" s="219" t="str">
        <f t="shared" si="25"/>
        <v/>
      </c>
      <c r="I174" s="220" t="str">
        <f t="shared" si="26"/>
        <v/>
      </c>
      <c r="J174" s="153"/>
      <c r="K174" s="152"/>
      <c r="L174" s="219" t="str">
        <f t="shared" si="27"/>
        <v/>
      </c>
      <c r="M174" s="220" t="str">
        <f t="shared" si="28"/>
        <v/>
      </c>
      <c r="N174" s="223" t="str">
        <f t="shared" si="29"/>
        <v/>
      </c>
      <c r="O174" s="224" t="str">
        <f t="shared" si="30"/>
        <v/>
      </c>
      <c r="P174" s="225" t="str">
        <f t="shared" si="31"/>
        <v/>
      </c>
      <c r="Q174" s="146" t="str">
        <f t="shared" si="32"/>
        <v/>
      </c>
      <c r="R174" s="33" t="str">
        <f t="shared" si="33"/>
        <v/>
      </c>
      <c r="S174" s="8"/>
      <c r="T174" s="8"/>
      <c r="U174" s="9"/>
    </row>
    <row r="175" spans="1:22" ht="18.75" customHeight="1" x14ac:dyDescent="0.4">
      <c r="A175" s="32">
        <f t="shared" si="24"/>
        <v>135</v>
      </c>
      <c r="B175" s="147"/>
      <c r="C175" s="148"/>
      <c r="D175" s="197" t="str">
        <f t="shared" si="34"/>
        <v/>
      </c>
      <c r="E175" s="150"/>
      <c r="F175" s="151"/>
      <c r="G175" s="152"/>
      <c r="H175" s="219" t="str">
        <f t="shared" si="25"/>
        <v/>
      </c>
      <c r="I175" s="220" t="str">
        <f t="shared" si="26"/>
        <v/>
      </c>
      <c r="J175" s="153"/>
      <c r="K175" s="152"/>
      <c r="L175" s="219" t="str">
        <f t="shared" si="27"/>
        <v/>
      </c>
      <c r="M175" s="220" t="str">
        <f t="shared" si="28"/>
        <v/>
      </c>
      <c r="N175" s="223" t="str">
        <f t="shared" si="29"/>
        <v/>
      </c>
      <c r="O175" s="224" t="str">
        <f t="shared" si="30"/>
        <v/>
      </c>
      <c r="P175" s="225" t="str">
        <f t="shared" si="31"/>
        <v/>
      </c>
      <c r="Q175" s="146" t="str">
        <f t="shared" si="32"/>
        <v/>
      </c>
      <c r="R175" s="33" t="str">
        <f t="shared" si="33"/>
        <v/>
      </c>
      <c r="S175" s="8"/>
      <c r="T175" s="8"/>
      <c r="U175" s="9"/>
    </row>
    <row r="176" spans="1:22" ht="18.75" customHeight="1" x14ac:dyDescent="0.4">
      <c r="A176" s="32">
        <f t="shared" si="24"/>
        <v>136</v>
      </c>
      <c r="B176" s="147"/>
      <c r="C176" s="148"/>
      <c r="D176" s="197" t="str">
        <f t="shared" si="34"/>
        <v/>
      </c>
      <c r="E176" s="150"/>
      <c r="F176" s="151"/>
      <c r="G176" s="154"/>
      <c r="H176" s="219" t="str">
        <f t="shared" si="25"/>
        <v/>
      </c>
      <c r="I176" s="220" t="str">
        <f t="shared" si="26"/>
        <v/>
      </c>
      <c r="J176" s="153"/>
      <c r="K176" s="154"/>
      <c r="L176" s="219" t="str">
        <f t="shared" si="27"/>
        <v/>
      </c>
      <c r="M176" s="220" t="str">
        <f t="shared" si="28"/>
        <v/>
      </c>
      <c r="N176" s="223" t="str">
        <f t="shared" si="29"/>
        <v/>
      </c>
      <c r="O176" s="224" t="str">
        <f t="shared" si="30"/>
        <v/>
      </c>
      <c r="P176" s="225" t="str">
        <f t="shared" si="31"/>
        <v/>
      </c>
      <c r="Q176" s="146" t="str">
        <f t="shared" si="32"/>
        <v/>
      </c>
      <c r="R176" s="33" t="str">
        <f t="shared" si="33"/>
        <v/>
      </c>
      <c r="S176" s="8"/>
      <c r="T176" s="8"/>
      <c r="U176" s="9"/>
    </row>
    <row r="177" spans="1:22" ht="18.75" customHeight="1" x14ac:dyDescent="0.4">
      <c r="A177" s="32">
        <f t="shared" si="24"/>
        <v>137</v>
      </c>
      <c r="B177" s="147"/>
      <c r="C177" s="148"/>
      <c r="D177" s="197" t="str">
        <f t="shared" si="34"/>
        <v/>
      </c>
      <c r="E177" s="150"/>
      <c r="F177" s="151"/>
      <c r="G177" s="152"/>
      <c r="H177" s="219" t="str">
        <f t="shared" si="25"/>
        <v/>
      </c>
      <c r="I177" s="220" t="str">
        <f t="shared" si="26"/>
        <v/>
      </c>
      <c r="J177" s="153"/>
      <c r="K177" s="152"/>
      <c r="L177" s="219" t="str">
        <f t="shared" si="27"/>
        <v/>
      </c>
      <c r="M177" s="220" t="str">
        <f t="shared" si="28"/>
        <v/>
      </c>
      <c r="N177" s="223" t="str">
        <f t="shared" si="29"/>
        <v/>
      </c>
      <c r="O177" s="224" t="str">
        <f t="shared" si="30"/>
        <v/>
      </c>
      <c r="P177" s="225" t="str">
        <f t="shared" si="31"/>
        <v/>
      </c>
      <c r="Q177" s="146" t="str">
        <f t="shared" si="32"/>
        <v/>
      </c>
      <c r="R177" s="33" t="str">
        <f t="shared" si="33"/>
        <v/>
      </c>
      <c r="S177" s="8"/>
      <c r="T177" s="8"/>
      <c r="U177" s="9"/>
    </row>
    <row r="178" spans="1:22" ht="18.75" customHeight="1" x14ac:dyDescent="0.4">
      <c r="A178" s="32">
        <f t="shared" si="24"/>
        <v>138</v>
      </c>
      <c r="B178" s="147"/>
      <c r="C178" s="148"/>
      <c r="D178" s="197" t="str">
        <f t="shared" si="34"/>
        <v/>
      </c>
      <c r="E178" s="150"/>
      <c r="F178" s="151"/>
      <c r="G178" s="152"/>
      <c r="H178" s="219" t="str">
        <f t="shared" si="25"/>
        <v/>
      </c>
      <c r="I178" s="220" t="str">
        <f t="shared" si="26"/>
        <v/>
      </c>
      <c r="J178" s="153"/>
      <c r="K178" s="152"/>
      <c r="L178" s="219" t="str">
        <f t="shared" si="27"/>
        <v/>
      </c>
      <c r="M178" s="220" t="str">
        <f t="shared" si="28"/>
        <v/>
      </c>
      <c r="N178" s="223" t="str">
        <f t="shared" si="29"/>
        <v/>
      </c>
      <c r="O178" s="224" t="str">
        <f t="shared" si="30"/>
        <v/>
      </c>
      <c r="P178" s="225" t="str">
        <f t="shared" si="31"/>
        <v/>
      </c>
      <c r="Q178" s="146" t="str">
        <f t="shared" si="32"/>
        <v/>
      </c>
      <c r="R178" s="33" t="str">
        <f t="shared" si="33"/>
        <v/>
      </c>
      <c r="S178" s="8"/>
      <c r="T178" s="8"/>
      <c r="U178" s="9"/>
    </row>
    <row r="179" spans="1:22" ht="18.75" customHeight="1" x14ac:dyDescent="0.4">
      <c r="A179" s="32">
        <f t="shared" si="24"/>
        <v>139</v>
      </c>
      <c r="B179" s="147"/>
      <c r="C179" s="148"/>
      <c r="D179" s="197" t="str">
        <f t="shared" si="34"/>
        <v/>
      </c>
      <c r="E179" s="150"/>
      <c r="F179" s="151"/>
      <c r="G179" s="152"/>
      <c r="H179" s="219" t="str">
        <f t="shared" si="25"/>
        <v/>
      </c>
      <c r="I179" s="220" t="str">
        <f t="shared" si="26"/>
        <v/>
      </c>
      <c r="J179" s="153"/>
      <c r="K179" s="152"/>
      <c r="L179" s="219" t="str">
        <f t="shared" si="27"/>
        <v/>
      </c>
      <c r="M179" s="220" t="str">
        <f t="shared" si="28"/>
        <v/>
      </c>
      <c r="N179" s="223" t="str">
        <f t="shared" si="29"/>
        <v/>
      </c>
      <c r="O179" s="224" t="str">
        <f t="shared" si="30"/>
        <v/>
      </c>
      <c r="P179" s="225" t="str">
        <f t="shared" si="31"/>
        <v/>
      </c>
      <c r="Q179" s="146" t="str">
        <f t="shared" si="32"/>
        <v/>
      </c>
      <c r="R179" s="33" t="str">
        <f t="shared" si="33"/>
        <v/>
      </c>
      <c r="S179" s="8"/>
      <c r="T179" s="8"/>
      <c r="U179" s="9"/>
    </row>
    <row r="180" spans="1:22" ht="18.75" customHeight="1" x14ac:dyDescent="0.4">
      <c r="A180" s="32">
        <f t="shared" si="24"/>
        <v>140</v>
      </c>
      <c r="B180" s="147"/>
      <c r="C180" s="148"/>
      <c r="D180" s="197" t="str">
        <f t="shared" si="34"/>
        <v/>
      </c>
      <c r="E180" s="150"/>
      <c r="F180" s="151"/>
      <c r="G180" s="152"/>
      <c r="H180" s="219" t="str">
        <f t="shared" si="25"/>
        <v/>
      </c>
      <c r="I180" s="220" t="str">
        <f t="shared" si="26"/>
        <v/>
      </c>
      <c r="J180" s="153"/>
      <c r="K180" s="152"/>
      <c r="L180" s="219" t="str">
        <f t="shared" si="27"/>
        <v/>
      </c>
      <c r="M180" s="220" t="str">
        <f t="shared" si="28"/>
        <v/>
      </c>
      <c r="N180" s="223" t="str">
        <f t="shared" si="29"/>
        <v/>
      </c>
      <c r="O180" s="224" t="str">
        <f t="shared" si="30"/>
        <v/>
      </c>
      <c r="P180" s="225" t="str">
        <f t="shared" si="31"/>
        <v/>
      </c>
      <c r="Q180" s="146" t="str">
        <f t="shared" si="32"/>
        <v/>
      </c>
      <c r="R180" s="33" t="str">
        <f t="shared" si="33"/>
        <v/>
      </c>
      <c r="S180" s="8"/>
      <c r="T180" s="8"/>
      <c r="U180" s="9"/>
    </row>
    <row r="181" spans="1:22" ht="18.75" customHeight="1" x14ac:dyDescent="0.4">
      <c r="A181" s="32">
        <f t="shared" si="24"/>
        <v>141</v>
      </c>
      <c r="B181" s="147"/>
      <c r="C181" s="148"/>
      <c r="D181" s="197" t="str">
        <f t="shared" si="34"/>
        <v/>
      </c>
      <c r="E181" s="150"/>
      <c r="F181" s="151"/>
      <c r="G181" s="152"/>
      <c r="H181" s="219" t="str">
        <f t="shared" si="25"/>
        <v/>
      </c>
      <c r="I181" s="220" t="str">
        <f t="shared" si="26"/>
        <v/>
      </c>
      <c r="J181" s="153"/>
      <c r="K181" s="152"/>
      <c r="L181" s="219" t="str">
        <f t="shared" si="27"/>
        <v/>
      </c>
      <c r="M181" s="220" t="str">
        <f t="shared" si="28"/>
        <v/>
      </c>
      <c r="N181" s="223" t="str">
        <f t="shared" si="29"/>
        <v/>
      </c>
      <c r="O181" s="224" t="str">
        <f t="shared" si="30"/>
        <v/>
      </c>
      <c r="P181" s="225" t="str">
        <f t="shared" si="31"/>
        <v/>
      </c>
      <c r="Q181" s="146" t="str">
        <f t="shared" si="32"/>
        <v/>
      </c>
      <c r="R181" s="33" t="str">
        <f t="shared" si="33"/>
        <v/>
      </c>
      <c r="S181" s="8"/>
      <c r="T181" s="8"/>
      <c r="U181" s="328"/>
      <c r="V181" s="329"/>
    </row>
    <row r="182" spans="1:22" ht="18.75" customHeight="1" x14ac:dyDescent="0.4">
      <c r="A182" s="32">
        <f t="shared" si="24"/>
        <v>142</v>
      </c>
      <c r="B182" s="147"/>
      <c r="C182" s="148"/>
      <c r="D182" s="197" t="str">
        <f t="shared" si="34"/>
        <v/>
      </c>
      <c r="E182" s="150"/>
      <c r="F182" s="151"/>
      <c r="G182" s="152"/>
      <c r="H182" s="219" t="str">
        <f t="shared" si="25"/>
        <v/>
      </c>
      <c r="I182" s="220" t="str">
        <f t="shared" si="26"/>
        <v/>
      </c>
      <c r="J182" s="153"/>
      <c r="K182" s="152"/>
      <c r="L182" s="219" t="str">
        <f t="shared" si="27"/>
        <v/>
      </c>
      <c r="M182" s="220" t="str">
        <f t="shared" si="28"/>
        <v/>
      </c>
      <c r="N182" s="223" t="str">
        <f t="shared" si="29"/>
        <v/>
      </c>
      <c r="O182" s="224" t="str">
        <f t="shared" si="30"/>
        <v/>
      </c>
      <c r="P182" s="225" t="str">
        <f t="shared" si="31"/>
        <v/>
      </c>
      <c r="Q182" s="146" t="str">
        <f t="shared" si="32"/>
        <v/>
      </c>
      <c r="R182" s="33" t="str">
        <f t="shared" si="33"/>
        <v/>
      </c>
      <c r="S182" s="8"/>
      <c r="T182" s="8"/>
      <c r="U182" s="328"/>
      <c r="V182" s="329"/>
    </row>
    <row r="183" spans="1:22" ht="18.75" customHeight="1" x14ac:dyDescent="0.4">
      <c r="A183" s="32">
        <f t="shared" si="24"/>
        <v>143</v>
      </c>
      <c r="B183" s="147"/>
      <c r="C183" s="148"/>
      <c r="D183" s="197" t="str">
        <f t="shared" si="34"/>
        <v/>
      </c>
      <c r="E183" s="150"/>
      <c r="F183" s="151"/>
      <c r="G183" s="152"/>
      <c r="H183" s="219" t="str">
        <f t="shared" si="25"/>
        <v/>
      </c>
      <c r="I183" s="220" t="str">
        <f t="shared" si="26"/>
        <v/>
      </c>
      <c r="J183" s="153"/>
      <c r="K183" s="152"/>
      <c r="L183" s="219" t="str">
        <f t="shared" si="27"/>
        <v/>
      </c>
      <c r="M183" s="220" t="str">
        <f t="shared" si="28"/>
        <v/>
      </c>
      <c r="N183" s="223" t="str">
        <f t="shared" si="29"/>
        <v/>
      </c>
      <c r="O183" s="224" t="str">
        <f t="shared" si="30"/>
        <v/>
      </c>
      <c r="P183" s="225" t="str">
        <f t="shared" si="31"/>
        <v/>
      </c>
      <c r="Q183" s="146" t="str">
        <f t="shared" si="32"/>
        <v/>
      </c>
      <c r="R183" s="33" t="str">
        <f t="shared" si="33"/>
        <v/>
      </c>
      <c r="S183" s="8"/>
      <c r="T183" s="8"/>
      <c r="U183" s="328"/>
      <c r="V183" s="329"/>
    </row>
    <row r="184" spans="1:22" ht="18.75" customHeight="1" x14ac:dyDescent="0.4">
      <c r="A184" s="32">
        <f t="shared" si="24"/>
        <v>144</v>
      </c>
      <c r="B184" s="147"/>
      <c r="C184" s="148"/>
      <c r="D184" s="197" t="str">
        <f t="shared" si="34"/>
        <v/>
      </c>
      <c r="E184" s="150"/>
      <c r="F184" s="151"/>
      <c r="G184" s="152"/>
      <c r="H184" s="219" t="str">
        <f t="shared" si="25"/>
        <v/>
      </c>
      <c r="I184" s="220" t="str">
        <f t="shared" si="26"/>
        <v/>
      </c>
      <c r="J184" s="153"/>
      <c r="K184" s="152"/>
      <c r="L184" s="219" t="str">
        <f t="shared" si="27"/>
        <v/>
      </c>
      <c r="M184" s="220" t="str">
        <f t="shared" si="28"/>
        <v/>
      </c>
      <c r="N184" s="223" t="str">
        <f t="shared" si="29"/>
        <v/>
      </c>
      <c r="O184" s="224" t="str">
        <f t="shared" si="30"/>
        <v/>
      </c>
      <c r="P184" s="225" t="str">
        <f t="shared" si="31"/>
        <v/>
      </c>
      <c r="Q184" s="146" t="str">
        <f t="shared" si="32"/>
        <v/>
      </c>
      <c r="R184" s="33" t="str">
        <f t="shared" si="33"/>
        <v/>
      </c>
      <c r="S184" s="8"/>
      <c r="T184" s="8"/>
      <c r="U184" s="9"/>
    </row>
    <row r="185" spans="1:22" ht="18.75" customHeight="1" x14ac:dyDescent="0.4">
      <c r="A185" s="32">
        <f t="shared" si="24"/>
        <v>145</v>
      </c>
      <c r="B185" s="147"/>
      <c r="C185" s="148"/>
      <c r="D185" s="197" t="str">
        <f t="shared" si="34"/>
        <v/>
      </c>
      <c r="E185" s="150"/>
      <c r="F185" s="151"/>
      <c r="G185" s="152"/>
      <c r="H185" s="219" t="str">
        <f t="shared" si="25"/>
        <v/>
      </c>
      <c r="I185" s="220" t="str">
        <f t="shared" si="26"/>
        <v/>
      </c>
      <c r="J185" s="153"/>
      <c r="K185" s="152"/>
      <c r="L185" s="219" t="str">
        <f t="shared" si="27"/>
        <v/>
      </c>
      <c r="M185" s="220" t="str">
        <f t="shared" si="28"/>
        <v/>
      </c>
      <c r="N185" s="223" t="str">
        <f t="shared" si="29"/>
        <v/>
      </c>
      <c r="O185" s="224" t="str">
        <f t="shared" si="30"/>
        <v/>
      </c>
      <c r="P185" s="225" t="str">
        <f t="shared" si="31"/>
        <v/>
      </c>
      <c r="Q185" s="146" t="str">
        <f t="shared" si="32"/>
        <v/>
      </c>
      <c r="R185" s="33" t="str">
        <f t="shared" si="33"/>
        <v/>
      </c>
      <c r="S185" s="8"/>
      <c r="T185" s="8"/>
      <c r="U185" s="9"/>
    </row>
    <row r="186" spans="1:22" ht="18.75" customHeight="1" x14ac:dyDescent="0.4">
      <c r="A186" s="32">
        <f t="shared" si="24"/>
        <v>146</v>
      </c>
      <c r="B186" s="147"/>
      <c r="C186" s="148"/>
      <c r="D186" s="197" t="str">
        <f t="shared" si="34"/>
        <v/>
      </c>
      <c r="E186" s="150"/>
      <c r="F186" s="151"/>
      <c r="G186" s="154"/>
      <c r="H186" s="219" t="str">
        <f t="shared" si="25"/>
        <v/>
      </c>
      <c r="I186" s="220" t="str">
        <f t="shared" si="26"/>
        <v/>
      </c>
      <c r="J186" s="153"/>
      <c r="K186" s="154"/>
      <c r="L186" s="219" t="str">
        <f t="shared" si="27"/>
        <v/>
      </c>
      <c r="M186" s="220" t="str">
        <f t="shared" si="28"/>
        <v/>
      </c>
      <c r="N186" s="223" t="str">
        <f t="shared" si="29"/>
        <v/>
      </c>
      <c r="O186" s="224" t="str">
        <f t="shared" si="30"/>
        <v/>
      </c>
      <c r="P186" s="225" t="str">
        <f t="shared" si="31"/>
        <v/>
      </c>
      <c r="Q186" s="146" t="str">
        <f t="shared" si="32"/>
        <v/>
      </c>
      <c r="R186" s="33" t="str">
        <f t="shared" si="33"/>
        <v/>
      </c>
      <c r="S186" s="8"/>
      <c r="T186" s="8"/>
      <c r="U186" s="9"/>
    </row>
    <row r="187" spans="1:22" ht="18.75" customHeight="1" x14ac:dyDescent="0.4">
      <c r="A187" s="32">
        <f t="shared" si="24"/>
        <v>147</v>
      </c>
      <c r="B187" s="147"/>
      <c r="C187" s="148"/>
      <c r="D187" s="197" t="str">
        <f t="shared" si="34"/>
        <v/>
      </c>
      <c r="E187" s="150"/>
      <c r="F187" s="151"/>
      <c r="G187" s="152"/>
      <c r="H187" s="219" t="str">
        <f t="shared" si="25"/>
        <v/>
      </c>
      <c r="I187" s="220" t="str">
        <f t="shared" si="26"/>
        <v/>
      </c>
      <c r="J187" s="153"/>
      <c r="K187" s="152"/>
      <c r="L187" s="219" t="str">
        <f t="shared" si="27"/>
        <v/>
      </c>
      <c r="M187" s="220" t="str">
        <f t="shared" si="28"/>
        <v/>
      </c>
      <c r="N187" s="223" t="str">
        <f t="shared" si="29"/>
        <v/>
      </c>
      <c r="O187" s="224" t="str">
        <f t="shared" si="30"/>
        <v/>
      </c>
      <c r="P187" s="225" t="str">
        <f t="shared" si="31"/>
        <v/>
      </c>
      <c r="Q187" s="146" t="str">
        <f t="shared" si="32"/>
        <v/>
      </c>
      <c r="R187" s="33" t="str">
        <f t="shared" si="33"/>
        <v/>
      </c>
      <c r="S187" s="8"/>
      <c r="T187" s="8"/>
      <c r="U187" s="9"/>
    </row>
    <row r="188" spans="1:22" ht="18.75" customHeight="1" x14ac:dyDescent="0.4">
      <c r="A188" s="32">
        <f t="shared" si="24"/>
        <v>148</v>
      </c>
      <c r="B188" s="147"/>
      <c r="C188" s="148"/>
      <c r="D188" s="197" t="str">
        <f t="shared" si="34"/>
        <v/>
      </c>
      <c r="E188" s="150"/>
      <c r="F188" s="151"/>
      <c r="G188" s="152"/>
      <c r="H188" s="219" t="str">
        <f t="shared" si="25"/>
        <v/>
      </c>
      <c r="I188" s="220" t="str">
        <f t="shared" si="26"/>
        <v/>
      </c>
      <c r="J188" s="153"/>
      <c r="K188" s="152"/>
      <c r="L188" s="219" t="str">
        <f t="shared" si="27"/>
        <v/>
      </c>
      <c r="M188" s="220" t="str">
        <f t="shared" si="28"/>
        <v/>
      </c>
      <c r="N188" s="223" t="str">
        <f t="shared" si="29"/>
        <v/>
      </c>
      <c r="O188" s="224" t="str">
        <f t="shared" si="30"/>
        <v/>
      </c>
      <c r="P188" s="225" t="str">
        <f t="shared" si="31"/>
        <v/>
      </c>
      <c r="Q188" s="146" t="str">
        <f t="shared" si="32"/>
        <v/>
      </c>
      <c r="R188" s="33" t="str">
        <f t="shared" si="33"/>
        <v/>
      </c>
      <c r="S188" s="8"/>
      <c r="T188" s="8"/>
      <c r="U188" s="9"/>
    </row>
    <row r="189" spans="1:22" ht="18.75" customHeight="1" x14ac:dyDescent="0.4">
      <c r="A189" s="32">
        <f t="shared" si="24"/>
        <v>149</v>
      </c>
      <c r="B189" s="147"/>
      <c r="C189" s="148"/>
      <c r="D189" s="197" t="str">
        <f t="shared" si="34"/>
        <v/>
      </c>
      <c r="E189" s="150"/>
      <c r="F189" s="151"/>
      <c r="G189" s="152"/>
      <c r="H189" s="219" t="str">
        <f t="shared" si="25"/>
        <v/>
      </c>
      <c r="I189" s="220" t="str">
        <f t="shared" si="26"/>
        <v/>
      </c>
      <c r="J189" s="153"/>
      <c r="K189" s="152"/>
      <c r="L189" s="219" t="str">
        <f t="shared" si="27"/>
        <v/>
      </c>
      <c r="M189" s="220" t="str">
        <f t="shared" si="28"/>
        <v/>
      </c>
      <c r="N189" s="223" t="str">
        <f t="shared" si="29"/>
        <v/>
      </c>
      <c r="O189" s="224" t="str">
        <f t="shared" si="30"/>
        <v/>
      </c>
      <c r="P189" s="225" t="str">
        <f t="shared" si="31"/>
        <v/>
      </c>
      <c r="Q189" s="146" t="str">
        <f t="shared" si="32"/>
        <v/>
      </c>
      <c r="R189" s="33" t="str">
        <f t="shared" si="33"/>
        <v/>
      </c>
      <c r="S189" s="8"/>
      <c r="T189" s="8"/>
      <c r="U189" s="9"/>
    </row>
    <row r="190" spans="1:22" ht="18.75" customHeight="1" x14ac:dyDescent="0.4">
      <c r="A190" s="32">
        <f t="shared" si="24"/>
        <v>150</v>
      </c>
      <c r="B190" s="147"/>
      <c r="C190" s="148"/>
      <c r="D190" s="197" t="str">
        <f t="shared" si="34"/>
        <v/>
      </c>
      <c r="E190" s="150"/>
      <c r="F190" s="151"/>
      <c r="G190" s="152"/>
      <c r="H190" s="219" t="str">
        <f t="shared" si="25"/>
        <v/>
      </c>
      <c r="I190" s="220" t="str">
        <f t="shared" si="26"/>
        <v/>
      </c>
      <c r="J190" s="153"/>
      <c r="K190" s="152"/>
      <c r="L190" s="219" t="str">
        <f t="shared" si="27"/>
        <v/>
      </c>
      <c r="M190" s="220" t="str">
        <f t="shared" si="28"/>
        <v/>
      </c>
      <c r="N190" s="223" t="str">
        <f t="shared" si="29"/>
        <v/>
      </c>
      <c r="O190" s="224" t="str">
        <f t="shared" si="30"/>
        <v/>
      </c>
      <c r="P190" s="225" t="str">
        <f t="shared" si="31"/>
        <v/>
      </c>
      <c r="Q190" s="146" t="str">
        <f t="shared" si="32"/>
        <v/>
      </c>
      <c r="R190" s="33" t="str">
        <f t="shared" si="33"/>
        <v/>
      </c>
      <c r="S190" s="8"/>
      <c r="T190" s="8"/>
      <c r="U190" s="9"/>
    </row>
    <row r="191" spans="1:22" ht="18.75" customHeight="1" x14ac:dyDescent="0.4">
      <c r="A191" s="32">
        <f t="shared" si="24"/>
        <v>151</v>
      </c>
      <c r="B191" s="147"/>
      <c r="C191" s="148"/>
      <c r="D191" s="197" t="str">
        <f t="shared" si="34"/>
        <v/>
      </c>
      <c r="E191" s="150"/>
      <c r="F191" s="151"/>
      <c r="G191" s="152"/>
      <c r="H191" s="219" t="str">
        <f t="shared" si="25"/>
        <v/>
      </c>
      <c r="I191" s="220" t="str">
        <f t="shared" si="26"/>
        <v/>
      </c>
      <c r="J191" s="153"/>
      <c r="K191" s="152"/>
      <c r="L191" s="219" t="str">
        <f t="shared" si="27"/>
        <v/>
      </c>
      <c r="M191" s="220" t="str">
        <f t="shared" si="28"/>
        <v/>
      </c>
      <c r="N191" s="223" t="str">
        <f t="shared" si="29"/>
        <v/>
      </c>
      <c r="O191" s="224" t="str">
        <f t="shared" si="30"/>
        <v/>
      </c>
      <c r="P191" s="225" t="str">
        <f t="shared" si="31"/>
        <v/>
      </c>
      <c r="Q191" s="146" t="str">
        <f t="shared" si="32"/>
        <v/>
      </c>
      <c r="R191" s="33" t="str">
        <f t="shared" si="33"/>
        <v/>
      </c>
      <c r="S191" s="8"/>
      <c r="T191" s="8"/>
      <c r="U191" s="9"/>
    </row>
    <row r="192" spans="1:22" ht="18.75" customHeight="1" x14ac:dyDescent="0.4">
      <c r="A192" s="32">
        <f t="shared" si="24"/>
        <v>152</v>
      </c>
      <c r="B192" s="147"/>
      <c r="C192" s="148"/>
      <c r="D192" s="197" t="str">
        <f t="shared" si="34"/>
        <v/>
      </c>
      <c r="E192" s="150"/>
      <c r="F192" s="151"/>
      <c r="G192" s="152"/>
      <c r="H192" s="219" t="str">
        <f t="shared" si="25"/>
        <v/>
      </c>
      <c r="I192" s="220" t="str">
        <f t="shared" si="26"/>
        <v/>
      </c>
      <c r="J192" s="153"/>
      <c r="K192" s="152"/>
      <c r="L192" s="219" t="str">
        <f t="shared" si="27"/>
        <v/>
      </c>
      <c r="M192" s="220" t="str">
        <f t="shared" si="28"/>
        <v/>
      </c>
      <c r="N192" s="223" t="str">
        <f t="shared" si="29"/>
        <v/>
      </c>
      <c r="O192" s="224" t="str">
        <f t="shared" si="30"/>
        <v/>
      </c>
      <c r="P192" s="225" t="str">
        <f t="shared" si="31"/>
        <v/>
      </c>
      <c r="Q192" s="146" t="str">
        <f t="shared" si="32"/>
        <v/>
      </c>
      <c r="R192" s="33" t="str">
        <f t="shared" si="33"/>
        <v/>
      </c>
      <c r="S192" s="8"/>
      <c r="T192" s="8"/>
      <c r="U192" s="9"/>
    </row>
    <row r="193" spans="1:22" ht="18.75" customHeight="1" x14ac:dyDescent="0.4">
      <c r="A193" s="32">
        <f t="shared" si="24"/>
        <v>153</v>
      </c>
      <c r="B193" s="147"/>
      <c r="C193" s="148"/>
      <c r="D193" s="197" t="str">
        <f t="shared" si="34"/>
        <v/>
      </c>
      <c r="E193" s="150"/>
      <c r="F193" s="151"/>
      <c r="G193" s="152"/>
      <c r="H193" s="219" t="str">
        <f t="shared" si="25"/>
        <v/>
      </c>
      <c r="I193" s="220" t="str">
        <f t="shared" si="26"/>
        <v/>
      </c>
      <c r="J193" s="153"/>
      <c r="K193" s="152"/>
      <c r="L193" s="219" t="str">
        <f t="shared" si="27"/>
        <v/>
      </c>
      <c r="M193" s="220" t="str">
        <f t="shared" si="28"/>
        <v/>
      </c>
      <c r="N193" s="223" t="str">
        <f t="shared" si="29"/>
        <v/>
      </c>
      <c r="O193" s="224" t="str">
        <f t="shared" si="30"/>
        <v/>
      </c>
      <c r="P193" s="225" t="str">
        <f t="shared" si="31"/>
        <v/>
      </c>
      <c r="Q193" s="146" t="str">
        <f t="shared" si="32"/>
        <v/>
      </c>
      <c r="R193" s="33" t="str">
        <f t="shared" si="33"/>
        <v/>
      </c>
      <c r="S193" s="8"/>
      <c r="T193" s="8"/>
      <c r="U193" s="9"/>
    </row>
    <row r="194" spans="1:22" ht="18.75" customHeight="1" x14ac:dyDescent="0.4">
      <c r="A194" s="32">
        <f t="shared" si="24"/>
        <v>154</v>
      </c>
      <c r="B194" s="147"/>
      <c r="C194" s="148"/>
      <c r="D194" s="197" t="str">
        <f t="shared" si="34"/>
        <v/>
      </c>
      <c r="E194" s="150"/>
      <c r="F194" s="151"/>
      <c r="G194" s="152"/>
      <c r="H194" s="219" t="str">
        <f t="shared" si="25"/>
        <v/>
      </c>
      <c r="I194" s="220" t="str">
        <f t="shared" si="26"/>
        <v/>
      </c>
      <c r="J194" s="153"/>
      <c r="K194" s="152"/>
      <c r="L194" s="219" t="str">
        <f t="shared" si="27"/>
        <v/>
      </c>
      <c r="M194" s="220" t="str">
        <f t="shared" si="28"/>
        <v/>
      </c>
      <c r="N194" s="223" t="str">
        <f t="shared" si="29"/>
        <v/>
      </c>
      <c r="O194" s="224" t="str">
        <f t="shared" si="30"/>
        <v/>
      </c>
      <c r="P194" s="225" t="str">
        <f t="shared" si="31"/>
        <v/>
      </c>
      <c r="Q194" s="146" t="str">
        <f t="shared" si="32"/>
        <v/>
      </c>
      <c r="R194" s="33" t="str">
        <f t="shared" si="33"/>
        <v/>
      </c>
      <c r="S194" s="8"/>
      <c r="T194" s="8"/>
      <c r="U194" s="9"/>
    </row>
    <row r="195" spans="1:22" ht="18.75" customHeight="1" x14ac:dyDescent="0.4">
      <c r="A195" s="32">
        <f t="shared" si="24"/>
        <v>155</v>
      </c>
      <c r="B195" s="147"/>
      <c r="C195" s="148"/>
      <c r="D195" s="197" t="str">
        <f t="shared" si="34"/>
        <v/>
      </c>
      <c r="E195" s="150"/>
      <c r="F195" s="151"/>
      <c r="G195" s="152"/>
      <c r="H195" s="219" t="str">
        <f t="shared" si="25"/>
        <v/>
      </c>
      <c r="I195" s="220" t="str">
        <f t="shared" si="26"/>
        <v/>
      </c>
      <c r="J195" s="153"/>
      <c r="K195" s="152"/>
      <c r="L195" s="219" t="str">
        <f t="shared" si="27"/>
        <v/>
      </c>
      <c r="M195" s="220" t="str">
        <f t="shared" si="28"/>
        <v/>
      </c>
      <c r="N195" s="223" t="str">
        <f t="shared" si="29"/>
        <v/>
      </c>
      <c r="O195" s="224" t="str">
        <f t="shared" si="30"/>
        <v/>
      </c>
      <c r="P195" s="225" t="str">
        <f t="shared" si="31"/>
        <v/>
      </c>
      <c r="Q195" s="146" t="str">
        <f t="shared" si="32"/>
        <v/>
      </c>
      <c r="R195" s="33" t="str">
        <f t="shared" si="33"/>
        <v/>
      </c>
      <c r="S195" s="8"/>
      <c r="T195" s="8"/>
      <c r="U195" s="9"/>
    </row>
    <row r="196" spans="1:22" ht="18.75" customHeight="1" x14ac:dyDescent="0.4">
      <c r="A196" s="32">
        <f t="shared" si="24"/>
        <v>156</v>
      </c>
      <c r="B196" s="147"/>
      <c r="C196" s="148"/>
      <c r="D196" s="197" t="str">
        <f t="shared" si="34"/>
        <v/>
      </c>
      <c r="E196" s="150"/>
      <c r="F196" s="151"/>
      <c r="G196" s="154"/>
      <c r="H196" s="219" t="str">
        <f t="shared" si="25"/>
        <v/>
      </c>
      <c r="I196" s="220" t="str">
        <f t="shared" si="26"/>
        <v/>
      </c>
      <c r="J196" s="153"/>
      <c r="K196" s="154"/>
      <c r="L196" s="219" t="str">
        <f t="shared" si="27"/>
        <v/>
      </c>
      <c r="M196" s="220" t="str">
        <f t="shared" si="28"/>
        <v/>
      </c>
      <c r="N196" s="223" t="str">
        <f t="shared" si="29"/>
        <v/>
      </c>
      <c r="O196" s="224" t="str">
        <f t="shared" si="30"/>
        <v/>
      </c>
      <c r="P196" s="225" t="str">
        <f t="shared" si="31"/>
        <v/>
      </c>
      <c r="Q196" s="146" t="str">
        <f t="shared" si="32"/>
        <v/>
      </c>
      <c r="R196" s="33" t="str">
        <f t="shared" si="33"/>
        <v/>
      </c>
      <c r="S196" s="8"/>
      <c r="T196" s="8"/>
      <c r="U196" s="9"/>
    </row>
    <row r="197" spans="1:22" ht="18.75" customHeight="1" x14ac:dyDescent="0.4">
      <c r="A197" s="32">
        <f t="shared" si="24"/>
        <v>157</v>
      </c>
      <c r="B197" s="147"/>
      <c r="C197" s="148"/>
      <c r="D197" s="197" t="str">
        <f t="shared" si="34"/>
        <v/>
      </c>
      <c r="E197" s="150"/>
      <c r="F197" s="151"/>
      <c r="G197" s="152"/>
      <c r="H197" s="219" t="str">
        <f t="shared" si="25"/>
        <v/>
      </c>
      <c r="I197" s="220" t="str">
        <f t="shared" si="26"/>
        <v/>
      </c>
      <c r="J197" s="153"/>
      <c r="K197" s="152"/>
      <c r="L197" s="219" t="str">
        <f t="shared" si="27"/>
        <v/>
      </c>
      <c r="M197" s="220" t="str">
        <f t="shared" si="28"/>
        <v/>
      </c>
      <c r="N197" s="223" t="str">
        <f t="shared" si="29"/>
        <v/>
      </c>
      <c r="O197" s="224" t="str">
        <f t="shared" si="30"/>
        <v/>
      </c>
      <c r="P197" s="225" t="str">
        <f t="shared" si="31"/>
        <v/>
      </c>
      <c r="Q197" s="146" t="str">
        <f t="shared" si="32"/>
        <v/>
      </c>
      <c r="R197" s="33" t="str">
        <f t="shared" si="33"/>
        <v/>
      </c>
      <c r="S197" s="8"/>
      <c r="T197" s="8"/>
      <c r="U197" s="9"/>
    </row>
    <row r="198" spans="1:22" ht="18.75" customHeight="1" x14ac:dyDescent="0.4">
      <c r="A198" s="32">
        <f t="shared" si="24"/>
        <v>158</v>
      </c>
      <c r="B198" s="147"/>
      <c r="C198" s="148"/>
      <c r="D198" s="197" t="str">
        <f t="shared" si="34"/>
        <v/>
      </c>
      <c r="E198" s="150"/>
      <c r="F198" s="151"/>
      <c r="G198" s="152"/>
      <c r="H198" s="219" t="str">
        <f t="shared" si="25"/>
        <v/>
      </c>
      <c r="I198" s="220" t="str">
        <f t="shared" si="26"/>
        <v/>
      </c>
      <c r="J198" s="153"/>
      <c r="K198" s="152"/>
      <c r="L198" s="219" t="str">
        <f t="shared" si="27"/>
        <v/>
      </c>
      <c r="M198" s="220" t="str">
        <f t="shared" si="28"/>
        <v/>
      </c>
      <c r="N198" s="223" t="str">
        <f t="shared" si="29"/>
        <v/>
      </c>
      <c r="O198" s="224" t="str">
        <f t="shared" si="30"/>
        <v/>
      </c>
      <c r="P198" s="225" t="str">
        <f t="shared" si="31"/>
        <v/>
      </c>
      <c r="Q198" s="146" t="str">
        <f t="shared" si="32"/>
        <v/>
      </c>
      <c r="R198" s="33" t="str">
        <f t="shared" si="33"/>
        <v/>
      </c>
      <c r="S198" s="8"/>
      <c r="T198" s="8"/>
      <c r="U198" s="9"/>
    </row>
    <row r="199" spans="1:22" ht="18.75" customHeight="1" x14ac:dyDescent="0.4">
      <c r="A199" s="32">
        <f t="shared" si="24"/>
        <v>159</v>
      </c>
      <c r="B199" s="147"/>
      <c r="C199" s="148"/>
      <c r="D199" s="197" t="str">
        <f t="shared" si="34"/>
        <v/>
      </c>
      <c r="E199" s="150"/>
      <c r="F199" s="151"/>
      <c r="G199" s="152"/>
      <c r="H199" s="219" t="str">
        <f t="shared" si="25"/>
        <v/>
      </c>
      <c r="I199" s="220" t="str">
        <f t="shared" si="26"/>
        <v/>
      </c>
      <c r="J199" s="153"/>
      <c r="K199" s="152"/>
      <c r="L199" s="219" t="str">
        <f t="shared" si="27"/>
        <v/>
      </c>
      <c r="M199" s="220" t="str">
        <f t="shared" si="28"/>
        <v/>
      </c>
      <c r="N199" s="223" t="str">
        <f t="shared" si="29"/>
        <v/>
      </c>
      <c r="O199" s="224" t="str">
        <f t="shared" si="30"/>
        <v/>
      </c>
      <c r="P199" s="225" t="str">
        <f t="shared" si="31"/>
        <v/>
      </c>
      <c r="Q199" s="146" t="str">
        <f t="shared" si="32"/>
        <v/>
      </c>
      <c r="R199" s="33" t="str">
        <f t="shared" si="33"/>
        <v/>
      </c>
      <c r="S199" s="8"/>
      <c r="T199" s="8"/>
      <c r="U199" s="9"/>
    </row>
    <row r="200" spans="1:22" ht="18.75" customHeight="1" x14ac:dyDescent="0.4">
      <c r="A200" s="32">
        <f t="shared" si="24"/>
        <v>160</v>
      </c>
      <c r="B200" s="147"/>
      <c r="C200" s="148"/>
      <c r="D200" s="197" t="str">
        <f t="shared" si="34"/>
        <v/>
      </c>
      <c r="E200" s="150"/>
      <c r="F200" s="151"/>
      <c r="G200" s="152"/>
      <c r="H200" s="219" t="str">
        <f t="shared" si="25"/>
        <v/>
      </c>
      <c r="I200" s="220" t="str">
        <f t="shared" si="26"/>
        <v/>
      </c>
      <c r="J200" s="153"/>
      <c r="K200" s="152"/>
      <c r="L200" s="219" t="str">
        <f t="shared" si="27"/>
        <v/>
      </c>
      <c r="M200" s="220" t="str">
        <f t="shared" si="28"/>
        <v/>
      </c>
      <c r="N200" s="223" t="str">
        <f t="shared" si="29"/>
        <v/>
      </c>
      <c r="O200" s="224" t="str">
        <f t="shared" si="30"/>
        <v/>
      </c>
      <c r="P200" s="225" t="str">
        <f t="shared" si="31"/>
        <v/>
      </c>
      <c r="Q200" s="146" t="str">
        <f t="shared" si="32"/>
        <v/>
      </c>
      <c r="R200" s="33" t="str">
        <f t="shared" si="33"/>
        <v/>
      </c>
      <c r="S200" s="8"/>
      <c r="T200" s="8"/>
      <c r="U200" s="9"/>
    </row>
    <row r="201" spans="1:22" ht="18.75" customHeight="1" x14ac:dyDescent="0.4">
      <c r="A201" s="32">
        <f t="shared" si="24"/>
        <v>161</v>
      </c>
      <c r="B201" s="147"/>
      <c r="C201" s="148"/>
      <c r="D201" s="197" t="str">
        <f t="shared" si="34"/>
        <v/>
      </c>
      <c r="E201" s="150"/>
      <c r="F201" s="151"/>
      <c r="G201" s="152"/>
      <c r="H201" s="219" t="str">
        <f t="shared" si="25"/>
        <v/>
      </c>
      <c r="I201" s="220" t="str">
        <f t="shared" si="26"/>
        <v/>
      </c>
      <c r="J201" s="153"/>
      <c r="K201" s="152"/>
      <c r="L201" s="219" t="str">
        <f t="shared" si="27"/>
        <v/>
      </c>
      <c r="M201" s="220" t="str">
        <f t="shared" si="28"/>
        <v/>
      </c>
      <c r="N201" s="223" t="str">
        <f t="shared" si="29"/>
        <v/>
      </c>
      <c r="O201" s="224" t="str">
        <f t="shared" si="30"/>
        <v/>
      </c>
      <c r="P201" s="225" t="str">
        <f t="shared" si="31"/>
        <v/>
      </c>
      <c r="Q201" s="146" t="str">
        <f t="shared" si="32"/>
        <v/>
      </c>
      <c r="R201" s="33" t="str">
        <f t="shared" si="33"/>
        <v/>
      </c>
      <c r="S201" s="8"/>
      <c r="T201" s="8"/>
      <c r="U201" s="328"/>
      <c r="V201" s="329"/>
    </row>
    <row r="202" spans="1:22" ht="18.75" customHeight="1" x14ac:dyDescent="0.4">
      <c r="A202" s="32">
        <f t="shared" si="24"/>
        <v>162</v>
      </c>
      <c r="B202" s="147"/>
      <c r="C202" s="148"/>
      <c r="D202" s="197" t="str">
        <f t="shared" si="34"/>
        <v/>
      </c>
      <c r="E202" s="150"/>
      <c r="F202" s="151"/>
      <c r="G202" s="152"/>
      <c r="H202" s="219" t="str">
        <f t="shared" si="25"/>
        <v/>
      </c>
      <c r="I202" s="220" t="str">
        <f t="shared" si="26"/>
        <v/>
      </c>
      <c r="J202" s="153"/>
      <c r="K202" s="152"/>
      <c r="L202" s="219" t="str">
        <f t="shared" si="27"/>
        <v/>
      </c>
      <c r="M202" s="220" t="str">
        <f t="shared" si="28"/>
        <v/>
      </c>
      <c r="N202" s="223" t="str">
        <f t="shared" si="29"/>
        <v/>
      </c>
      <c r="O202" s="224" t="str">
        <f t="shared" si="30"/>
        <v/>
      </c>
      <c r="P202" s="225" t="str">
        <f t="shared" si="31"/>
        <v/>
      </c>
      <c r="Q202" s="146" t="str">
        <f t="shared" si="32"/>
        <v/>
      </c>
      <c r="R202" s="33" t="str">
        <f t="shared" si="33"/>
        <v/>
      </c>
      <c r="S202" s="8"/>
      <c r="T202" s="8"/>
      <c r="U202" s="328"/>
      <c r="V202" s="329"/>
    </row>
    <row r="203" spans="1:22" ht="18.75" customHeight="1" x14ac:dyDescent="0.4">
      <c r="A203" s="32">
        <f t="shared" ref="A203:A266" si="35">A202+1</f>
        <v>163</v>
      </c>
      <c r="B203" s="147"/>
      <c r="C203" s="148"/>
      <c r="D203" s="197" t="str">
        <f t="shared" si="34"/>
        <v/>
      </c>
      <c r="E203" s="150"/>
      <c r="F203" s="151"/>
      <c r="G203" s="152"/>
      <c r="H203" s="219" t="str">
        <f t="shared" si="25"/>
        <v/>
      </c>
      <c r="I203" s="220" t="str">
        <f t="shared" si="26"/>
        <v/>
      </c>
      <c r="J203" s="153"/>
      <c r="K203" s="152"/>
      <c r="L203" s="219" t="str">
        <f t="shared" si="27"/>
        <v/>
      </c>
      <c r="M203" s="220" t="str">
        <f t="shared" si="28"/>
        <v/>
      </c>
      <c r="N203" s="223" t="str">
        <f t="shared" si="29"/>
        <v/>
      </c>
      <c r="O203" s="224" t="str">
        <f t="shared" si="30"/>
        <v/>
      </c>
      <c r="P203" s="225" t="str">
        <f t="shared" si="31"/>
        <v/>
      </c>
      <c r="Q203" s="146" t="str">
        <f t="shared" si="32"/>
        <v/>
      </c>
      <c r="R203" s="33" t="str">
        <f t="shared" si="33"/>
        <v/>
      </c>
      <c r="S203" s="8"/>
      <c r="T203" s="8"/>
      <c r="U203" s="328"/>
      <c r="V203" s="329"/>
    </row>
    <row r="204" spans="1:22" ht="18.75" customHeight="1" x14ac:dyDescent="0.4">
      <c r="A204" s="32">
        <f t="shared" si="35"/>
        <v>164</v>
      </c>
      <c r="B204" s="147"/>
      <c r="C204" s="148"/>
      <c r="D204" s="197" t="str">
        <f t="shared" si="34"/>
        <v/>
      </c>
      <c r="E204" s="150"/>
      <c r="F204" s="151"/>
      <c r="G204" s="152"/>
      <c r="H204" s="219" t="str">
        <f t="shared" si="25"/>
        <v/>
      </c>
      <c r="I204" s="220" t="str">
        <f t="shared" si="26"/>
        <v/>
      </c>
      <c r="J204" s="153"/>
      <c r="K204" s="152"/>
      <c r="L204" s="219" t="str">
        <f t="shared" si="27"/>
        <v/>
      </c>
      <c r="M204" s="220" t="str">
        <f t="shared" si="28"/>
        <v/>
      </c>
      <c r="N204" s="223" t="str">
        <f t="shared" si="29"/>
        <v/>
      </c>
      <c r="O204" s="224" t="str">
        <f t="shared" si="30"/>
        <v/>
      </c>
      <c r="P204" s="225" t="str">
        <f t="shared" si="31"/>
        <v/>
      </c>
      <c r="Q204" s="146" t="str">
        <f t="shared" si="32"/>
        <v/>
      </c>
      <c r="R204" s="33" t="str">
        <f t="shared" si="33"/>
        <v/>
      </c>
      <c r="S204" s="8"/>
      <c r="T204" s="8"/>
      <c r="U204" s="9"/>
    </row>
    <row r="205" spans="1:22" ht="18.75" customHeight="1" x14ac:dyDescent="0.4">
      <c r="A205" s="32">
        <f t="shared" si="35"/>
        <v>165</v>
      </c>
      <c r="B205" s="147"/>
      <c r="C205" s="148"/>
      <c r="D205" s="197" t="str">
        <f t="shared" si="34"/>
        <v/>
      </c>
      <c r="E205" s="150"/>
      <c r="F205" s="151"/>
      <c r="G205" s="152"/>
      <c r="H205" s="219" t="str">
        <f t="shared" si="25"/>
        <v/>
      </c>
      <c r="I205" s="220" t="str">
        <f t="shared" si="26"/>
        <v/>
      </c>
      <c r="J205" s="153"/>
      <c r="K205" s="152"/>
      <c r="L205" s="219" t="str">
        <f t="shared" si="27"/>
        <v/>
      </c>
      <c r="M205" s="220" t="str">
        <f t="shared" si="28"/>
        <v/>
      </c>
      <c r="N205" s="223" t="str">
        <f t="shared" si="29"/>
        <v/>
      </c>
      <c r="O205" s="224" t="str">
        <f t="shared" si="30"/>
        <v/>
      </c>
      <c r="P205" s="225" t="str">
        <f t="shared" si="31"/>
        <v/>
      </c>
      <c r="Q205" s="146" t="str">
        <f t="shared" si="32"/>
        <v/>
      </c>
      <c r="R205" s="33" t="str">
        <f t="shared" si="33"/>
        <v/>
      </c>
      <c r="S205" s="8"/>
      <c r="T205" s="8"/>
      <c r="U205" s="9"/>
    </row>
    <row r="206" spans="1:22" ht="18.75" customHeight="1" x14ac:dyDescent="0.4">
      <c r="A206" s="32">
        <f t="shared" si="35"/>
        <v>166</v>
      </c>
      <c r="B206" s="147"/>
      <c r="C206" s="148"/>
      <c r="D206" s="197" t="str">
        <f t="shared" si="34"/>
        <v/>
      </c>
      <c r="E206" s="150"/>
      <c r="F206" s="151"/>
      <c r="G206" s="154"/>
      <c r="H206" s="219" t="str">
        <f t="shared" si="25"/>
        <v/>
      </c>
      <c r="I206" s="220" t="str">
        <f t="shared" si="26"/>
        <v/>
      </c>
      <c r="J206" s="153"/>
      <c r="K206" s="154"/>
      <c r="L206" s="219" t="str">
        <f t="shared" si="27"/>
        <v/>
      </c>
      <c r="M206" s="220" t="str">
        <f t="shared" si="28"/>
        <v/>
      </c>
      <c r="N206" s="223" t="str">
        <f t="shared" si="29"/>
        <v/>
      </c>
      <c r="O206" s="224" t="str">
        <f t="shared" si="30"/>
        <v/>
      </c>
      <c r="P206" s="225" t="str">
        <f t="shared" si="31"/>
        <v/>
      </c>
      <c r="Q206" s="146" t="str">
        <f t="shared" si="32"/>
        <v/>
      </c>
      <c r="R206" s="33" t="str">
        <f t="shared" si="33"/>
        <v/>
      </c>
      <c r="S206" s="8"/>
      <c r="T206" s="8"/>
      <c r="U206" s="9"/>
    </row>
    <row r="207" spans="1:22" ht="18.75" customHeight="1" x14ac:dyDescent="0.4">
      <c r="A207" s="32">
        <f t="shared" si="35"/>
        <v>167</v>
      </c>
      <c r="B207" s="147"/>
      <c r="C207" s="148"/>
      <c r="D207" s="197" t="str">
        <f t="shared" si="34"/>
        <v/>
      </c>
      <c r="E207" s="150"/>
      <c r="F207" s="151"/>
      <c r="G207" s="152"/>
      <c r="H207" s="219" t="str">
        <f t="shared" si="25"/>
        <v/>
      </c>
      <c r="I207" s="220" t="str">
        <f t="shared" si="26"/>
        <v/>
      </c>
      <c r="J207" s="153"/>
      <c r="K207" s="152"/>
      <c r="L207" s="219" t="str">
        <f t="shared" si="27"/>
        <v/>
      </c>
      <c r="M207" s="220" t="str">
        <f t="shared" si="28"/>
        <v/>
      </c>
      <c r="N207" s="223" t="str">
        <f t="shared" si="29"/>
        <v/>
      </c>
      <c r="O207" s="224" t="str">
        <f t="shared" si="30"/>
        <v/>
      </c>
      <c r="P207" s="225" t="str">
        <f t="shared" si="31"/>
        <v/>
      </c>
      <c r="Q207" s="146" t="str">
        <f t="shared" si="32"/>
        <v/>
      </c>
      <c r="R207" s="33" t="str">
        <f t="shared" si="33"/>
        <v/>
      </c>
      <c r="S207" s="8"/>
      <c r="T207" s="8"/>
      <c r="U207" s="9"/>
    </row>
    <row r="208" spans="1:22" ht="18.75" customHeight="1" x14ac:dyDescent="0.4">
      <c r="A208" s="32">
        <f t="shared" si="35"/>
        <v>168</v>
      </c>
      <c r="B208" s="147"/>
      <c r="C208" s="148"/>
      <c r="D208" s="197" t="str">
        <f t="shared" si="34"/>
        <v/>
      </c>
      <c r="E208" s="150"/>
      <c r="F208" s="151"/>
      <c r="G208" s="152"/>
      <c r="H208" s="219" t="str">
        <f t="shared" si="25"/>
        <v/>
      </c>
      <c r="I208" s="220" t="str">
        <f t="shared" si="26"/>
        <v/>
      </c>
      <c r="J208" s="153"/>
      <c r="K208" s="152"/>
      <c r="L208" s="219" t="str">
        <f t="shared" si="27"/>
        <v/>
      </c>
      <c r="M208" s="220" t="str">
        <f t="shared" si="28"/>
        <v/>
      </c>
      <c r="N208" s="223" t="str">
        <f t="shared" si="29"/>
        <v/>
      </c>
      <c r="O208" s="224" t="str">
        <f t="shared" si="30"/>
        <v/>
      </c>
      <c r="P208" s="225" t="str">
        <f t="shared" si="31"/>
        <v/>
      </c>
      <c r="Q208" s="146" t="str">
        <f t="shared" si="32"/>
        <v/>
      </c>
      <c r="R208" s="33" t="str">
        <f t="shared" si="33"/>
        <v/>
      </c>
      <c r="S208" s="8"/>
      <c r="T208" s="8"/>
      <c r="U208" s="9"/>
    </row>
    <row r="209" spans="1:22" ht="18.75" customHeight="1" x14ac:dyDescent="0.4">
      <c r="A209" s="32">
        <f t="shared" si="35"/>
        <v>169</v>
      </c>
      <c r="B209" s="147"/>
      <c r="C209" s="148"/>
      <c r="D209" s="197" t="str">
        <f t="shared" si="34"/>
        <v/>
      </c>
      <c r="E209" s="150"/>
      <c r="F209" s="151"/>
      <c r="G209" s="152"/>
      <c r="H209" s="219" t="str">
        <f t="shared" si="25"/>
        <v/>
      </c>
      <c r="I209" s="220" t="str">
        <f t="shared" si="26"/>
        <v/>
      </c>
      <c r="J209" s="153"/>
      <c r="K209" s="152"/>
      <c r="L209" s="219" t="str">
        <f t="shared" si="27"/>
        <v/>
      </c>
      <c r="M209" s="220" t="str">
        <f t="shared" si="28"/>
        <v/>
      </c>
      <c r="N209" s="223" t="str">
        <f t="shared" si="29"/>
        <v/>
      </c>
      <c r="O209" s="224" t="str">
        <f t="shared" si="30"/>
        <v/>
      </c>
      <c r="P209" s="225" t="str">
        <f t="shared" si="31"/>
        <v/>
      </c>
      <c r="Q209" s="146" t="str">
        <f t="shared" si="32"/>
        <v/>
      </c>
      <c r="R209" s="33" t="str">
        <f t="shared" si="33"/>
        <v/>
      </c>
      <c r="S209" s="8"/>
      <c r="T209" s="8"/>
      <c r="U209" s="9"/>
    </row>
    <row r="210" spans="1:22" ht="18.75" customHeight="1" x14ac:dyDescent="0.4">
      <c r="A210" s="32">
        <f t="shared" si="35"/>
        <v>170</v>
      </c>
      <c r="B210" s="147"/>
      <c r="C210" s="148"/>
      <c r="D210" s="197" t="str">
        <f t="shared" si="34"/>
        <v/>
      </c>
      <c r="E210" s="150"/>
      <c r="F210" s="151"/>
      <c r="G210" s="152"/>
      <c r="H210" s="219" t="str">
        <f t="shared" si="25"/>
        <v/>
      </c>
      <c r="I210" s="220" t="str">
        <f t="shared" si="26"/>
        <v/>
      </c>
      <c r="J210" s="153"/>
      <c r="K210" s="152"/>
      <c r="L210" s="219" t="str">
        <f t="shared" si="27"/>
        <v/>
      </c>
      <c r="M210" s="220" t="str">
        <f t="shared" si="28"/>
        <v/>
      </c>
      <c r="N210" s="223" t="str">
        <f t="shared" si="29"/>
        <v/>
      </c>
      <c r="O210" s="224" t="str">
        <f t="shared" si="30"/>
        <v/>
      </c>
      <c r="P210" s="225" t="str">
        <f t="shared" si="31"/>
        <v/>
      </c>
      <c r="Q210" s="146" t="str">
        <f t="shared" si="32"/>
        <v/>
      </c>
      <c r="R210" s="33" t="str">
        <f t="shared" si="33"/>
        <v/>
      </c>
      <c r="S210" s="8"/>
      <c r="T210" s="8"/>
      <c r="U210" s="9"/>
    </row>
    <row r="211" spans="1:22" ht="18.75" customHeight="1" x14ac:dyDescent="0.4">
      <c r="A211" s="32">
        <f t="shared" si="35"/>
        <v>171</v>
      </c>
      <c r="B211" s="147"/>
      <c r="C211" s="148"/>
      <c r="D211" s="197" t="str">
        <f t="shared" si="34"/>
        <v/>
      </c>
      <c r="E211" s="150"/>
      <c r="F211" s="151"/>
      <c r="G211" s="152"/>
      <c r="H211" s="219" t="str">
        <f t="shared" si="25"/>
        <v/>
      </c>
      <c r="I211" s="220" t="str">
        <f t="shared" si="26"/>
        <v/>
      </c>
      <c r="J211" s="153"/>
      <c r="K211" s="152"/>
      <c r="L211" s="219" t="str">
        <f t="shared" si="27"/>
        <v/>
      </c>
      <c r="M211" s="220" t="str">
        <f t="shared" si="28"/>
        <v/>
      </c>
      <c r="N211" s="223" t="str">
        <f t="shared" si="29"/>
        <v/>
      </c>
      <c r="O211" s="224" t="str">
        <f t="shared" si="30"/>
        <v/>
      </c>
      <c r="P211" s="225" t="str">
        <f t="shared" si="31"/>
        <v/>
      </c>
      <c r="Q211" s="146" t="str">
        <f t="shared" si="32"/>
        <v/>
      </c>
      <c r="R211" s="33" t="str">
        <f t="shared" si="33"/>
        <v/>
      </c>
      <c r="S211" s="8"/>
      <c r="T211" s="8"/>
      <c r="U211" s="9"/>
    </row>
    <row r="212" spans="1:22" ht="18.75" customHeight="1" x14ac:dyDescent="0.4">
      <c r="A212" s="32">
        <f t="shared" si="35"/>
        <v>172</v>
      </c>
      <c r="B212" s="147"/>
      <c r="C212" s="148"/>
      <c r="D212" s="197" t="str">
        <f t="shared" si="34"/>
        <v/>
      </c>
      <c r="E212" s="150"/>
      <c r="F212" s="151"/>
      <c r="G212" s="152"/>
      <c r="H212" s="219" t="str">
        <f t="shared" si="25"/>
        <v/>
      </c>
      <c r="I212" s="220" t="str">
        <f t="shared" si="26"/>
        <v/>
      </c>
      <c r="J212" s="153"/>
      <c r="K212" s="152"/>
      <c r="L212" s="219" t="str">
        <f t="shared" si="27"/>
        <v/>
      </c>
      <c r="M212" s="220" t="str">
        <f t="shared" si="28"/>
        <v/>
      </c>
      <c r="N212" s="223" t="str">
        <f t="shared" si="29"/>
        <v/>
      </c>
      <c r="O212" s="224" t="str">
        <f t="shared" si="30"/>
        <v/>
      </c>
      <c r="P212" s="225" t="str">
        <f t="shared" si="31"/>
        <v/>
      </c>
      <c r="Q212" s="146" t="str">
        <f t="shared" si="32"/>
        <v/>
      </c>
      <c r="R212" s="33" t="str">
        <f t="shared" si="33"/>
        <v/>
      </c>
      <c r="S212" s="8"/>
      <c r="T212" s="8"/>
      <c r="U212" s="9"/>
    </row>
    <row r="213" spans="1:22" ht="18.75" customHeight="1" x14ac:dyDescent="0.4">
      <c r="A213" s="32">
        <f t="shared" si="35"/>
        <v>173</v>
      </c>
      <c r="B213" s="147"/>
      <c r="C213" s="148"/>
      <c r="D213" s="197" t="str">
        <f t="shared" si="34"/>
        <v/>
      </c>
      <c r="E213" s="150"/>
      <c r="F213" s="151"/>
      <c r="G213" s="152"/>
      <c r="H213" s="219" t="str">
        <f t="shared" si="25"/>
        <v/>
      </c>
      <c r="I213" s="220" t="str">
        <f t="shared" si="26"/>
        <v/>
      </c>
      <c r="J213" s="153"/>
      <c r="K213" s="152"/>
      <c r="L213" s="219" t="str">
        <f t="shared" si="27"/>
        <v/>
      </c>
      <c r="M213" s="220" t="str">
        <f t="shared" si="28"/>
        <v/>
      </c>
      <c r="N213" s="223" t="str">
        <f t="shared" si="29"/>
        <v/>
      </c>
      <c r="O213" s="224" t="str">
        <f t="shared" si="30"/>
        <v/>
      </c>
      <c r="P213" s="225" t="str">
        <f t="shared" si="31"/>
        <v/>
      </c>
      <c r="Q213" s="146" t="str">
        <f t="shared" si="32"/>
        <v/>
      </c>
      <c r="R213" s="33" t="str">
        <f t="shared" si="33"/>
        <v/>
      </c>
      <c r="S213" s="8"/>
      <c r="T213" s="8"/>
      <c r="U213" s="9"/>
    </row>
    <row r="214" spans="1:22" ht="18.75" customHeight="1" x14ac:dyDescent="0.4">
      <c r="A214" s="32">
        <f t="shared" si="35"/>
        <v>174</v>
      </c>
      <c r="B214" s="147"/>
      <c r="C214" s="148"/>
      <c r="D214" s="197" t="str">
        <f t="shared" si="34"/>
        <v/>
      </c>
      <c r="E214" s="150"/>
      <c r="F214" s="151"/>
      <c r="G214" s="152"/>
      <c r="H214" s="219" t="str">
        <f t="shared" si="25"/>
        <v/>
      </c>
      <c r="I214" s="220" t="str">
        <f t="shared" si="26"/>
        <v/>
      </c>
      <c r="J214" s="153"/>
      <c r="K214" s="152"/>
      <c r="L214" s="219" t="str">
        <f t="shared" si="27"/>
        <v/>
      </c>
      <c r="M214" s="220" t="str">
        <f t="shared" si="28"/>
        <v/>
      </c>
      <c r="N214" s="223" t="str">
        <f t="shared" si="29"/>
        <v/>
      </c>
      <c r="O214" s="224" t="str">
        <f t="shared" si="30"/>
        <v/>
      </c>
      <c r="P214" s="225" t="str">
        <f t="shared" si="31"/>
        <v/>
      </c>
      <c r="Q214" s="146" t="str">
        <f t="shared" si="32"/>
        <v/>
      </c>
      <c r="R214" s="33" t="str">
        <f t="shared" si="33"/>
        <v/>
      </c>
      <c r="S214" s="8"/>
      <c r="T214" s="8"/>
      <c r="U214" s="9"/>
    </row>
    <row r="215" spans="1:22" ht="18.75" customHeight="1" x14ac:dyDescent="0.4">
      <c r="A215" s="32">
        <f t="shared" si="35"/>
        <v>175</v>
      </c>
      <c r="B215" s="147"/>
      <c r="C215" s="148"/>
      <c r="D215" s="197" t="str">
        <f t="shared" si="34"/>
        <v/>
      </c>
      <c r="E215" s="150"/>
      <c r="F215" s="151"/>
      <c r="G215" s="152"/>
      <c r="H215" s="219" t="str">
        <f t="shared" si="25"/>
        <v/>
      </c>
      <c r="I215" s="220" t="str">
        <f t="shared" si="26"/>
        <v/>
      </c>
      <c r="J215" s="153"/>
      <c r="K215" s="152"/>
      <c r="L215" s="219" t="str">
        <f t="shared" si="27"/>
        <v/>
      </c>
      <c r="M215" s="220" t="str">
        <f t="shared" si="28"/>
        <v/>
      </c>
      <c r="N215" s="223" t="str">
        <f t="shared" si="29"/>
        <v/>
      </c>
      <c r="O215" s="224" t="str">
        <f t="shared" si="30"/>
        <v/>
      </c>
      <c r="P215" s="225" t="str">
        <f t="shared" si="31"/>
        <v/>
      </c>
      <c r="Q215" s="146" t="str">
        <f t="shared" si="32"/>
        <v/>
      </c>
      <c r="R215" s="33" t="str">
        <f t="shared" si="33"/>
        <v/>
      </c>
      <c r="S215" s="8"/>
      <c r="T215" s="8"/>
      <c r="U215" s="9"/>
    </row>
    <row r="216" spans="1:22" ht="18.75" customHeight="1" x14ac:dyDescent="0.4">
      <c r="A216" s="32">
        <f t="shared" si="35"/>
        <v>176</v>
      </c>
      <c r="B216" s="147"/>
      <c r="C216" s="148"/>
      <c r="D216" s="197" t="str">
        <f t="shared" si="34"/>
        <v/>
      </c>
      <c r="E216" s="150"/>
      <c r="F216" s="151"/>
      <c r="G216" s="154"/>
      <c r="H216" s="219" t="str">
        <f t="shared" si="25"/>
        <v/>
      </c>
      <c r="I216" s="220" t="str">
        <f t="shared" si="26"/>
        <v/>
      </c>
      <c r="J216" s="153"/>
      <c r="K216" s="154"/>
      <c r="L216" s="219" t="str">
        <f t="shared" si="27"/>
        <v/>
      </c>
      <c r="M216" s="220" t="str">
        <f t="shared" si="28"/>
        <v/>
      </c>
      <c r="N216" s="223" t="str">
        <f t="shared" si="29"/>
        <v/>
      </c>
      <c r="O216" s="224" t="str">
        <f t="shared" si="30"/>
        <v/>
      </c>
      <c r="P216" s="225" t="str">
        <f t="shared" si="31"/>
        <v/>
      </c>
      <c r="Q216" s="146" t="str">
        <f t="shared" si="32"/>
        <v/>
      </c>
      <c r="R216" s="33" t="str">
        <f t="shared" si="33"/>
        <v/>
      </c>
      <c r="S216" s="8"/>
      <c r="T216" s="8"/>
      <c r="U216" s="9"/>
    </row>
    <row r="217" spans="1:22" ht="18.75" customHeight="1" x14ac:dyDescent="0.4">
      <c r="A217" s="32">
        <f t="shared" si="35"/>
        <v>177</v>
      </c>
      <c r="B217" s="147"/>
      <c r="C217" s="148"/>
      <c r="D217" s="197" t="str">
        <f t="shared" si="34"/>
        <v/>
      </c>
      <c r="E217" s="150"/>
      <c r="F217" s="151"/>
      <c r="G217" s="152"/>
      <c r="H217" s="219" t="str">
        <f t="shared" si="25"/>
        <v/>
      </c>
      <c r="I217" s="220" t="str">
        <f t="shared" si="26"/>
        <v/>
      </c>
      <c r="J217" s="153"/>
      <c r="K217" s="152"/>
      <c r="L217" s="219" t="str">
        <f t="shared" si="27"/>
        <v/>
      </c>
      <c r="M217" s="220" t="str">
        <f t="shared" si="28"/>
        <v/>
      </c>
      <c r="N217" s="223" t="str">
        <f t="shared" si="29"/>
        <v/>
      </c>
      <c r="O217" s="224" t="str">
        <f t="shared" si="30"/>
        <v/>
      </c>
      <c r="P217" s="225" t="str">
        <f t="shared" si="31"/>
        <v/>
      </c>
      <c r="Q217" s="146" t="str">
        <f t="shared" si="32"/>
        <v/>
      </c>
      <c r="R217" s="33" t="str">
        <f t="shared" si="33"/>
        <v/>
      </c>
      <c r="S217" s="8"/>
      <c r="T217" s="8"/>
      <c r="U217" s="9"/>
    </row>
    <row r="218" spans="1:22" ht="18.75" customHeight="1" x14ac:dyDescent="0.4">
      <c r="A218" s="32">
        <f t="shared" si="35"/>
        <v>178</v>
      </c>
      <c r="B218" s="147"/>
      <c r="C218" s="148"/>
      <c r="D218" s="197" t="str">
        <f t="shared" si="34"/>
        <v/>
      </c>
      <c r="E218" s="150"/>
      <c r="F218" s="151"/>
      <c r="G218" s="152"/>
      <c r="H218" s="219" t="str">
        <f t="shared" si="25"/>
        <v/>
      </c>
      <c r="I218" s="220" t="str">
        <f t="shared" si="26"/>
        <v/>
      </c>
      <c r="J218" s="153"/>
      <c r="K218" s="152"/>
      <c r="L218" s="219" t="str">
        <f t="shared" si="27"/>
        <v/>
      </c>
      <c r="M218" s="220" t="str">
        <f t="shared" si="28"/>
        <v/>
      </c>
      <c r="N218" s="223" t="str">
        <f t="shared" si="29"/>
        <v/>
      </c>
      <c r="O218" s="224" t="str">
        <f t="shared" si="30"/>
        <v/>
      </c>
      <c r="P218" s="225" t="str">
        <f t="shared" si="31"/>
        <v/>
      </c>
      <c r="Q218" s="146" t="str">
        <f t="shared" si="32"/>
        <v/>
      </c>
      <c r="R218" s="33" t="str">
        <f t="shared" si="33"/>
        <v/>
      </c>
      <c r="S218" s="8"/>
      <c r="T218" s="8"/>
      <c r="U218" s="9"/>
    </row>
    <row r="219" spans="1:22" ht="18.75" customHeight="1" x14ac:dyDescent="0.4">
      <c r="A219" s="32">
        <f t="shared" si="35"/>
        <v>179</v>
      </c>
      <c r="B219" s="147"/>
      <c r="C219" s="148"/>
      <c r="D219" s="197" t="str">
        <f t="shared" si="34"/>
        <v/>
      </c>
      <c r="E219" s="150"/>
      <c r="F219" s="151"/>
      <c r="G219" s="152"/>
      <c r="H219" s="219" t="str">
        <f t="shared" si="25"/>
        <v/>
      </c>
      <c r="I219" s="220" t="str">
        <f t="shared" si="26"/>
        <v/>
      </c>
      <c r="J219" s="153"/>
      <c r="K219" s="152"/>
      <c r="L219" s="219" t="str">
        <f t="shared" si="27"/>
        <v/>
      </c>
      <c r="M219" s="220" t="str">
        <f t="shared" si="28"/>
        <v/>
      </c>
      <c r="N219" s="223" t="str">
        <f t="shared" si="29"/>
        <v/>
      </c>
      <c r="O219" s="224" t="str">
        <f t="shared" si="30"/>
        <v/>
      </c>
      <c r="P219" s="225" t="str">
        <f t="shared" si="31"/>
        <v/>
      </c>
      <c r="Q219" s="146" t="str">
        <f t="shared" si="32"/>
        <v/>
      </c>
      <c r="R219" s="33" t="str">
        <f t="shared" si="33"/>
        <v/>
      </c>
      <c r="S219" s="8"/>
      <c r="T219" s="8"/>
      <c r="U219" s="9"/>
    </row>
    <row r="220" spans="1:22" ht="18.75" customHeight="1" x14ac:dyDescent="0.4">
      <c r="A220" s="32">
        <f t="shared" si="35"/>
        <v>180</v>
      </c>
      <c r="B220" s="147"/>
      <c r="C220" s="148"/>
      <c r="D220" s="197" t="str">
        <f t="shared" si="34"/>
        <v/>
      </c>
      <c r="E220" s="150"/>
      <c r="F220" s="151"/>
      <c r="G220" s="152"/>
      <c r="H220" s="219" t="str">
        <f t="shared" si="25"/>
        <v/>
      </c>
      <c r="I220" s="220" t="str">
        <f t="shared" si="26"/>
        <v/>
      </c>
      <c r="J220" s="153"/>
      <c r="K220" s="152"/>
      <c r="L220" s="219" t="str">
        <f t="shared" si="27"/>
        <v/>
      </c>
      <c r="M220" s="220" t="str">
        <f t="shared" si="28"/>
        <v/>
      </c>
      <c r="N220" s="223" t="str">
        <f t="shared" si="29"/>
        <v/>
      </c>
      <c r="O220" s="224" t="str">
        <f t="shared" si="30"/>
        <v/>
      </c>
      <c r="P220" s="225" t="str">
        <f t="shared" si="31"/>
        <v/>
      </c>
      <c r="Q220" s="146" t="str">
        <f t="shared" si="32"/>
        <v/>
      </c>
      <c r="R220" s="33" t="str">
        <f t="shared" si="33"/>
        <v/>
      </c>
      <c r="S220" s="8"/>
      <c r="T220" s="8"/>
      <c r="U220" s="9"/>
    </row>
    <row r="221" spans="1:22" ht="18.75" customHeight="1" x14ac:dyDescent="0.4">
      <c r="A221" s="32">
        <f t="shared" si="35"/>
        <v>181</v>
      </c>
      <c r="B221" s="147"/>
      <c r="C221" s="148"/>
      <c r="D221" s="197" t="str">
        <f t="shared" si="34"/>
        <v/>
      </c>
      <c r="E221" s="150"/>
      <c r="F221" s="151"/>
      <c r="G221" s="152"/>
      <c r="H221" s="219" t="str">
        <f t="shared" si="25"/>
        <v/>
      </c>
      <c r="I221" s="220" t="str">
        <f t="shared" si="26"/>
        <v/>
      </c>
      <c r="J221" s="153"/>
      <c r="K221" s="152"/>
      <c r="L221" s="219" t="str">
        <f t="shared" si="27"/>
        <v/>
      </c>
      <c r="M221" s="220" t="str">
        <f t="shared" si="28"/>
        <v/>
      </c>
      <c r="N221" s="223" t="str">
        <f t="shared" si="29"/>
        <v/>
      </c>
      <c r="O221" s="224" t="str">
        <f t="shared" si="30"/>
        <v/>
      </c>
      <c r="P221" s="225" t="str">
        <f t="shared" si="31"/>
        <v/>
      </c>
      <c r="Q221" s="146" t="str">
        <f t="shared" si="32"/>
        <v/>
      </c>
      <c r="R221" s="33" t="str">
        <f t="shared" si="33"/>
        <v/>
      </c>
      <c r="S221" s="8"/>
      <c r="T221" s="8"/>
      <c r="U221" s="328"/>
      <c r="V221" s="329"/>
    </row>
    <row r="222" spans="1:22" ht="18.75" customHeight="1" x14ac:dyDescent="0.4">
      <c r="A222" s="32">
        <f t="shared" si="35"/>
        <v>182</v>
      </c>
      <c r="B222" s="147"/>
      <c r="C222" s="148"/>
      <c r="D222" s="197" t="str">
        <f t="shared" si="34"/>
        <v/>
      </c>
      <c r="E222" s="150"/>
      <c r="F222" s="151"/>
      <c r="G222" s="152"/>
      <c r="H222" s="219" t="str">
        <f t="shared" si="25"/>
        <v/>
      </c>
      <c r="I222" s="220" t="str">
        <f t="shared" si="26"/>
        <v/>
      </c>
      <c r="J222" s="153"/>
      <c r="K222" s="152"/>
      <c r="L222" s="219" t="str">
        <f t="shared" si="27"/>
        <v/>
      </c>
      <c r="M222" s="220" t="str">
        <f t="shared" si="28"/>
        <v/>
      </c>
      <c r="N222" s="223" t="str">
        <f t="shared" si="29"/>
        <v/>
      </c>
      <c r="O222" s="224" t="str">
        <f t="shared" si="30"/>
        <v/>
      </c>
      <c r="P222" s="225" t="str">
        <f t="shared" si="31"/>
        <v/>
      </c>
      <c r="Q222" s="146" t="str">
        <f t="shared" si="32"/>
        <v/>
      </c>
      <c r="R222" s="33" t="str">
        <f t="shared" si="33"/>
        <v/>
      </c>
      <c r="S222" s="8"/>
      <c r="T222" s="8"/>
      <c r="U222" s="328"/>
      <c r="V222" s="329"/>
    </row>
    <row r="223" spans="1:22" ht="18.75" customHeight="1" x14ac:dyDescent="0.4">
      <c r="A223" s="32">
        <f t="shared" si="35"/>
        <v>183</v>
      </c>
      <c r="B223" s="147"/>
      <c r="C223" s="148"/>
      <c r="D223" s="197" t="str">
        <f t="shared" si="34"/>
        <v/>
      </c>
      <c r="E223" s="150"/>
      <c r="F223" s="151"/>
      <c r="G223" s="152"/>
      <c r="H223" s="219" t="str">
        <f t="shared" si="25"/>
        <v/>
      </c>
      <c r="I223" s="220" t="str">
        <f t="shared" si="26"/>
        <v/>
      </c>
      <c r="J223" s="153"/>
      <c r="K223" s="152"/>
      <c r="L223" s="219" t="str">
        <f t="shared" si="27"/>
        <v/>
      </c>
      <c r="M223" s="220" t="str">
        <f t="shared" si="28"/>
        <v/>
      </c>
      <c r="N223" s="223" t="str">
        <f t="shared" si="29"/>
        <v/>
      </c>
      <c r="O223" s="224" t="str">
        <f t="shared" si="30"/>
        <v/>
      </c>
      <c r="P223" s="225" t="str">
        <f t="shared" si="31"/>
        <v/>
      </c>
      <c r="Q223" s="146" t="str">
        <f t="shared" si="32"/>
        <v/>
      </c>
      <c r="R223" s="33" t="str">
        <f t="shared" si="33"/>
        <v/>
      </c>
      <c r="S223" s="8"/>
      <c r="T223" s="8"/>
      <c r="U223" s="328"/>
      <c r="V223" s="329"/>
    </row>
    <row r="224" spans="1:22" ht="18.75" customHeight="1" x14ac:dyDescent="0.4">
      <c r="A224" s="32">
        <f t="shared" si="35"/>
        <v>184</v>
      </c>
      <c r="B224" s="147"/>
      <c r="C224" s="148"/>
      <c r="D224" s="197" t="str">
        <f t="shared" si="34"/>
        <v/>
      </c>
      <c r="E224" s="150"/>
      <c r="F224" s="151"/>
      <c r="G224" s="152"/>
      <c r="H224" s="219" t="str">
        <f t="shared" si="25"/>
        <v/>
      </c>
      <c r="I224" s="220" t="str">
        <f t="shared" si="26"/>
        <v/>
      </c>
      <c r="J224" s="153"/>
      <c r="K224" s="152"/>
      <c r="L224" s="219" t="str">
        <f t="shared" si="27"/>
        <v/>
      </c>
      <c r="M224" s="220" t="str">
        <f t="shared" si="28"/>
        <v/>
      </c>
      <c r="N224" s="223" t="str">
        <f t="shared" si="29"/>
        <v/>
      </c>
      <c r="O224" s="224" t="str">
        <f t="shared" si="30"/>
        <v/>
      </c>
      <c r="P224" s="225" t="str">
        <f t="shared" si="31"/>
        <v/>
      </c>
      <c r="Q224" s="146" t="str">
        <f t="shared" si="32"/>
        <v/>
      </c>
      <c r="R224" s="33" t="str">
        <f t="shared" si="33"/>
        <v/>
      </c>
      <c r="S224" s="8"/>
      <c r="T224" s="8"/>
      <c r="U224" s="9"/>
    </row>
    <row r="225" spans="1:22" ht="18.75" customHeight="1" x14ac:dyDescent="0.4">
      <c r="A225" s="32">
        <f t="shared" si="35"/>
        <v>185</v>
      </c>
      <c r="B225" s="147"/>
      <c r="C225" s="148"/>
      <c r="D225" s="197" t="str">
        <f t="shared" si="34"/>
        <v/>
      </c>
      <c r="E225" s="150"/>
      <c r="F225" s="151"/>
      <c r="G225" s="152"/>
      <c r="H225" s="219" t="str">
        <f t="shared" si="25"/>
        <v/>
      </c>
      <c r="I225" s="220" t="str">
        <f t="shared" si="26"/>
        <v/>
      </c>
      <c r="J225" s="153"/>
      <c r="K225" s="152"/>
      <c r="L225" s="219" t="str">
        <f t="shared" si="27"/>
        <v/>
      </c>
      <c r="M225" s="220" t="str">
        <f t="shared" si="28"/>
        <v/>
      </c>
      <c r="N225" s="223" t="str">
        <f t="shared" si="29"/>
        <v/>
      </c>
      <c r="O225" s="224" t="str">
        <f t="shared" si="30"/>
        <v/>
      </c>
      <c r="P225" s="225" t="str">
        <f t="shared" si="31"/>
        <v/>
      </c>
      <c r="Q225" s="146" t="str">
        <f t="shared" si="32"/>
        <v/>
      </c>
      <c r="R225" s="33" t="str">
        <f t="shared" si="33"/>
        <v/>
      </c>
      <c r="S225" s="8"/>
      <c r="T225" s="8"/>
      <c r="U225" s="9"/>
    </row>
    <row r="226" spans="1:22" ht="18.75" customHeight="1" x14ac:dyDescent="0.4">
      <c r="A226" s="32">
        <f t="shared" si="35"/>
        <v>186</v>
      </c>
      <c r="B226" s="147"/>
      <c r="C226" s="148"/>
      <c r="D226" s="197" t="str">
        <f t="shared" si="34"/>
        <v/>
      </c>
      <c r="E226" s="150"/>
      <c r="F226" s="151"/>
      <c r="G226" s="152"/>
      <c r="H226" s="219" t="str">
        <f t="shared" ref="H226:H240" si="36">IFERROR(IF(C226="02【日給制+手当(月額)】",G226/E226*D226,""),"")</f>
        <v/>
      </c>
      <c r="I226" s="220" t="str">
        <f t="shared" ref="I226:I240" si="37">IF(B226="","",F226+IF(E226="",G226,H226))</f>
        <v/>
      </c>
      <c r="J226" s="153"/>
      <c r="K226" s="152"/>
      <c r="L226" s="219" t="str">
        <f t="shared" ref="L226:L240" si="38">IFERROR(IF(C226="02【日給制+手当(月額)】",K226/E226*D226,""),"")</f>
        <v/>
      </c>
      <c r="M226" s="220" t="str">
        <f t="shared" ref="M226:M240" si="39">IF(B226="","",J226+IF(E226="",K226,L226))</f>
        <v/>
      </c>
      <c r="N226" s="223" t="str">
        <f t="shared" ref="N226:N240" si="40">IF(C226="88【退職・異動等】","",IFERROR(M226-I226,""))</f>
        <v/>
      </c>
      <c r="O226" s="224" t="str">
        <f t="shared" ref="O226:O240" si="41">IF(C226="88【退職・異動等】","",IFERROR(I226/D226,""))</f>
        <v/>
      </c>
      <c r="P226" s="225" t="str">
        <f t="shared" ref="P226:P240" si="42">IF(C226="88【退職・異動等】","",IFERROR(M226/D226,""))</f>
        <v/>
      </c>
      <c r="Q226" s="146" t="str">
        <f t="shared" ref="Q226:Q240" si="43">IFERROR(P226-O226,"")</f>
        <v/>
      </c>
      <c r="R226" s="33" t="str">
        <f t="shared" ref="R226:R240" si="44">IF(P226="","",IF(OR(O226&lt;998,P226&lt;MAX(998,$Q$28)),"最低賃金未満","○"))</f>
        <v/>
      </c>
      <c r="S226" s="8"/>
      <c r="T226" s="8"/>
      <c r="U226" s="328"/>
      <c r="V226" s="329"/>
    </row>
    <row r="227" spans="1:22" ht="18.75" customHeight="1" x14ac:dyDescent="0.4">
      <c r="A227" s="32">
        <f t="shared" si="35"/>
        <v>187</v>
      </c>
      <c r="B227" s="147"/>
      <c r="C227" s="148"/>
      <c r="D227" s="197" t="str">
        <f t="shared" si="34"/>
        <v/>
      </c>
      <c r="E227" s="150"/>
      <c r="F227" s="151"/>
      <c r="G227" s="152"/>
      <c r="H227" s="219" t="str">
        <f t="shared" si="36"/>
        <v/>
      </c>
      <c r="I227" s="220" t="str">
        <f t="shared" si="37"/>
        <v/>
      </c>
      <c r="J227" s="153"/>
      <c r="K227" s="152"/>
      <c r="L227" s="219" t="str">
        <f t="shared" si="38"/>
        <v/>
      </c>
      <c r="M227" s="220" t="str">
        <f t="shared" si="39"/>
        <v/>
      </c>
      <c r="N227" s="223" t="str">
        <f t="shared" si="40"/>
        <v/>
      </c>
      <c r="O227" s="224" t="str">
        <f t="shared" si="41"/>
        <v/>
      </c>
      <c r="P227" s="225" t="str">
        <f t="shared" si="42"/>
        <v/>
      </c>
      <c r="Q227" s="146" t="str">
        <f t="shared" si="43"/>
        <v/>
      </c>
      <c r="R227" s="33" t="str">
        <f t="shared" si="44"/>
        <v/>
      </c>
      <c r="S227" s="8"/>
      <c r="T227" s="8"/>
      <c r="U227" s="328"/>
      <c r="V227" s="329"/>
    </row>
    <row r="228" spans="1:22" ht="18.75" customHeight="1" x14ac:dyDescent="0.4">
      <c r="A228" s="32">
        <f t="shared" si="35"/>
        <v>188</v>
      </c>
      <c r="B228" s="147"/>
      <c r="C228" s="148"/>
      <c r="D228" s="197" t="str">
        <f t="shared" si="34"/>
        <v/>
      </c>
      <c r="E228" s="150"/>
      <c r="F228" s="151"/>
      <c r="G228" s="152"/>
      <c r="H228" s="219" t="str">
        <f t="shared" si="36"/>
        <v/>
      </c>
      <c r="I228" s="220" t="str">
        <f t="shared" si="37"/>
        <v/>
      </c>
      <c r="J228" s="153"/>
      <c r="K228" s="152"/>
      <c r="L228" s="219" t="str">
        <f t="shared" si="38"/>
        <v/>
      </c>
      <c r="M228" s="220" t="str">
        <f t="shared" si="39"/>
        <v/>
      </c>
      <c r="N228" s="223" t="str">
        <f t="shared" si="40"/>
        <v/>
      </c>
      <c r="O228" s="224" t="str">
        <f t="shared" si="41"/>
        <v/>
      </c>
      <c r="P228" s="225" t="str">
        <f t="shared" si="42"/>
        <v/>
      </c>
      <c r="Q228" s="146" t="str">
        <f t="shared" si="43"/>
        <v/>
      </c>
      <c r="R228" s="33" t="str">
        <f t="shared" si="44"/>
        <v/>
      </c>
      <c r="S228" s="8"/>
      <c r="T228" s="8"/>
      <c r="U228" s="328"/>
      <c r="V228" s="329"/>
    </row>
    <row r="229" spans="1:22" ht="18.75" customHeight="1" x14ac:dyDescent="0.4">
      <c r="A229" s="32">
        <f t="shared" si="35"/>
        <v>189</v>
      </c>
      <c r="B229" s="147"/>
      <c r="C229" s="148"/>
      <c r="D229" s="197" t="str">
        <f t="shared" si="34"/>
        <v/>
      </c>
      <c r="E229" s="150"/>
      <c r="F229" s="151"/>
      <c r="G229" s="152"/>
      <c r="H229" s="219" t="str">
        <f t="shared" si="36"/>
        <v/>
      </c>
      <c r="I229" s="220" t="str">
        <f t="shared" si="37"/>
        <v/>
      </c>
      <c r="J229" s="153"/>
      <c r="K229" s="152"/>
      <c r="L229" s="219" t="str">
        <f t="shared" si="38"/>
        <v/>
      </c>
      <c r="M229" s="220" t="str">
        <f t="shared" si="39"/>
        <v/>
      </c>
      <c r="N229" s="223" t="str">
        <f t="shared" si="40"/>
        <v/>
      </c>
      <c r="O229" s="224" t="str">
        <f t="shared" si="41"/>
        <v/>
      </c>
      <c r="P229" s="225" t="str">
        <f t="shared" si="42"/>
        <v/>
      </c>
      <c r="Q229" s="146" t="str">
        <f t="shared" si="43"/>
        <v/>
      </c>
      <c r="R229" s="33" t="str">
        <f t="shared" si="44"/>
        <v/>
      </c>
      <c r="S229" s="8"/>
      <c r="T229" s="8"/>
      <c r="U229" s="9"/>
    </row>
    <row r="230" spans="1:22" ht="18.75" customHeight="1" x14ac:dyDescent="0.4">
      <c r="A230" s="32">
        <f t="shared" si="35"/>
        <v>190</v>
      </c>
      <c r="B230" s="147"/>
      <c r="C230" s="148"/>
      <c r="D230" s="197" t="str">
        <f t="shared" si="34"/>
        <v/>
      </c>
      <c r="E230" s="150"/>
      <c r="F230" s="151"/>
      <c r="G230" s="152"/>
      <c r="H230" s="219" t="str">
        <f t="shared" si="36"/>
        <v/>
      </c>
      <c r="I230" s="220" t="str">
        <f t="shared" si="37"/>
        <v/>
      </c>
      <c r="J230" s="153"/>
      <c r="K230" s="152"/>
      <c r="L230" s="219" t="str">
        <f t="shared" si="38"/>
        <v/>
      </c>
      <c r="M230" s="220" t="str">
        <f t="shared" si="39"/>
        <v/>
      </c>
      <c r="N230" s="223" t="str">
        <f t="shared" si="40"/>
        <v/>
      </c>
      <c r="O230" s="224" t="str">
        <f t="shared" si="41"/>
        <v/>
      </c>
      <c r="P230" s="225" t="str">
        <f t="shared" si="42"/>
        <v/>
      </c>
      <c r="Q230" s="146" t="str">
        <f t="shared" si="43"/>
        <v/>
      </c>
      <c r="R230" s="33" t="str">
        <f t="shared" si="44"/>
        <v/>
      </c>
      <c r="S230" s="8"/>
      <c r="T230" s="8"/>
      <c r="U230" s="9"/>
    </row>
    <row r="231" spans="1:22" ht="18.75" customHeight="1" x14ac:dyDescent="0.4">
      <c r="A231" s="32">
        <f t="shared" si="35"/>
        <v>191</v>
      </c>
      <c r="B231" s="147"/>
      <c r="C231" s="148"/>
      <c r="D231" s="197" t="str">
        <f t="shared" si="34"/>
        <v/>
      </c>
      <c r="E231" s="150"/>
      <c r="F231" s="151"/>
      <c r="G231" s="154"/>
      <c r="H231" s="219" t="str">
        <f t="shared" si="36"/>
        <v/>
      </c>
      <c r="I231" s="220" t="str">
        <f t="shared" si="37"/>
        <v/>
      </c>
      <c r="J231" s="153"/>
      <c r="K231" s="154"/>
      <c r="L231" s="219" t="str">
        <f t="shared" si="38"/>
        <v/>
      </c>
      <c r="M231" s="220" t="str">
        <f t="shared" si="39"/>
        <v/>
      </c>
      <c r="N231" s="223" t="str">
        <f t="shared" si="40"/>
        <v/>
      </c>
      <c r="O231" s="224" t="str">
        <f t="shared" si="41"/>
        <v/>
      </c>
      <c r="P231" s="225" t="str">
        <f t="shared" si="42"/>
        <v/>
      </c>
      <c r="Q231" s="146" t="str">
        <f t="shared" si="43"/>
        <v/>
      </c>
      <c r="R231" s="33" t="str">
        <f t="shared" si="44"/>
        <v/>
      </c>
      <c r="S231" s="8"/>
      <c r="T231" s="8"/>
      <c r="U231" s="9"/>
    </row>
    <row r="232" spans="1:22" ht="18.75" customHeight="1" x14ac:dyDescent="0.4">
      <c r="A232" s="32">
        <f t="shared" si="35"/>
        <v>192</v>
      </c>
      <c r="B232" s="147"/>
      <c r="C232" s="148"/>
      <c r="D232" s="197" t="str">
        <f t="shared" si="34"/>
        <v/>
      </c>
      <c r="E232" s="150"/>
      <c r="F232" s="151"/>
      <c r="G232" s="152"/>
      <c r="H232" s="219" t="str">
        <f t="shared" si="36"/>
        <v/>
      </c>
      <c r="I232" s="220" t="str">
        <f t="shared" si="37"/>
        <v/>
      </c>
      <c r="J232" s="153"/>
      <c r="K232" s="152"/>
      <c r="L232" s="219" t="str">
        <f t="shared" si="38"/>
        <v/>
      </c>
      <c r="M232" s="220" t="str">
        <f t="shared" si="39"/>
        <v/>
      </c>
      <c r="N232" s="223" t="str">
        <f t="shared" si="40"/>
        <v/>
      </c>
      <c r="O232" s="224" t="str">
        <f t="shared" si="41"/>
        <v/>
      </c>
      <c r="P232" s="225" t="str">
        <f t="shared" si="42"/>
        <v/>
      </c>
      <c r="Q232" s="146" t="str">
        <f t="shared" si="43"/>
        <v/>
      </c>
      <c r="R232" s="33" t="str">
        <f t="shared" si="44"/>
        <v/>
      </c>
      <c r="S232" s="8"/>
      <c r="T232" s="8"/>
      <c r="U232" s="9"/>
    </row>
    <row r="233" spans="1:22" ht="18.75" customHeight="1" x14ac:dyDescent="0.4">
      <c r="A233" s="32">
        <f t="shared" si="35"/>
        <v>193</v>
      </c>
      <c r="B233" s="147"/>
      <c r="C233" s="148"/>
      <c r="D233" s="197" t="str">
        <f t="shared" si="34"/>
        <v/>
      </c>
      <c r="E233" s="150"/>
      <c r="F233" s="151"/>
      <c r="G233" s="152"/>
      <c r="H233" s="219" t="str">
        <f t="shared" si="36"/>
        <v/>
      </c>
      <c r="I233" s="220" t="str">
        <f t="shared" si="37"/>
        <v/>
      </c>
      <c r="J233" s="153"/>
      <c r="K233" s="152"/>
      <c r="L233" s="219" t="str">
        <f t="shared" si="38"/>
        <v/>
      </c>
      <c r="M233" s="220" t="str">
        <f t="shared" si="39"/>
        <v/>
      </c>
      <c r="N233" s="223" t="str">
        <f t="shared" si="40"/>
        <v/>
      </c>
      <c r="O233" s="224" t="str">
        <f t="shared" si="41"/>
        <v/>
      </c>
      <c r="P233" s="225" t="str">
        <f t="shared" si="42"/>
        <v/>
      </c>
      <c r="Q233" s="146" t="str">
        <f t="shared" si="43"/>
        <v/>
      </c>
      <c r="R233" s="33" t="str">
        <f t="shared" si="44"/>
        <v/>
      </c>
      <c r="S233" s="8"/>
      <c r="T233" s="8"/>
      <c r="U233" s="9"/>
    </row>
    <row r="234" spans="1:22" ht="18.75" customHeight="1" x14ac:dyDescent="0.4">
      <c r="A234" s="32">
        <f t="shared" si="35"/>
        <v>194</v>
      </c>
      <c r="B234" s="147"/>
      <c r="C234" s="148"/>
      <c r="D234" s="197" t="str">
        <f t="shared" ref="D234:D297" si="45">IF(C234="04【時給制】",1,"")</f>
        <v/>
      </c>
      <c r="E234" s="150"/>
      <c r="F234" s="151"/>
      <c r="G234" s="152"/>
      <c r="H234" s="219" t="str">
        <f t="shared" si="36"/>
        <v/>
      </c>
      <c r="I234" s="220" t="str">
        <f t="shared" si="37"/>
        <v/>
      </c>
      <c r="J234" s="153"/>
      <c r="K234" s="152"/>
      <c r="L234" s="219" t="str">
        <f t="shared" si="38"/>
        <v/>
      </c>
      <c r="M234" s="220" t="str">
        <f t="shared" si="39"/>
        <v/>
      </c>
      <c r="N234" s="223" t="str">
        <f t="shared" si="40"/>
        <v/>
      </c>
      <c r="O234" s="224" t="str">
        <f t="shared" si="41"/>
        <v/>
      </c>
      <c r="P234" s="225" t="str">
        <f t="shared" si="42"/>
        <v/>
      </c>
      <c r="Q234" s="146" t="str">
        <f t="shared" si="43"/>
        <v/>
      </c>
      <c r="R234" s="33" t="str">
        <f t="shared" si="44"/>
        <v/>
      </c>
      <c r="S234" s="8"/>
      <c r="T234" s="8"/>
      <c r="U234" s="9"/>
    </row>
    <row r="235" spans="1:22" ht="18.75" customHeight="1" x14ac:dyDescent="0.4">
      <c r="A235" s="32">
        <f t="shared" si="35"/>
        <v>195</v>
      </c>
      <c r="B235" s="147"/>
      <c r="C235" s="148"/>
      <c r="D235" s="197" t="str">
        <f t="shared" si="45"/>
        <v/>
      </c>
      <c r="E235" s="150"/>
      <c r="F235" s="151"/>
      <c r="G235" s="152"/>
      <c r="H235" s="219" t="str">
        <f t="shared" si="36"/>
        <v/>
      </c>
      <c r="I235" s="220" t="str">
        <f t="shared" si="37"/>
        <v/>
      </c>
      <c r="J235" s="153"/>
      <c r="K235" s="152"/>
      <c r="L235" s="219" t="str">
        <f t="shared" si="38"/>
        <v/>
      </c>
      <c r="M235" s="220" t="str">
        <f t="shared" si="39"/>
        <v/>
      </c>
      <c r="N235" s="223" t="str">
        <f t="shared" si="40"/>
        <v/>
      </c>
      <c r="O235" s="224" t="str">
        <f t="shared" si="41"/>
        <v/>
      </c>
      <c r="P235" s="225" t="str">
        <f t="shared" si="42"/>
        <v/>
      </c>
      <c r="Q235" s="146" t="str">
        <f t="shared" si="43"/>
        <v/>
      </c>
      <c r="R235" s="33" t="str">
        <f t="shared" si="44"/>
        <v/>
      </c>
      <c r="S235" s="8"/>
      <c r="T235" s="8"/>
      <c r="U235" s="9"/>
    </row>
    <row r="236" spans="1:22" ht="18.75" customHeight="1" x14ac:dyDescent="0.4">
      <c r="A236" s="32">
        <f t="shared" si="35"/>
        <v>196</v>
      </c>
      <c r="B236" s="147"/>
      <c r="C236" s="148"/>
      <c r="D236" s="197" t="str">
        <f t="shared" si="45"/>
        <v/>
      </c>
      <c r="E236" s="150"/>
      <c r="F236" s="151"/>
      <c r="G236" s="152"/>
      <c r="H236" s="219" t="str">
        <f t="shared" si="36"/>
        <v/>
      </c>
      <c r="I236" s="220" t="str">
        <f t="shared" si="37"/>
        <v/>
      </c>
      <c r="J236" s="153"/>
      <c r="K236" s="152"/>
      <c r="L236" s="219" t="str">
        <f t="shared" si="38"/>
        <v/>
      </c>
      <c r="M236" s="220" t="str">
        <f t="shared" si="39"/>
        <v/>
      </c>
      <c r="N236" s="223" t="str">
        <f t="shared" si="40"/>
        <v/>
      </c>
      <c r="O236" s="224" t="str">
        <f t="shared" si="41"/>
        <v/>
      </c>
      <c r="P236" s="225" t="str">
        <f t="shared" si="42"/>
        <v/>
      </c>
      <c r="Q236" s="146" t="str">
        <f t="shared" si="43"/>
        <v/>
      </c>
      <c r="R236" s="33" t="str">
        <f t="shared" si="44"/>
        <v/>
      </c>
      <c r="S236" s="8"/>
      <c r="T236" s="8"/>
      <c r="U236" s="9"/>
    </row>
    <row r="237" spans="1:22" ht="18.75" customHeight="1" x14ac:dyDescent="0.4">
      <c r="A237" s="32">
        <f t="shared" si="35"/>
        <v>197</v>
      </c>
      <c r="B237" s="147"/>
      <c r="C237" s="148"/>
      <c r="D237" s="197" t="str">
        <f t="shared" si="45"/>
        <v/>
      </c>
      <c r="E237" s="150"/>
      <c r="F237" s="151"/>
      <c r="G237" s="152"/>
      <c r="H237" s="219" t="str">
        <f t="shared" si="36"/>
        <v/>
      </c>
      <c r="I237" s="220" t="str">
        <f t="shared" si="37"/>
        <v/>
      </c>
      <c r="J237" s="153"/>
      <c r="K237" s="152"/>
      <c r="L237" s="219" t="str">
        <f t="shared" si="38"/>
        <v/>
      </c>
      <c r="M237" s="220" t="str">
        <f t="shared" si="39"/>
        <v/>
      </c>
      <c r="N237" s="223" t="str">
        <f t="shared" si="40"/>
        <v/>
      </c>
      <c r="O237" s="224" t="str">
        <f t="shared" si="41"/>
        <v/>
      </c>
      <c r="P237" s="225" t="str">
        <f t="shared" si="42"/>
        <v/>
      </c>
      <c r="Q237" s="146" t="str">
        <f t="shared" si="43"/>
        <v/>
      </c>
      <c r="R237" s="33" t="str">
        <f t="shared" si="44"/>
        <v/>
      </c>
      <c r="S237" s="8"/>
      <c r="T237" s="8"/>
      <c r="U237" s="9"/>
    </row>
    <row r="238" spans="1:22" ht="18.75" customHeight="1" x14ac:dyDescent="0.4">
      <c r="A238" s="32">
        <f t="shared" si="35"/>
        <v>198</v>
      </c>
      <c r="B238" s="147"/>
      <c r="C238" s="148"/>
      <c r="D238" s="197" t="str">
        <f t="shared" si="45"/>
        <v/>
      </c>
      <c r="E238" s="150"/>
      <c r="F238" s="151"/>
      <c r="G238" s="152"/>
      <c r="H238" s="219" t="str">
        <f t="shared" si="36"/>
        <v/>
      </c>
      <c r="I238" s="220" t="str">
        <f t="shared" si="37"/>
        <v/>
      </c>
      <c r="J238" s="153"/>
      <c r="K238" s="152"/>
      <c r="L238" s="219" t="str">
        <f t="shared" si="38"/>
        <v/>
      </c>
      <c r="M238" s="220" t="str">
        <f t="shared" si="39"/>
        <v/>
      </c>
      <c r="N238" s="223" t="str">
        <f t="shared" si="40"/>
        <v/>
      </c>
      <c r="O238" s="224" t="str">
        <f t="shared" si="41"/>
        <v/>
      </c>
      <c r="P238" s="225" t="str">
        <f t="shared" si="42"/>
        <v/>
      </c>
      <c r="Q238" s="146" t="str">
        <f t="shared" si="43"/>
        <v/>
      </c>
      <c r="R238" s="33" t="str">
        <f t="shared" si="44"/>
        <v/>
      </c>
      <c r="S238" s="8"/>
      <c r="T238" s="8"/>
      <c r="U238" s="9"/>
    </row>
    <row r="239" spans="1:22" ht="18.75" customHeight="1" x14ac:dyDescent="0.4">
      <c r="A239" s="32">
        <f t="shared" si="35"/>
        <v>199</v>
      </c>
      <c r="B239" s="147"/>
      <c r="C239" s="148"/>
      <c r="D239" s="197" t="str">
        <f t="shared" si="45"/>
        <v/>
      </c>
      <c r="E239" s="150"/>
      <c r="F239" s="151"/>
      <c r="G239" s="152"/>
      <c r="H239" s="219" t="str">
        <f t="shared" si="36"/>
        <v/>
      </c>
      <c r="I239" s="220" t="str">
        <f t="shared" si="37"/>
        <v/>
      </c>
      <c r="J239" s="153"/>
      <c r="K239" s="152"/>
      <c r="L239" s="219" t="str">
        <f t="shared" si="38"/>
        <v/>
      </c>
      <c r="M239" s="220" t="str">
        <f t="shared" si="39"/>
        <v/>
      </c>
      <c r="N239" s="223" t="str">
        <f t="shared" si="40"/>
        <v/>
      </c>
      <c r="O239" s="224" t="str">
        <f t="shared" si="41"/>
        <v/>
      </c>
      <c r="P239" s="225" t="str">
        <f t="shared" si="42"/>
        <v/>
      </c>
      <c r="Q239" s="146" t="str">
        <f t="shared" si="43"/>
        <v/>
      </c>
      <c r="R239" s="33" t="str">
        <f t="shared" si="44"/>
        <v/>
      </c>
      <c r="S239" s="8"/>
      <c r="T239" s="8"/>
      <c r="U239" s="9"/>
    </row>
    <row r="240" spans="1:22" ht="18.75" customHeight="1" x14ac:dyDescent="0.4">
      <c r="A240" s="32">
        <f t="shared" si="35"/>
        <v>200</v>
      </c>
      <c r="B240" s="147"/>
      <c r="C240" s="148"/>
      <c r="D240" s="197" t="str">
        <f t="shared" si="45"/>
        <v/>
      </c>
      <c r="E240" s="150"/>
      <c r="F240" s="151"/>
      <c r="G240" s="152"/>
      <c r="H240" s="219" t="str">
        <f t="shared" si="36"/>
        <v/>
      </c>
      <c r="I240" s="220" t="str">
        <f t="shared" si="37"/>
        <v/>
      </c>
      <c r="J240" s="153"/>
      <c r="K240" s="152"/>
      <c r="L240" s="219" t="str">
        <f t="shared" si="38"/>
        <v/>
      </c>
      <c r="M240" s="220" t="str">
        <f t="shared" si="39"/>
        <v/>
      </c>
      <c r="N240" s="223" t="str">
        <f t="shared" si="40"/>
        <v/>
      </c>
      <c r="O240" s="224" t="str">
        <f t="shared" si="41"/>
        <v/>
      </c>
      <c r="P240" s="225" t="str">
        <f t="shared" si="42"/>
        <v/>
      </c>
      <c r="Q240" s="146" t="str">
        <f t="shared" si="43"/>
        <v/>
      </c>
      <c r="R240" s="33" t="str">
        <f t="shared" si="44"/>
        <v/>
      </c>
      <c r="S240" s="8"/>
      <c r="T240" s="8"/>
      <c r="U240" s="9"/>
    </row>
    <row r="241" spans="1:22" ht="18.75" customHeight="1" x14ac:dyDescent="0.4">
      <c r="A241" s="32">
        <f t="shared" si="35"/>
        <v>201</v>
      </c>
      <c r="B241" s="147"/>
      <c r="C241" s="148"/>
      <c r="D241" s="197" t="str">
        <f t="shared" si="45"/>
        <v/>
      </c>
      <c r="E241" s="150"/>
      <c r="F241" s="151"/>
      <c r="G241" s="152"/>
      <c r="H241" s="219" t="str">
        <f t="shared" ref="H241:H325" si="46">IFERROR(IF(C241="02【日給制+手当(月額)】",G241/E241*D241,""),"")</f>
        <v/>
      </c>
      <c r="I241" s="220" t="str">
        <f t="shared" ref="I241:I325" si="47">IF(B241="","",F241+IF(E241="",G241,H241))</f>
        <v/>
      </c>
      <c r="J241" s="153"/>
      <c r="K241" s="152"/>
      <c r="L241" s="219" t="str">
        <f t="shared" ref="L241:L325" si="48">IFERROR(IF(C241="02【日給制+手当(月額)】",K241/E241*D241,""),"")</f>
        <v/>
      </c>
      <c r="M241" s="220" t="str">
        <f t="shared" ref="M241:M325" si="49">IF(B241="","",J241+IF(E241="",K241,L241))</f>
        <v/>
      </c>
      <c r="N241" s="223" t="str">
        <f t="shared" ref="N241:N325" si="50">IF(C241="88【退職・異動等】","",IFERROR(M241-I241,""))</f>
        <v/>
      </c>
      <c r="O241" s="224" t="str">
        <f t="shared" ref="O241:O325" si="51">IF(C241="88【退職・異動等】","",IFERROR(I241/D241,""))</f>
        <v/>
      </c>
      <c r="P241" s="225" t="str">
        <f t="shared" ref="P241:P325" si="52">IF(C241="88【退職・異動等】","",IFERROR(M241/D241,""))</f>
        <v/>
      </c>
      <c r="Q241" s="146" t="str">
        <f t="shared" ref="Q241:Q325" si="53">IFERROR(P241-O241,"")</f>
        <v/>
      </c>
      <c r="R241" s="33" t="str">
        <f t="shared" ref="R241:R325" si="54">IF(P241="","",IF(OR(O241&lt;998,P241&lt;MAX(998,$Q$28)),"最低賃金未満","○"))</f>
        <v/>
      </c>
      <c r="S241" s="8"/>
      <c r="T241" s="8"/>
      <c r="U241" s="328"/>
      <c r="V241" s="329"/>
    </row>
    <row r="242" spans="1:22" ht="18.75" customHeight="1" x14ac:dyDescent="0.4">
      <c r="A242" s="32">
        <f t="shared" si="35"/>
        <v>202</v>
      </c>
      <c r="B242" s="147"/>
      <c r="C242" s="148"/>
      <c r="D242" s="197" t="str">
        <f t="shared" si="45"/>
        <v/>
      </c>
      <c r="E242" s="150"/>
      <c r="F242" s="151"/>
      <c r="G242" s="152"/>
      <c r="H242" s="219" t="str">
        <f t="shared" si="46"/>
        <v/>
      </c>
      <c r="I242" s="220" t="str">
        <f t="shared" si="47"/>
        <v/>
      </c>
      <c r="J242" s="153"/>
      <c r="K242" s="152"/>
      <c r="L242" s="219" t="str">
        <f t="shared" si="48"/>
        <v/>
      </c>
      <c r="M242" s="220" t="str">
        <f t="shared" si="49"/>
        <v/>
      </c>
      <c r="N242" s="223" t="str">
        <f t="shared" si="50"/>
        <v/>
      </c>
      <c r="O242" s="224" t="str">
        <f t="shared" si="51"/>
        <v/>
      </c>
      <c r="P242" s="225" t="str">
        <f t="shared" si="52"/>
        <v/>
      </c>
      <c r="Q242" s="146" t="str">
        <f t="shared" si="53"/>
        <v/>
      </c>
      <c r="R242" s="33" t="str">
        <f t="shared" si="54"/>
        <v/>
      </c>
      <c r="S242" s="8"/>
      <c r="T242" s="8"/>
      <c r="U242" s="328"/>
      <c r="V242" s="329"/>
    </row>
    <row r="243" spans="1:22" ht="18.75" customHeight="1" x14ac:dyDescent="0.4">
      <c r="A243" s="32">
        <f t="shared" si="35"/>
        <v>203</v>
      </c>
      <c r="B243" s="147"/>
      <c r="C243" s="148"/>
      <c r="D243" s="197" t="str">
        <f t="shared" si="45"/>
        <v/>
      </c>
      <c r="E243" s="150"/>
      <c r="F243" s="151"/>
      <c r="G243" s="152"/>
      <c r="H243" s="219" t="str">
        <f t="shared" si="46"/>
        <v/>
      </c>
      <c r="I243" s="220" t="str">
        <f t="shared" si="47"/>
        <v/>
      </c>
      <c r="J243" s="153"/>
      <c r="K243" s="152"/>
      <c r="L243" s="219" t="str">
        <f t="shared" si="48"/>
        <v/>
      </c>
      <c r="M243" s="220" t="str">
        <f t="shared" si="49"/>
        <v/>
      </c>
      <c r="N243" s="223" t="str">
        <f t="shared" si="50"/>
        <v/>
      </c>
      <c r="O243" s="224" t="str">
        <f t="shared" si="51"/>
        <v/>
      </c>
      <c r="P243" s="225" t="str">
        <f t="shared" si="52"/>
        <v/>
      </c>
      <c r="Q243" s="146" t="str">
        <f t="shared" si="53"/>
        <v/>
      </c>
      <c r="R243" s="33" t="str">
        <f t="shared" si="54"/>
        <v/>
      </c>
      <c r="S243" s="8"/>
      <c r="T243" s="8"/>
      <c r="U243" s="328"/>
      <c r="V243" s="329"/>
    </row>
    <row r="244" spans="1:22" ht="18.75" customHeight="1" x14ac:dyDescent="0.4">
      <c r="A244" s="32">
        <f t="shared" si="35"/>
        <v>204</v>
      </c>
      <c r="B244" s="147"/>
      <c r="C244" s="148"/>
      <c r="D244" s="197" t="str">
        <f t="shared" si="45"/>
        <v/>
      </c>
      <c r="E244" s="150"/>
      <c r="F244" s="151"/>
      <c r="G244" s="152"/>
      <c r="H244" s="219" t="str">
        <f t="shared" si="46"/>
        <v/>
      </c>
      <c r="I244" s="220" t="str">
        <f t="shared" si="47"/>
        <v/>
      </c>
      <c r="J244" s="153"/>
      <c r="K244" s="152"/>
      <c r="L244" s="219" t="str">
        <f t="shared" si="48"/>
        <v/>
      </c>
      <c r="M244" s="220" t="str">
        <f t="shared" si="49"/>
        <v/>
      </c>
      <c r="N244" s="223" t="str">
        <f t="shared" si="50"/>
        <v/>
      </c>
      <c r="O244" s="224" t="str">
        <f t="shared" si="51"/>
        <v/>
      </c>
      <c r="P244" s="225" t="str">
        <f t="shared" si="52"/>
        <v/>
      </c>
      <c r="Q244" s="146" t="str">
        <f t="shared" si="53"/>
        <v/>
      </c>
      <c r="R244" s="33" t="str">
        <f t="shared" si="54"/>
        <v/>
      </c>
      <c r="S244" s="8"/>
      <c r="T244" s="8"/>
      <c r="U244" s="9"/>
    </row>
    <row r="245" spans="1:22" ht="18.75" customHeight="1" x14ac:dyDescent="0.4">
      <c r="A245" s="32">
        <f t="shared" si="35"/>
        <v>205</v>
      </c>
      <c r="B245" s="147"/>
      <c r="C245" s="148"/>
      <c r="D245" s="197" t="str">
        <f t="shared" si="45"/>
        <v/>
      </c>
      <c r="E245" s="150"/>
      <c r="F245" s="151"/>
      <c r="G245" s="152"/>
      <c r="H245" s="219" t="str">
        <f t="shared" si="46"/>
        <v/>
      </c>
      <c r="I245" s="220" t="str">
        <f t="shared" si="47"/>
        <v/>
      </c>
      <c r="J245" s="153"/>
      <c r="K245" s="152"/>
      <c r="L245" s="219" t="str">
        <f t="shared" si="48"/>
        <v/>
      </c>
      <c r="M245" s="220" t="str">
        <f t="shared" si="49"/>
        <v/>
      </c>
      <c r="N245" s="223" t="str">
        <f t="shared" si="50"/>
        <v/>
      </c>
      <c r="O245" s="224" t="str">
        <f t="shared" si="51"/>
        <v/>
      </c>
      <c r="P245" s="225" t="str">
        <f t="shared" si="52"/>
        <v/>
      </c>
      <c r="Q245" s="146" t="str">
        <f t="shared" si="53"/>
        <v/>
      </c>
      <c r="R245" s="33" t="str">
        <f t="shared" si="54"/>
        <v/>
      </c>
      <c r="S245" s="8"/>
      <c r="T245" s="8"/>
      <c r="U245" s="9"/>
    </row>
    <row r="246" spans="1:22" ht="18.75" customHeight="1" x14ac:dyDescent="0.4">
      <c r="A246" s="32">
        <f t="shared" si="35"/>
        <v>206</v>
      </c>
      <c r="B246" s="147"/>
      <c r="C246" s="148"/>
      <c r="D246" s="197" t="str">
        <f t="shared" si="45"/>
        <v/>
      </c>
      <c r="E246" s="150"/>
      <c r="F246" s="151"/>
      <c r="G246" s="154"/>
      <c r="H246" s="219" t="str">
        <f t="shared" si="46"/>
        <v/>
      </c>
      <c r="I246" s="220" t="str">
        <f t="shared" si="47"/>
        <v/>
      </c>
      <c r="J246" s="153"/>
      <c r="K246" s="154"/>
      <c r="L246" s="219" t="str">
        <f t="shared" si="48"/>
        <v/>
      </c>
      <c r="M246" s="220" t="str">
        <f t="shared" si="49"/>
        <v/>
      </c>
      <c r="N246" s="223" t="str">
        <f t="shared" si="50"/>
        <v/>
      </c>
      <c r="O246" s="224" t="str">
        <f t="shared" si="51"/>
        <v/>
      </c>
      <c r="P246" s="225" t="str">
        <f t="shared" si="52"/>
        <v/>
      </c>
      <c r="Q246" s="146" t="str">
        <f t="shared" si="53"/>
        <v/>
      </c>
      <c r="R246" s="33" t="str">
        <f t="shared" si="54"/>
        <v/>
      </c>
      <c r="S246" s="8"/>
      <c r="T246" s="8"/>
      <c r="U246" s="9"/>
    </row>
    <row r="247" spans="1:22" ht="18.75" customHeight="1" x14ac:dyDescent="0.4">
      <c r="A247" s="32">
        <f t="shared" si="35"/>
        <v>207</v>
      </c>
      <c r="B247" s="147"/>
      <c r="C247" s="148"/>
      <c r="D247" s="197" t="str">
        <f t="shared" si="45"/>
        <v/>
      </c>
      <c r="E247" s="150"/>
      <c r="F247" s="151"/>
      <c r="G247" s="152"/>
      <c r="H247" s="219" t="str">
        <f t="shared" si="46"/>
        <v/>
      </c>
      <c r="I247" s="220" t="str">
        <f t="shared" si="47"/>
        <v/>
      </c>
      <c r="J247" s="153"/>
      <c r="K247" s="152"/>
      <c r="L247" s="219" t="str">
        <f t="shared" si="48"/>
        <v/>
      </c>
      <c r="M247" s="220" t="str">
        <f t="shared" si="49"/>
        <v/>
      </c>
      <c r="N247" s="223" t="str">
        <f t="shared" si="50"/>
        <v/>
      </c>
      <c r="O247" s="224" t="str">
        <f t="shared" si="51"/>
        <v/>
      </c>
      <c r="P247" s="225" t="str">
        <f t="shared" si="52"/>
        <v/>
      </c>
      <c r="Q247" s="146" t="str">
        <f t="shared" si="53"/>
        <v/>
      </c>
      <c r="R247" s="33" t="str">
        <f t="shared" si="54"/>
        <v/>
      </c>
      <c r="S247" s="8"/>
      <c r="T247" s="8"/>
      <c r="U247" s="9"/>
    </row>
    <row r="248" spans="1:22" ht="18.75" customHeight="1" x14ac:dyDescent="0.4">
      <c r="A248" s="32">
        <f t="shared" si="35"/>
        <v>208</v>
      </c>
      <c r="B248" s="147"/>
      <c r="C248" s="148"/>
      <c r="D248" s="197" t="str">
        <f t="shared" si="45"/>
        <v/>
      </c>
      <c r="E248" s="150"/>
      <c r="F248" s="151"/>
      <c r="G248" s="152"/>
      <c r="H248" s="219" t="str">
        <f t="shared" si="46"/>
        <v/>
      </c>
      <c r="I248" s="220" t="str">
        <f t="shared" si="47"/>
        <v/>
      </c>
      <c r="J248" s="153"/>
      <c r="K248" s="152"/>
      <c r="L248" s="219" t="str">
        <f t="shared" si="48"/>
        <v/>
      </c>
      <c r="M248" s="220" t="str">
        <f t="shared" si="49"/>
        <v/>
      </c>
      <c r="N248" s="223" t="str">
        <f t="shared" si="50"/>
        <v/>
      </c>
      <c r="O248" s="224" t="str">
        <f t="shared" si="51"/>
        <v/>
      </c>
      <c r="P248" s="225" t="str">
        <f t="shared" si="52"/>
        <v/>
      </c>
      <c r="Q248" s="146" t="str">
        <f t="shared" si="53"/>
        <v/>
      </c>
      <c r="R248" s="33" t="str">
        <f t="shared" si="54"/>
        <v/>
      </c>
      <c r="S248" s="8"/>
      <c r="T248" s="8"/>
      <c r="U248" s="9"/>
    </row>
    <row r="249" spans="1:22" ht="18.75" customHeight="1" x14ac:dyDescent="0.4">
      <c r="A249" s="32">
        <f t="shared" si="35"/>
        <v>209</v>
      </c>
      <c r="B249" s="147"/>
      <c r="C249" s="148"/>
      <c r="D249" s="197" t="str">
        <f t="shared" si="45"/>
        <v/>
      </c>
      <c r="E249" s="150"/>
      <c r="F249" s="151"/>
      <c r="G249" s="152"/>
      <c r="H249" s="219" t="str">
        <f t="shared" si="46"/>
        <v/>
      </c>
      <c r="I249" s="220" t="str">
        <f t="shared" si="47"/>
        <v/>
      </c>
      <c r="J249" s="153"/>
      <c r="K249" s="152"/>
      <c r="L249" s="219" t="str">
        <f t="shared" si="48"/>
        <v/>
      </c>
      <c r="M249" s="220" t="str">
        <f t="shared" si="49"/>
        <v/>
      </c>
      <c r="N249" s="223" t="str">
        <f t="shared" si="50"/>
        <v/>
      </c>
      <c r="O249" s="224" t="str">
        <f t="shared" si="51"/>
        <v/>
      </c>
      <c r="P249" s="225" t="str">
        <f t="shared" si="52"/>
        <v/>
      </c>
      <c r="Q249" s="146" t="str">
        <f t="shared" si="53"/>
        <v/>
      </c>
      <c r="R249" s="33" t="str">
        <f t="shared" si="54"/>
        <v/>
      </c>
      <c r="S249" s="8"/>
      <c r="T249" s="8"/>
      <c r="U249" s="9"/>
    </row>
    <row r="250" spans="1:22" ht="18.75" customHeight="1" x14ac:dyDescent="0.4">
      <c r="A250" s="32">
        <f t="shared" si="35"/>
        <v>210</v>
      </c>
      <c r="B250" s="147"/>
      <c r="C250" s="148"/>
      <c r="D250" s="197" t="str">
        <f t="shared" si="45"/>
        <v/>
      </c>
      <c r="E250" s="150"/>
      <c r="F250" s="151"/>
      <c r="G250" s="152"/>
      <c r="H250" s="219" t="str">
        <f t="shared" si="46"/>
        <v/>
      </c>
      <c r="I250" s="220" t="str">
        <f t="shared" si="47"/>
        <v/>
      </c>
      <c r="J250" s="153"/>
      <c r="K250" s="152"/>
      <c r="L250" s="219" t="str">
        <f t="shared" si="48"/>
        <v/>
      </c>
      <c r="M250" s="220" t="str">
        <f t="shared" si="49"/>
        <v/>
      </c>
      <c r="N250" s="223" t="str">
        <f t="shared" si="50"/>
        <v/>
      </c>
      <c r="O250" s="224" t="str">
        <f t="shared" si="51"/>
        <v/>
      </c>
      <c r="P250" s="225" t="str">
        <f t="shared" si="52"/>
        <v/>
      </c>
      <c r="Q250" s="146" t="str">
        <f t="shared" si="53"/>
        <v/>
      </c>
      <c r="R250" s="33" t="str">
        <f t="shared" si="54"/>
        <v/>
      </c>
      <c r="S250" s="8"/>
      <c r="T250" s="8"/>
      <c r="U250" s="9"/>
    </row>
    <row r="251" spans="1:22" ht="18.75" customHeight="1" x14ac:dyDescent="0.4">
      <c r="A251" s="32">
        <f t="shared" si="35"/>
        <v>211</v>
      </c>
      <c r="B251" s="147"/>
      <c r="C251" s="148"/>
      <c r="D251" s="197" t="str">
        <f t="shared" si="45"/>
        <v/>
      </c>
      <c r="E251" s="150"/>
      <c r="F251" s="151"/>
      <c r="G251" s="152"/>
      <c r="H251" s="219" t="str">
        <f t="shared" si="46"/>
        <v/>
      </c>
      <c r="I251" s="220" t="str">
        <f t="shared" si="47"/>
        <v/>
      </c>
      <c r="J251" s="153"/>
      <c r="K251" s="152"/>
      <c r="L251" s="219" t="str">
        <f t="shared" si="48"/>
        <v/>
      </c>
      <c r="M251" s="220" t="str">
        <f t="shared" si="49"/>
        <v/>
      </c>
      <c r="N251" s="223" t="str">
        <f t="shared" si="50"/>
        <v/>
      </c>
      <c r="O251" s="224" t="str">
        <f t="shared" si="51"/>
        <v/>
      </c>
      <c r="P251" s="225" t="str">
        <f t="shared" si="52"/>
        <v/>
      </c>
      <c r="Q251" s="146" t="str">
        <f t="shared" si="53"/>
        <v/>
      </c>
      <c r="R251" s="33" t="str">
        <f t="shared" si="54"/>
        <v/>
      </c>
      <c r="S251" s="8"/>
      <c r="T251" s="8"/>
      <c r="U251" s="9"/>
    </row>
    <row r="252" spans="1:22" ht="18.75" customHeight="1" x14ac:dyDescent="0.4">
      <c r="A252" s="32">
        <f t="shared" si="35"/>
        <v>212</v>
      </c>
      <c r="B252" s="147"/>
      <c r="C252" s="148"/>
      <c r="D252" s="197" t="str">
        <f t="shared" si="45"/>
        <v/>
      </c>
      <c r="E252" s="150"/>
      <c r="F252" s="151"/>
      <c r="G252" s="152"/>
      <c r="H252" s="219" t="str">
        <f t="shared" si="46"/>
        <v/>
      </c>
      <c r="I252" s="220" t="str">
        <f t="shared" si="47"/>
        <v/>
      </c>
      <c r="J252" s="153"/>
      <c r="K252" s="152"/>
      <c r="L252" s="219" t="str">
        <f t="shared" si="48"/>
        <v/>
      </c>
      <c r="M252" s="220" t="str">
        <f t="shared" si="49"/>
        <v/>
      </c>
      <c r="N252" s="223" t="str">
        <f t="shared" si="50"/>
        <v/>
      </c>
      <c r="O252" s="224" t="str">
        <f t="shared" si="51"/>
        <v/>
      </c>
      <c r="P252" s="225" t="str">
        <f t="shared" si="52"/>
        <v/>
      </c>
      <c r="Q252" s="146" t="str">
        <f t="shared" si="53"/>
        <v/>
      </c>
      <c r="R252" s="33" t="str">
        <f t="shared" si="54"/>
        <v/>
      </c>
      <c r="S252" s="8"/>
      <c r="T252" s="8"/>
      <c r="U252" s="9"/>
    </row>
    <row r="253" spans="1:22" ht="18.75" customHeight="1" x14ac:dyDescent="0.4">
      <c r="A253" s="32">
        <f t="shared" si="35"/>
        <v>213</v>
      </c>
      <c r="B253" s="147"/>
      <c r="C253" s="148"/>
      <c r="D253" s="197" t="str">
        <f t="shared" si="45"/>
        <v/>
      </c>
      <c r="E253" s="150"/>
      <c r="F253" s="151"/>
      <c r="G253" s="152"/>
      <c r="H253" s="219" t="str">
        <f t="shared" si="46"/>
        <v/>
      </c>
      <c r="I253" s="220" t="str">
        <f t="shared" si="47"/>
        <v/>
      </c>
      <c r="J253" s="153"/>
      <c r="K253" s="152"/>
      <c r="L253" s="219" t="str">
        <f t="shared" si="48"/>
        <v/>
      </c>
      <c r="M253" s="220" t="str">
        <f t="shared" si="49"/>
        <v/>
      </c>
      <c r="N253" s="223" t="str">
        <f t="shared" si="50"/>
        <v/>
      </c>
      <c r="O253" s="224" t="str">
        <f t="shared" si="51"/>
        <v/>
      </c>
      <c r="P253" s="225" t="str">
        <f t="shared" si="52"/>
        <v/>
      </c>
      <c r="Q253" s="146" t="str">
        <f t="shared" si="53"/>
        <v/>
      </c>
      <c r="R253" s="33" t="str">
        <f t="shared" si="54"/>
        <v/>
      </c>
      <c r="S253" s="8"/>
      <c r="T253" s="8"/>
      <c r="U253" s="9"/>
    </row>
    <row r="254" spans="1:22" ht="18.75" customHeight="1" x14ac:dyDescent="0.4">
      <c r="A254" s="32">
        <f t="shared" si="35"/>
        <v>214</v>
      </c>
      <c r="B254" s="147"/>
      <c r="C254" s="148"/>
      <c r="D254" s="197" t="str">
        <f t="shared" si="45"/>
        <v/>
      </c>
      <c r="E254" s="150"/>
      <c r="F254" s="151"/>
      <c r="G254" s="152"/>
      <c r="H254" s="219" t="str">
        <f t="shared" si="46"/>
        <v/>
      </c>
      <c r="I254" s="220" t="str">
        <f t="shared" si="47"/>
        <v/>
      </c>
      <c r="J254" s="153"/>
      <c r="K254" s="152"/>
      <c r="L254" s="219" t="str">
        <f t="shared" si="48"/>
        <v/>
      </c>
      <c r="M254" s="220" t="str">
        <f t="shared" si="49"/>
        <v/>
      </c>
      <c r="N254" s="223" t="str">
        <f t="shared" si="50"/>
        <v/>
      </c>
      <c r="O254" s="224" t="str">
        <f t="shared" si="51"/>
        <v/>
      </c>
      <c r="P254" s="225" t="str">
        <f t="shared" si="52"/>
        <v/>
      </c>
      <c r="Q254" s="146" t="str">
        <f t="shared" si="53"/>
        <v/>
      </c>
      <c r="R254" s="33" t="str">
        <f t="shared" si="54"/>
        <v/>
      </c>
      <c r="S254" s="8"/>
      <c r="T254" s="8"/>
      <c r="U254" s="9"/>
    </row>
    <row r="255" spans="1:22" ht="18.75" customHeight="1" x14ac:dyDescent="0.4">
      <c r="A255" s="32">
        <f t="shared" si="35"/>
        <v>215</v>
      </c>
      <c r="B255" s="147"/>
      <c r="C255" s="148"/>
      <c r="D255" s="197" t="str">
        <f t="shared" si="45"/>
        <v/>
      </c>
      <c r="E255" s="150"/>
      <c r="F255" s="151"/>
      <c r="G255" s="152"/>
      <c r="H255" s="219" t="str">
        <f t="shared" si="46"/>
        <v/>
      </c>
      <c r="I255" s="220" t="str">
        <f t="shared" si="47"/>
        <v/>
      </c>
      <c r="J255" s="153"/>
      <c r="K255" s="152"/>
      <c r="L255" s="219" t="str">
        <f t="shared" si="48"/>
        <v/>
      </c>
      <c r="M255" s="220" t="str">
        <f t="shared" si="49"/>
        <v/>
      </c>
      <c r="N255" s="223" t="str">
        <f t="shared" si="50"/>
        <v/>
      </c>
      <c r="O255" s="224" t="str">
        <f t="shared" si="51"/>
        <v/>
      </c>
      <c r="P255" s="225" t="str">
        <f t="shared" si="52"/>
        <v/>
      </c>
      <c r="Q255" s="146" t="str">
        <f t="shared" si="53"/>
        <v/>
      </c>
      <c r="R255" s="33" t="str">
        <f t="shared" si="54"/>
        <v/>
      </c>
      <c r="S255" s="8"/>
      <c r="T255" s="8"/>
      <c r="U255" s="9"/>
    </row>
    <row r="256" spans="1:22" ht="18.75" customHeight="1" x14ac:dyDescent="0.4">
      <c r="A256" s="32">
        <f t="shared" si="35"/>
        <v>216</v>
      </c>
      <c r="B256" s="147"/>
      <c r="C256" s="148"/>
      <c r="D256" s="197" t="str">
        <f t="shared" si="45"/>
        <v/>
      </c>
      <c r="E256" s="150"/>
      <c r="F256" s="151"/>
      <c r="G256" s="154"/>
      <c r="H256" s="219" t="str">
        <f t="shared" si="46"/>
        <v/>
      </c>
      <c r="I256" s="220" t="str">
        <f t="shared" si="47"/>
        <v/>
      </c>
      <c r="J256" s="153"/>
      <c r="K256" s="154"/>
      <c r="L256" s="219" t="str">
        <f t="shared" si="48"/>
        <v/>
      </c>
      <c r="M256" s="220" t="str">
        <f t="shared" si="49"/>
        <v/>
      </c>
      <c r="N256" s="223" t="str">
        <f t="shared" si="50"/>
        <v/>
      </c>
      <c r="O256" s="224" t="str">
        <f t="shared" si="51"/>
        <v/>
      </c>
      <c r="P256" s="225" t="str">
        <f t="shared" si="52"/>
        <v/>
      </c>
      <c r="Q256" s="146" t="str">
        <f t="shared" si="53"/>
        <v/>
      </c>
      <c r="R256" s="33" t="str">
        <f t="shared" si="54"/>
        <v/>
      </c>
      <c r="S256" s="8"/>
      <c r="T256" s="8"/>
      <c r="U256" s="9"/>
    </row>
    <row r="257" spans="1:22" ht="18.75" customHeight="1" x14ac:dyDescent="0.4">
      <c r="A257" s="32">
        <f t="shared" si="35"/>
        <v>217</v>
      </c>
      <c r="B257" s="147"/>
      <c r="C257" s="148"/>
      <c r="D257" s="197" t="str">
        <f t="shared" si="45"/>
        <v/>
      </c>
      <c r="E257" s="150"/>
      <c r="F257" s="151"/>
      <c r="G257" s="152"/>
      <c r="H257" s="219" t="str">
        <f t="shared" si="46"/>
        <v/>
      </c>
      <c r="I257" s="220" t="str">
        <f t="shared" si="47"/>
        <v/>
      </c>
      <c r="J257" s="153"/>
      <c r="K257" s="152"/>
      <c r="L257" s="219" t="str">
        <f t="shared" si="48"/>
        <v/>
      </c>
      <c r="M257" s="220" t="str">
        <f t="shared" si="49"/>
        <v/>
      </c>
      <c r="N257" s="223" t="str">
        <f t="shared" si="50"/>
        <v/>
      </c>
      <c r="O257" s="224" t="str">
        <f t="shared" si="51"/>
        <v/>
      </c>
      <c r="P257" s="225" t="str">
        <f t="shared" si="52"/>
        <v/>
      </c>
      <c r="Q257" s="146" t="str">
        <f t="shared" si="53"/>
        <v/>
      </c>
      <c r="R257" s="33" t="str">
        <f t="shared" si="54"/>
        <v/>
      </c>
      <c r="S257" s="8"/>
      <c r="T257" s="8"/>
      <c r="U257" s="9"/>
    </row>
    <row r="258" spans="1:22" ht="18.75" customHeight="1" x14ac:dyDescent="0.4">
      <c r="A258" s="32">
        <f t="shared" si="35"/>
        <v>218</v>
      </c>
      <c r="B258" s="147"/>
      <c r="C258" s="148"/>
      <c r="D258" s="197" t="str">
        <f t="shared" si="45"/>
        <v/>
      </c>
      <c r="E258" s="150"/>
      <c r="F258" s="151"/>
      <c r="G258" s="152"/>
      <c r="H258" s="219" t="str">
        <f t="shared" si="46"/>
        <v/>
      </c>
      <c r="I258" s="220" t="str">
        <f t="shared" si="47"/>
        <v/>
      </c>
      <c r="J258" s="153"/>
      <c r="K258" s="152"/>
      <c r="L258" s="219" t="str">
        <f t="shared" si="48"/>
        <v/>
      </c>
      <c r="M258" s="220" t="str">
        <f t="shared" si="49"/>
        <v/>
      </c>
      <c r="N258" s="223" t="str">
        <f t="shared" si="50"/>
        <v/>
      </c>
      <c r="O258" s="224" t="str">
        <f t="shared" si="51"/>
        <v/>
      </c>
      <c r="P258" s="225" t="str">
        <f t="shared" si="52"/>
        <v/>
      </c>
      <c r="Q258" s="146" t="str">
        <f t="shared" si="53"/>
        <v/>
      </c>
      <c r="R258" s="33" t="str">
        <f t="shared" si="54"/>
        <v/>
      </c>
      <c r="S258" s="8"/>
      <c r="T258" s="8"/>
      <c r="U258" s="9"/>
    </row>
    <row r="259" spans="1:22" ht="18.75" customHeight="1" x14ac:dyDescent="0.4">
      <c r="A259" s="32">
        <f t="shared" si="35"/>
        <v>219</v>
      </c>
      <c r="B259" s="147"/>
      <c r="C259" s="148"/>
      <c r="D259" s="197" t="str">
        <f t="shared" si="45"/>
        <v/>
      </c>
      <c r="E259" s="150"/>
      <c r="F259" s="151"/>
      <c r="G259" s="152"/>
      <c r="H259" s="219" t="str">
        <f t="shared" si="46"/>
        <v/>
      </c>
      <c r="I259" s="220" t="str">
        <f t="shared" si="47"/>
        <v/>
      </c>
      <c r="J259" s="153"/>
      <c r="K259" s="152"/>
      <c r="L259" s="219" t="str">
        <f t="shared" si="48"/>
        <v/>
      </c>
      <c r="M259" s="220" t="str">
        <f t="shared" si="49"/>
        <v/>
      </c>
      <c r="N259" s="223" t="str">
        <f t="shared" si="50"/>
        <v/>
      </c>
      <c r="O259" s="224" t="str">
        <f t="shared" si="51"/>
        <v/>
      </c>
      <c r="P259" s="225" t="str">
        <f t="shared" si="52"/>
        <v/>
      </c>
      <c r="Q259" s="146" t="str">
        <f t="shared" si="53"/>
        <v/>
      </c>
      <c r="R259" s="33" t="str">
        <f t="shared" si="54"/>
        <v/>
      </c>
      <c r="S259" s="8"/>
      <c r="T259" s="8"/>
      <c r="U259" s="9"/>
    </row>
    <row r="260" spans="1:22" ht="18.75" customHeight="1" x14ac:dyDescent="0.4">
      <c r="A260" s="32">
        <f t="shared" si="35"/>
        <v>220</v>
      </c>
      <c r="B260" s="147"/>
      <c r="C260" s="148"/>
      <c r="D260" s="197" t="str">
        <f t="shared" si="45"/>
        <v/>
      </c>
      <c r="E260" s="150"/>
      <c r="F260" s="151"/>
      <c r="G260" s="152"/>
      <c r="H260" s="219" t="str">
        <f t="shared" si="46"/>
        <v/>
      </c>
      <c r="I260" s="220" t="str">
        <f t="shared" si="47"/>
        <v/>
      </c>
      <c r="J260" s="153"/>
      <c r="K260" s="152"/>
      <c r="L260" s="219" t="str">
        <f t="shared" si="48"/>
        <v/>
      </c>
      <c r="M260" s="220" t="str">
        <f t="shared" si="49"/>
        <v/>
      </c>
      <c r="N260" s="223" t="str">
        <f t="shared" si="50"/>
        <v/>
      </c>
      <c r="O260" s="224" t="str">
        <f t="shared" si="51"/>
        <v/>
      </c>
      <c r="P260" s="225" t="str">
        <f t="shared" si="52"/>
        <v/>
      </c>
      <c r="Q260" s="146" t="str">
        <f t="shared" si="53"/>
        <v/>
      </c>
      <c r="R260" s="33" t="str">
        <f t="shared" si="54"/>
        <v/>
      </c>
      <c r="S260" s="8"/>
      <c r="T260" s="8"/>
      <c r="U260" s="9"/>
    </row>
    <row r="261" spans="1:22" ht="18.75" customHeight="1" x14ac:dyDescent="0.4">
      <c r="A261" s="32">
        <f t="shared" si="35"/>
        <v>221</v>
      </c>
      <c r="B261" s="147"/>
      <c r="C261" s="148"/>
      <c r="D261" s="197" t="str">
        <f t="shared" si="45"/>
        <v/>
      </c>
      <c r="E261" s="150"/>
      <c r="F261" s="151"/>
      <c r="G261" s="152"/>
      <c r="H261" s="219" t="str">
        <f t="shared" si="46"/>
        <v/>
      </c>
      <c r="I261" s="220" t="str">
        <f t="shared" si="47"/>
        <v/>
      </c>
      <c r="J261" s="153"/>
      <c r="K261" s="152"/>
      <c r="L261" s="219" t="str">
        <f t="shared" si="48"/>
        <v/>
      </c>
      <c r="M261" s="220" t="str">
        <f t="shared" si="49"/>
        <v/>
      </c>
      <c r="N261" s="223" t="str">
        <f t="shared" si="50"/>
        <v/>
      </c>
      <c r="O261" s="224" t="str">
        <f t="shared" si="51"/>
        <v/>
      </c>
      <c r="P261" s="225" t="str">
        <f t="shared" si="52"/>
        <v/>
      </c>
      <c r="Q261" s="146" t="str">
        <f t="shared" si="53"/>
        <v/>
      </c>
      <c r="R261" s="33" t="str">
        <f t="shared" si="54"/>
        <v/>
      </c>
      <c r="S261" s="8"/>
      <c r="T261" s="8"/>
      <c r="U261" s="328"/>
      <c r="V261" s="329"/>
    </row>
    <row r="262" spans="1:22" ht="18.75" customHeight="1" x14ac:dyDescent="0.4">
      <c r="A262" s="32">
        <f t="shared" si="35"/>
        <v>222</v>
      </c>
      <c r="B262" s="147"/>
      <c r="C262" s="148"/>
      <c r="D262" s="197" t="str">
        <f t="shared" si="45"/>
        <v/>
      </c>
      <c r="E262" s="150"/>
      <c r="F262" s="151"/>
      <c r="G262" s="152"/>
      <c r="H262" s="219" t="str">
        <f t="shared" si="46"/>
        <v/>
      </c>
      <c r="I262" s="220" t="str">
        <f t="shared" si="47"/>
        <v/>
      </c>
      <c r="J262" s="153"/>
      <c r="K262" s="152"/>
      <c r="L262" s="219" t="str">
        <f t="shared" si="48"/>
        <v/>
      </c>
      <c r="M262" s="220" t="str">
        <f t="shared" si="49"/>
        <v/>
      </c>
      <c r="N262" s="223" t="str">
        <f t="shared" si="50"/>
        <v/>
      </c>
      <c r="O262" s="224" t="str">
        <f t="shared" si="51"/>
        <v/>
      </c>
      <c r="P262" s="225" t="str">
        <f t="shared" si="52"/>
        <v/>
      </c>
      <c r="Q262" s="146" t="str">
        <f t="shared" si="53"/>
        <v/>
      </c>
      <c r="R262" s="33" t="str">
        <f t="shared" si="54"/>
        <v/>
      </c>
      <c r="S262" s="8"/>
      <c r="T262" s="8"/>
      <c r="U262" s="328"/>
      <c r="V262" s="329"/>
    </row>
    <row r="263" spans="1:22" ht="18.75" customHeight="1" x14ac:dyDescent="0.4">
      <c r="A263" s="32">
        <f t="shared" si="35"/>
        <v>223</v>
      </c>
      <c r="B263" s="147"/>
      <c r="C263" s="148"/>
      <c r="D263" s="197" t="str">
        <f t="shared" si="45"/>
        <v/>
      </c>
      <c r="E263" s="150"/>
      <c r="F263" s="151"/>
      <c r="G263" s="152"/>
      <c r="H263" s="219" t="str">
        <f t="shared" si="46"/>
        <v/>
      </c>
      <c r="I263" s="220" t="str">
        <f t="shared" si="47"/>
        <v/>
      </c>
      <c r="J263" s="153"/>
      <c r="K263" s="152"/>
      <c r="L263" s="219" t="str">
        <f t="shared" si="48"/>
        <v/>
      </c>
      <c r="M263" s="220" t="str">
        <f t="shared" si="49"/>
        <v/>
      </c>
      <c r="N263" s="223" t="str">
        <f t="shared" si="50"/>
        <v/>
      </c>
      <c r="O263" s="224" t="str">
        <f t="shared" si="51"/>
        <v/>
      </c>
      <c r="P263" s="225" t="str">
        <f t="shared" si="52"/>
        <v/>
      </c>
      <c r="Q263" s="146" t="str">
        <f t="shared" si="53"/>
        <v/>
      </c>
      <c r="R263" s="33" t="str">
        <f t="shared" si="54"/>
        <v/>
      </c>
      <c r="S263" s="8"/>
      <c r="T263" s="8"/>
      <c r="U263" s="328"/>
      <c r="V263" s="329"/>
    </row>
    <row r="264" spans="1:22" ht="18.75" customHeight="1" x14ac:dyDescent="0.4">
      <c r="A264" s="32">
        <f t="shared" si="35"/>
        <v>224</v>
      </c>
      <c r="B264" s="147"/>
      <c r="C264" s="148"/>
      <c r="D264" s="197" t="str">
        <f t="shared" si="45"/>
        <v/>
      </c>
      <c r="E264" s="150"/>
      <c r="F264" s="151"/>
      <c r="G264" s="152"/>
      <c r="H264" s="219" t="str">
        <f t="shared" si="46"/>
        <v/>
      </c>
      <c r="I264" s="220" t="str">
        <f t="shared" si="47"/>
        <v/>
      </c>
      <c r="J264" s="153"/>
      <c r="K264" s="152"/>
      <c r="L264" s="219" t="str">
        <f t="shared" si="48"/>
        <v/>
      </c>
      <c r="M264" s="220" t="str">
        <f t="shared" si="49"/>
        <v/>
      </c>
      <c r="N264" s="223" t="str">
        <f t="shared" si="50"/>
        <v/>
      </c>
      <c r="O264" s="224" t="str">
        <f t="shared" si="51"/>
        <v/>
      </c>
      <c r="P264" s="225" t="str">
        <f t="shared" si="52"/>
        <v/>
      </c>
      <c r="Q264" s="146" t="str">
        <f t="shared" si="53"/>
        <v/>
      </c>
      <c r="R264" s="33" t="str">
        <f t="shared" si="54"/>
        <v/>
      </c>
      <c r="S264" s="8"/>
      <c r="T264" s="8"/>
      <c r="U264" s="9"/>
    </row>
    <row r="265" spans="1:22" ht="18.75" customHeight="1" x14ac:dyDescent="0.4">
      <c r="A265" s="32">
        <f t="shared" si="35"/>
        <v>225</v>
      </c>
      <c r="B265" s="147"/>
      <c r="C265" s="148"/>
      <c r="D265" s="197" t="str">
        <f t="shared" si="45"/>
        <v/>
      </c>
      <c r="E265" s="150"/>
      <c r="F265" s="151"/>
      <c r="G265" s="152"/>
      <c r="H265" s="219" t="str">
        <f t="shared" si="46"/>
        <v/>
      </c>
      <c r="I265" s="220" t="str">
        <f t="shared" si="47"/>
        <v/>
      </c>
      <c r="J265" s="153"/>
      <c r="K265" s="152"/>
      <c r="L265" s="219" t="str">
        <f t="shared" si="48"/>
        <v/>
      </c>
      <c r="M265" s="220" t="str">
        <f t="shared" si="49"/>
        <v/>
      </c>
      <c r="N265" s="223" t="str">
        <f t="shared" si="50"/>
        <v/>
      </c>
      <c r="O265" s="224" t="str">
        <f t="shared" si="51"/>
        <v/>
      </c>
      <c r="P265" s="225" t="str">
        <f t="shared" si="52"/>
        <v/>
      </c>
      <c r="Q265" s="146" t="str">
        <f t="shared" si="53"/>
        <v/>
      </c>
      <c r="R265" s="33" t="str">
        <f t="shared" si="54"/>
        <v/>
      </c>
      <c r="S265" s="8"/>
      <c r="T265" s="8"/>
      <c r="U265" s="9"/>
    </row>
    <row r="266" spans="1:22" ht="18.75" customHeight="1" x14ac:dyDescent="0.4">
      <c r="A266" s="32">
        <f t="shared" si="35"/>
        <v>226</v>
      </c>
      <c r="B266" s="147"/>
      <c r="C266" s="148"/>
      <c r="D266" s="197" t="str">
        <f t="shared" si="45"/>
        <v/>
      </c>
      <c r="E266" s="150"/>
      <c r="F266" s="151"/>
      <c r="G266" s="154"/>
      <c r="H266" s="219" t="str">
        <f t="shared" si="46"/>
        <v/>
      </c>
      <c r="I266" s="220" t="str">
        <f t="shared" si="47"/>
        <v/>
      </c>
      <c r="J266" s="153"/>
      <c r="K266" s="154"/>
      <c r="L266" s="219" t="str">
        <f t="shared" si="48"/>
        <v/>
      </c>
      <c r="M266" s="220" t="str">
        <f t="shared" si="49"/>
        <v/>
      </c>
      <c r="N266" s="223" t="str">
        <f t="shared" si="50"/>
        <v/>
      </c>
      <c r="O266" s="224" t="str">
        <f t="shared" si="51"/>
        <v/>
      </c>
      <c r="P266" s="225" t="str">
        <f t="shared" si="52"/>
        <v/>
      </c>
      <c r="Q266" s="146" t="str">
        <f t="shared" si="53"/>
        <v/>
      </c>
      <c r="R266" s="33" t="str">
        <f t="shared" si="54"/>
        <v/>
      </c>
      <c r="S266" s="8"/>
      <c r="T266" s="8"/>
      <c r="U266" s="9"/>
    </row>
    <row r="267" spans="1:22" ht="18.75" customHeight="1" x14ac:dyDescent="0.4">
      <c r="A267" s="32">
        <f t="shared" ref="A267:A330" si="55">A266+1</f>
        <v>227</v>
      </c>
      <c r="B267" s="147"/>
      <c r="C267" s="148"/>
      <c r="D267" s="197" t="str">
        <f t="shared" si="45"/>
        <v/>
      </c>
      <c r="E267" s="150"/>
      <c r="F267" s="151"/>
      <c r="G267" s="152"/>
      <c r="H267" s="219" t="str">
        <f t="shared" si="46"/>
        <v/>
      </c>
      <c r="I267" s="220" t="str">
        <f t="shared" si="47"/>
        <v/>
      </c>
      <c r="J267" s="153"/>
      <c r="K267" s="152"/>
      <c r="L267" s="219" t="str">
        <f t="shared" si="48"/>
        <v/>
      </c>
      <c r="M267" s="220" t="str">
        <f t="shared" si="49"/>
        <v/>
      </c>
      <c r="N267" s="223" t="str">
        <f t="shared" si="50"/>
        <v/>
      </c>
      <c r="O267" s="224" t="str">
        <f t="shared" si="51"/>
        <v/>
      </c>
      <c r="P267" s="225" t="str">
        <f t="shared" si="52"/>
        <v/>
      </c>
      <c r="Q267" s="146" t="str">
        <f t="shared" si="53"/>
        <v/>
      </c>
      <c r="R267" s="33" t="str">
        <f t="shared" si="54"/>
        <v/>
      </c>
      <c r="S267" s="8"/>
      <c r="T267" s="8"/>
      <c r="U267" s="9"/>
    </row>
    <row r="268" spans="1:22" ht="18.75" customHeight="1" x14ac:dyDescent="0.4">
      <c r="A268" s="32">
        <f t="shared" si="55"/>
        <v>228</v>
      </c>
      <c r="B268" s="147"/>
      <c r="C268" s="148"/>
      <c r="D268" s="197" t="str">
        <f t="shared" si="45"/>
        <v/>
      </c>
      <c r="E268" s="150"/>
      <c r="F268" s="151"/>
      <c r="G268" s="152"/>
      <c r="H268" s="219" t="str">
        <f t="shared" si="46"/>
        <v/>
      </c>
      <c r="I268" s="220" t="str">
        <f t="shared" si="47"/>
        <v/>
      </c>
      <c r="J268" s="153"/>
      <c r="K268" s="152"/>
      <c r="L268" s="219" t="str">
        <f t="shared" si="48"/>
        <v/>
      </c>
      <c r="M268" s="220" t="str">
        <f t="shared" si="49"/>
        <v/>
      </c>
      <c r="N268" s="223" t="str">
        <f t="shared" si="50"/>
        <v/>
      </c>
      <c r="O268" s="224" t="str">
        <f t="shared" si="51"/>
        <v/>
      </c>
      <c r="P268" s="225" t="str">
        <f t="shared" si="52"/>
        <v/>
      </c>
      <c r="Q268" s="146" t="str">
        <f t="shared" si="53"/>
        <v/>
      </c>
      <c r="R268" s="33" t="str">
        <f t="shared" si="54"/>
        <v/>
      </c>
      <c r="S268" s="8"/>
      <c r="T268" s="8"/>
      <c r="U268" s="9"/>
    </row>
    <row r="269" spans="1:22" ht="18.75" customHeight="1" x14ac:dyDescent="0.4">
      <c r="A269" s="32">
        <f t="shared" si="55"/>
        <v>229</v>
      </c>
      <c r="B269" s="147"/>
      <c r="C269" s="148"/>
      <c r="D269" s="197" t="str">
        <f t="shared" si="45"/>
        <v/>
      </c>
      <c r="E269" s="150"/>
      <c r="F269" s="151"/>
      <c r="G269" s="152"/>
      <c r="H269" s="219" t="str">
        <f t="shared" si="46"/>
        <v/>
      </c>
      <c r="I269" s="220" t="str">
        <f t="shared" si="47"/>
        <v/>
      </c>
      <c r="J269" s="153"/>
      <c r="K269" s="152"/>
      <c r="L269" s="219" t="str">
        <f t="shared" si="48"/>
        <v/>
      </c>
      <c r="M269" s="220" t="str">
        <f t="shared" si="49"/>
        <v/>
      </c>
      <c r="N269" s="223" t="str">
        <f t="shared" si="50"/>
        <v/>
      </c>
      <c r="O269" s="224" t="str">
        <f t="shared" si="51"/>
        <v/>
      </c>
      <c r="P269" s="225" t="str">
        <f t="shared" si="52"/>
        <v/>
      </c>
      <c r="Q269" s="146" t="str">
        <f t="shared" si="53"/>
        <v/>
      </c>
      <c r="R269" s="33" t="str">
        <f t="shared" si="54"/>
        <v/>
      </c>
      <c r="S269" s="8"/>
      <c r="T269" s="8"/>
      <c r="U269" s="9"/>
    </row>
    <row r="270" spans="1:22" ht="18.75" customHeight="1" x14ac:dyDescent="0.4">
      <c r="A270" s="32">
        <f t="shared" si="55"/>
        <v>230</v>
      </c>
      <c r="B270" s="147"/>
      <c r="C270" s="148"/>
      <c r="D270" s="197" t="str">
        <f t="shared" si="45"/>
        <v/>
      </c>
      <c r="E270" s="150"/>
      <c r="F270" s="151"/>
      <c r="G270" s="152"/>
      <c r="H270" s="219" t="str">
        <f t="shared" si="46"/>
        <v/>
      </c>
      <c r="I270" s="220" t="str">
        <f t="shared" si="47"/>
        <v/>
      </c>
      <c r="J270" s="153"/>
      <c r="K270" s="152"/>
      <c r="L270" s="219" t="str">
        <f t="shared" si="48"/>
        <v/>
      </c>
      <c r="M270" s="220" t="str">
        <f t="shared" si="49"/>
        <v/>
      </c>
      <c r="N270" s="223" t="str">
        <f t="shared" si="50"/>
        <v/>
      </c>
      <c r="O270" s="224" t="str">
        <f t="shared" si="51"/>
        <v/>
      </c>
      <c r="P270" s="225" t="str">
        <f t="shared" si="52"/>
        <v/>
      </c>
      <c r="Q270" s="146" t="str">
        <f t="shared" si="53"/>
        <v/>
      </c>
      <c r="R270" s="33" t="str">
        <f t="shared" si="54"/>
        <v/>
      </c>
      <c r="S270" s="8"/>
      <c r="T270" s="8"/>
      <c r="U270" s="9"/>
    </row>
    <row r="271" spans="1:22" ht="18.75" customHeight="1" x14ac:dyDescent="0.4">
      <c r="A271" s="32">
        <f t="shared" si="55"/>
        <v>231</v>
      </c>
      <c r="B271" s="147"/>
      <c r="C271" s="148"/>
      <c r="D271" s="197" t="str">
        <f t="shared" si="45"/>
        <v/>
      </c>
      <c r="E271" s="150"/>
      <c r="F271" s="151"/>
      <c r="G271" s="152"/>
      <c r="H271" s="219" t="str">
        <f t="shared" si="46"/>
        <v/>
      </c>
      <c r="I271" s="220" t="str">
        <f t="shared" si="47"/>
        <v/>
      </c>
      <c r="J271" s="153"/>
      <c r="K271" s="152"/>
      <c r="L271" s="219" t="str">
        <f t="shared" si="48"/>
        <v/>
      </c>
      <c r="M271" s="220" t="str">
        <f t="shared" si="49"/>
        <v/>
      </c>
      <c r="N271" s="223" t="str">
        <f t="shared" si="50"/>
        <v/>
      </c>
      <c r="O271" s="224" t="str">
        <f t="shared" si="51"/>
        <v/>
      </c>
      <c r="P271" s="225" t="str">
        <f t="shared" si="52"/>
        <v/>
      </c>
      <c r="Q271" s="146" t="str">
        <f t="shared" si="53"/>
        <v/>
      </c>
      <c r="R271" s="33" t="str">
        <f t="shared" si="54"/>
        <v/>
      </c>
      <c r="S271" s="8"/>
      <c r="T271" s="8"/>
      <c r="U271" s="9"/>
    </row>
    <row r="272" spans="1:22" ht="18.75" customHeight="1" x14ac:dyDescent="0.4">
      <c r="A272" s="32">
        <f t="shared" si="55"/>
        <v>232</v>
      </c>
      <c r="B272" s="147"/>
      <c r="C272" s="148"/>
      <c r="D272" s="197" t="str">
        <f t="shared" si="45"/>
        <v/>
      </c>
      <c r="E272" s="150"/>
      <c r="F272" s="151"/>
      <c r="G272" s="152"/>
      <c r="H272" s="219" t="str">
        <f t="shared" si="46"/>
        <v/>
      </c>
      <c r="I272" s="220" t="str">
        <f t="shared" si="47"/>
        <v/>
      </c>
      <c r="J272" s="153"/>
      <c r="K272" s="152"/>
      <c r="L272" s="219" t="str">
        <f t="shared" si="48"/>
        <v/>
      </c>
      <c r="M272" s="220" t="str">
        <f t="shared" si="49"/>
        <v/>
      </c>
      <c r="N272" s="223" t="str">
        <f t="shared" si="50"/>
        <v/>
      </c>
      <c r="O272" s="224" t="str">
        <f t="shared" si="51"/>
        <v/>
      </c>
      <c r="P272" s="225" t="str">
        <f t="shared" si="52"/>
        <v/>
      </c>
      <c r="Q272" s="146" t="str">
        <f t="shared" si="53"/>
        <v/>
      </c>
      <c r="R272" s="33" t="str">
        <f t="shared" si="54"/>
        <v/>
      </c>
      <c r="S272" s="8"/>
      <c r="T272" s="8"/>
      <c r="U272" s="9"/>
    </row>
    <row r="273" spans="1:22" ht="18.75" customHeight="1" x14ac:dyDescent="0.4">
      <c r="A273" s="32">
        <f t="shared" si="55"/>
        <v>233</v>
      </c>
      <c r="B273" s="147"/>
      <c r="C273" s="148"/>
      <c r="D273" s="197" t="str">
        <f t="shared" si="45"/>
        <v/>
      </c>
      <c r="E273" s="150"/>
      <c r="F273" s="151"/>
      <c r="G273" s="152"/>
      <c r="H273" s="219" t="str">
        <f t="shared" si="46"/>
        <v/>
      </c>
      <c r="I273" s="220" t="str">
        <f t="shared" si="47"/>
        <v/>
      </c>
      <c r="J273" s="153"/>
      <c r="K273" s="152"/>
      <c r="L273" s="219" t="str">
        <f t="shared" si="48"/>
        <v/>
      </c>
      <c r="M273" s="220" t="str">
        <f t="shared" si="49"/>
        <v/>
      </c>
      <c r="N273" s="223" t="str">
        <f t="shared" si="50"/>
        <v/>
      </c>
      <c r="O273" s="224" t="str">
        <f t="shared" si="51"/>
        <v/>
      </c>
      <c r="P273" s="225" t="str">
        <f t="shared" si="52"/>
        <v/>
      </c>
      <c r="Q273" s="146" t="str">
        <f t="shared" si="53"/>
        <v/>
      </c>
      <c r="R273" s="33" t="str">
        <f t="shared" si="54"/>
        <v/>
      </c>
      <c r="S273" s="8"/>
      <c r="T273" s="8"/>
      <c r="U273" s="9"/>
    </row>
    <row r="274" spans="1:22" ht="18.75" customHeight="1" x14ac:dyDescent="0.4">
      <c r="A274" s="32">
        <f t="shared" si="55"/>
        <v>234</v>
      </c>
      <c r="B274" s="147"/>
      <c r="C274" s="148"/>
      <c r="D274" s="197" t="str">
        <f t="shared" si="45"/>
        <v/>
      </c>
      <c r="E274" s="150"/>
      <c r="F274" s="151"/>
      <c r="G274" s="152"/>
      <c r="H274" s="219" t="str">
        <f t="shared" si="46"/>
        <v/>
      </c>
      <c r="I274" s="220" t="str">
        <f t="shared" si="47"/>
        <v/>
      </c>
      <c r="J274" s="153"/>
      <c r="K274" s="152"/>
      <c r="L274" s="219" t="str">
        <f t="shared" si="48"/>
        <v/>
      </c>
      <c r="M274" s="220" t="str">
        <f t="shared" si="49"/>
        <v/>
      </c>
      <c r="N274" s="223" t="str">
        <f t="shared" si="50"/>
        <v/>
      </c>
      <c r="O274" s="224" t="str">
        <f t="shared" si="51"/>
        <v/>
      </c>
      <c r="P274" s="225" t="str">
        <f t="shared" si="52"/>
        <v/>
      </c>
      <c r="Q274" s="146" t="str">
        <f t="shared" si="53"/>
        <v/>
      </c>
      <c r="R274" s="33" t="str">
        <f t="shared" si="54"/>
        <v/>
      </c>
      <c r="S274" s="8"/>
      <c r="T274" s="8"/>
      <c r="U274" s="9"/>
    </row>
    <row r="275" spans="1:22" ht="18.75" customHeight="1" x14ac:dyDescent="0.4">
      <c r="A275" s="32">
        <f t="shared" si="55"/>
        <v>235</v>
      </c>
      <c r="B275" s="147"/>
      <c r="C275" s="148"/>
      <c r="D275" s="197" t="str">
        <f t="shared" si="45"/>
        <v/>
      </c>
      <c r="E275" s="150"/>
      <c r="F275" s="151"/>
      <c r="G275" s="152"/>
      <c r="H275" s="219" t="str">
        <f t="shared" si="46"/>
        <v/>
      </c>
      <c r="I275" s="220" t="str">
        <f t="shared" si="47"/>
        <v/>
      </c>
      <c r="J275" s="153"/>
      <c r="K275" s="152"/>
      <c r="L275" s="219" t="str">
        <f t="shared" si="48"/>
        <v/>
      </c>
      <c r="M275" s="220" t="str">
        <f t="shared" si="49"/>
        <v/>
      </c>
      <c r="N275" s="223" t="str">
        <f t="shared" si="50"/>
        <v/>
      </c>
      <c r="O275" s="224" t="str">
        <f t="shared" si="51"/>
        <v/>
      </c>
      <c r="P275" s="225" t="str">
        <f t="shared" si="52"/>
        <v/>
      </c>
      <c r="Q275" s="146" t="str">
        <f t="shared" si="53"/>
        <v/>
      </c>
      <c r="R275" s="33" t="str">
        <f t="shared" si="54"/>
        <v/>
      </c>
      <c r="S275" s="8"/>
      <c r="T275" s="8"/>
      <c r="U275" s="9"/>
    </row>
    <row r="276" spans="1:22" ht="18.75" customHeight="1" x14ac:dyDescent="0.4">
      <c r="A276" s="32">
        <f t="shared" si="55"/>
        <v>236</v>
      </c>
      <c r="B276" s="147"/>
      <c r="C276" s="148"/>
      <c r="D276" s="197" t="str">
        <f t="shared" si="45"/>
        <v/>
      </c>
      <c r="E276" s="150"/>
      <c r="F276" s="151"/>
      <c r="G276" s="154"/>
      <c r="H276" s="219" t="str">
        <f t="shared" si="46"/>
        <v/>
      </c>
      <c r="I276" s="220" t="str">
        <f t="shared" si="47"/>
        <v/>
      </c>
      <c r="J276" s="153"/>
      <c r="K276" s="154"/>
      <c r="L276" s="219" t="str">
        <f t="shared" si="48"/>
        <v/>
      </c>
      <c r="M276" s="220" t="str">
        <f t="shared" si="49"/>
        <v/>
      </c>
      <c r="N276" s="223" t="str">
        <f t="shared" si="50"/>
        <v/>
      </c>
      <c r="O276" s="224" t="str">
        <f t="shared" si="51"/>
        <v/>
      </c>
      <c r="P276" s="225" t="str">
        <f t="shared" si="52"/>
        <v/>
      </c>
      <c r="Q276" s="146" t="str">
        <f t="shared" si="53"/>
        <v/>
      </c>
      <c r="R276" s="33" t="str">
        <f t="shared" si="54"/>
        <v/>
      </c>
      <c r="S276" s="8"/>
      <c r="T276" s="8"/>
      <c r="U276" s="9"/>
    </row>
    <row r="277" spans="1:22" ht="18.75" customHeight="1" x14ac:dyDescent="0.4">
      <c r="A277" s="32">
        <f t="shared" si="55"/>
        <v>237</v>
      </c>
      <c r="B277" s="147"/>
      <c r="C277" s="148"/>
      <c r="D277" s="197" t="str">
        <f t="shared" si="45"/>
        <v/>
      </c>
      <c r="E277" s="150"/>
      <c r="F277" s="151"/>
      <c r="G277" s="152"/>
      <c r="H277" s="219" t="str">
        <f t="shared" si="46"/>
        <v/>
      </c>
      <c r="I277" s="220" t="str">
        <f t="shared" si="47"/>
        <v/>
      </c>
      <c r="J277" s="153"/>
      <c r="K277" s="152"/>
      <c r="L277" s="219" t="str">
        <f t="shared" si="48"/>
        <v/>
      </c>
      <c r="M277" s="220" t="str">
        <f t="shared" si="49"/>
        <v/>
      </c>
      <c r="N277" s="223" t="str">
        <f t="shared" si="50"/>
        <v/>
      </c>
      <c r="O277" s="224" t="str">
        <f t="shared" si="51"/>
        <v/>
      </c>
      <c r="P277" s="225" t="str">
        <f t="shared" si="52"/>
        <v/>
      </c>
      <c r="Q277" s="146" t="str">
        <f t="shared" si="53"/>
        <v/>
      </c>
      <c r="R277" s="33" t="str">
        <f t="shared" si="54"/>
        <v/>
      </c>
      <c r="S277" s="8"/>
      <c r="T277" s="8"/>
      <c r="U277" s="9"/>
    </row>
    <row r="278" spans="1:22" ht="18.75" customHeight="1" x14ac:dyDescent="0.4">
      <c r="A278" s="32">
        <f t="shared" si="55"/>
        <v>238</v>
      </c>
      <c r="B278" s="147"/>
      <c r="C278" s="148"/>
      <c r="D278" s="197" t="str">
        <f t="shared" si="45"/>
        <v/>
      </c>
      <c r="E278" s="150"/>
      <c r="F278" s="151"/>
      <c r="G278" s="152"/>
      <c r="H278" s="219" t="str">
        <f t="shared" si="46"/>
        <v/>
      </c>
      <c r="I278" s="220" t="str">
        <f t="shared" si="47"/>
        <v/>
      </c>
      <c r="J278" s="153"/>
      <c r="K278" s="152"/>
      <c r="L278" s="219" t="str">
        <f t="shared" si="48"/>
        <v/>
      </c>
      <c r="M278" s="220" t="str">
        <f t="shared" si="49"/>
        <v/>
      </c>
      <c r="N278" s="223" t="str">
        <f t="shared" si="50"/>
        <v/>
      </c>
      <c r="O278" s="224" t="str">
        <f t="shared" si="51"/>
        <v/>
      </c>
      <c r="P278" s="225" t="str">
        <f t="shared" si="52"/>
        <v/>
      </c>
      <c r="Q278" s="146" t="str">
        <f t="shared" si="53"/>
        <v/>
      </c>
      <c r="R278" s="33" t="str">
        <f t="shared" si="54"/>
        <v/>
      </c>
      <c r="S278" s="8"/>
      <c r="T278" s="8"/>
      <c r="U278" s="9"/>
    </row>
    <row r="279" spans="1:22" ht="18.75" customHeight="1" x14ac:dyDescent="0.4">
      <c r="A279" s="32">
        <f t="shared" si="55"/>
        <v>239</v>
      </c>
      <c r="B279" s="147"/>
      <c r="C279" s="148"/>
      <c r="D279" s="197" t="str">
        <f t="shared" si="45"/>
        <v/>
      </c>
      <c r="E279" s="150"/>
      <c r="F279" s="151"/>
      <c r="G279" s="152"/>
      <c r="H279" s="219" t="str">
        <f t="shared" si="46"/>
        <v/>
      </c>
      <c r="I279" s="220" t="str">
        <f t="shared" si="47"/>
        <v/>
      </c>
      <c r="J279" s="153"/>
      <c r="K279" s="152"/>
      <c r="L279" s="219" t="str">
        <f t="shared" si="48"/>
        <v/>
      </c>
      <c r="M279" s="220" t="str">
        <f t="shared" si="49"/>
        <v/>
      </c>
      <c r="N279" s="223" t="str">
        <f t="shared" si="50"/>
        <v/>
      </c>
      <c r="O279" s="224" t="str">
        <f t="shared" si="51"/>
        <v/>
      </c>
      <c r="P279" s="225" t="str">
        <f t="shared" si="52"/>
        <v/>
      </c>
      <c r="Q279" s="146" t="str">
        <f t="shared" si="53"/>
        <v/>
      </c>
      <c r="R279" s="33" t="str">
        <f t="shared" si="54"/>
        <v/>
      </c>
      <c r="S279" s="8"/>
      <c r="T279" s="8"/>
      <c r="U279" s="9"/>
    </row>
    <row r="280" spans="1:22" ht="18.75" customHeight="1" x14ac:dyDescent="0.4">
      <c r="A280" s="32">
        <f t="shared" si="55"/>
        <v>240</v>
      </c>
      <c r="B280" s="147"/>
      <c r="C280" s="148"/>
      <c r="D280" s="197" t="str">
        <f t="shared" si="45"/>
        <v/>
      </c>
      <c r="E280" s="150"/>
      <c r="F280" s="151"/>
      <c r="G280" s="152"/>
      <c r="H280" s="219" t="str">
        <f t="shared" si="46"/>
        <v/>
      </c>
      <c r="I280" s="220" t="str">
        <f t="shared" si="47"/>
        <v/>
      </c>
      <c r="J280" s="153"/>
      <c r="K280" s="152"/>
      <c r="L280" s="219" t="str">
        <f t="shared" si="48"/>
        <v/>
      </c>
      <c r="M280" s="220" t="str">
        <f t="shared" si="49"/>
        <v/>
      </c>
      <c r="N280" s="223" t="str">
        <f t="shared" si="50"/>
        <v/>
      </c>
      <c r="O280" s="224" t="str">
        <f t="shared" si="51"/>
        <v/>
      </c>
      <c r="P280" s="225" t="str">
        <f t="shared" si="52"/>
        <v/>
      </c>
      <c r="Q280" s="146" t="str">
        <f t="shared" si="53"/>
        <v/>
      </c>
      <c r="R280" s="33" t="str">
        <f t="shared" si="54"/>
        <v/>
      </c>
      <c r="S280" s="8"/>
      <c r="T280" s="8"/>
      <c r="U280" s="9"/>
    </row>
    <row r="281" spans="1:22" ht="18.75" customHeight="1" x14ac:dyDescent="0.4">
      <c r="A281" s="32">
        <f t="shared" si="55"/>
        <v>241</v>
      </c>
      <c r="B281" s="147"/>
      <c r="C281" s="148"/>
      <c r="D281" s="197" t="str">
        <f t="shared" si="45"/>
        <v/>
      </c>
      <c r="E281" s="150"/>
      <c r="F281" s="151"/>
      <c r="G281" s="152"/>
      <c r="H281" s="219" t="str">
        <f t="shared" si="46"/>
        <v/>
      </c>
      <c r="I281" s="220" t="str">
        <f t="shared" si="47"/>
        <v/>
      </c>
      <c r="J281" s="153"/>
      <c r="K281" s="152"/>
      <c r="L281" s="219" t="str">
        <f t="shared" si="48"/>
        <v/>
      </c>
      <c r="M281" s="220" t="str">
        <f t="shared" si="49"/>
        <v/>
      </c>
      <c r="N281" s="223" t="str">
        <f t="shared" si="50"/>
        <v/>
      </c>
      <c r="O281" s="224" t="str">
        <f t="shared" si="51"/>
        <v/>
      </c>
      <c r="P281" s="225" t="str">
        <f t="shared" si="52"/>
        <v/>
      </c>
      <c r="Q281" s="146" t="str">
        <f t="shared" si="53"/>
        <v/>
      </c>
      <c r="R281" s="33" t="str">
        <f t="shared" si="54"/>
        <v/>
      </c>
      <c r="S281" s="8"/>
      <c r="T281" s="8"/>
      <c r="U281" s="328"/>
      <c r="V281" s="329"/>
    </row>
    <row r="282" spans="1:22" ht="18.75" customHeight="1" x14ac:dyDescent="0.4">
      <c r="A282" s="32">
        <f t="shared" si="55"/>
        <v>242</v>
      </c>
      <c r="B282" s="147"/>
      <c r="C282" s="148"/>
      <c r="D282" s="197" t="str">
        <f t="shared" si="45"/>
        <v/>
      </c>
      <c r="E282" s="150"/>
      <c r="F282" s="151"/>
      <c r="G282" s="152"/>
      <c r="H282" s="219" t="str">
        <f t="shared" si="46"/>
        <v/>
      </c>
      <c r="I282" s="220" t="str">
        <f t="shared" si="47"/>
        <v/>
      </c>
      <c r="J282" s="153"/>
      <c r="K282" s="152"/>
      <c r="L282" s="219" t="str">
        <f t="shared" si="48"/>
        <v/>
      </c>
      <c r="M282" s="220" t="str">
        <f t="shared" si="49"/>
        <v/>
      </c>
      <c r="N282" s="223" t="str">
        <f t="shared" si="50"/>
        <v/>
      </c>
      <c r="O282" s="224" t="str">
        <f t="shared" si="51"/>
        <v/>
      </c>
      <c r="P282" s="225" t="str">
        <f t="shared" si="52"/>
        <v/>
      </c>
      <c r="Q282" s="146" t="str">
        <f t="shared" si="53"/>
        <v/>
      </c>
      <c r="R282" s="33" t="str">
        <f t="shared" si="54"/>
        <v/>
      </c>
      <c r="S282" s="8"/>
      <c r="T282" s="8"/>
      <c r="U282" s="328"/>
      <c r="V282" s="329"/>
    </row>
    <row r="283" spans="1:22" ht="18.75" customHeight="1" x14ac:dyDescent="0.4">
      <c r="A283" s="32">
        <f t="shared" si="55"/>
        <v>243</v>
      </c>
      <c r="B283" s="147"/>
      <c r="C283" s="148"/>
      <c r="D283" s="197" t="str">
        <f t="shared" si="45"/>
        <v/>
      </c>
      <c r="E283" s="150"/>
      <c r="F283" s="151"/>
      <c r="G283" s="152"/>
      <c r="H283" s="219" t="str">
        <f t="shared" si="46"/>
        <v/>
      </c>
      <c r="I283" s="220" t="str">
        <f t="shared" si="47"/>
        <v/>
      </c>
      <c r="J283" s="153"/>
      <c r="K283" s="152"/>
      <c r="L283" s="219" t="str">
        <f t="shared" si="48"/>
        <v/>
      </c>
      <c r="M283" s="220" t="str">
        <f t="shared" si="49"/>
        <v/>
      </c>
      <c r="N283" s="223" t="str">
        <f t="shared" si="50"/>
        <v/>
      </c>
      <c r="O283" s="224" t="str">
        <f t="shared" si="51"/>
        <v/>
      </c>
      <c r="P283" s="225" t="str">
        <f t="shared" si="52"/>
        <v/>
      </c>
      <c r="Q283" s="146" t="str">
        <f t="shared" si="53"/>
        <v/>
      </c>
      <c r="R283" s="33" t="str">
        <f t="shared" si="54"/>
        <v/>
      </c>
      <c r="S283" s="8"/>
      <c r="T283" s="8"/>
      <c r="U283" s="328"/>
      <c r="V283" s="329"/>
    </row>
    <row r="284" spans="1:22" ht="18.75" customHeight="1" x14ac:dyDescent="0.4">
      <c r="A284" s="32">
        <f t="shared" si="55"/>
        <v>244</v>
      </c>
      <c r="B284" s="147"/>
      <c r="C284" s="148"/>
      <c r="D284" s="197" t="str">
        <f t="shared" si="45"/>
        <v/>
      </c>
      <c r="E284" s="150"/>
      <c r="F284" s="151"/>
      <c r="G284" s="152"/>
      <c r="H284" s="219" t="str">
        <f t="shared" si="46"/>
        <v/>
      </c>
      <c r="I284" s="220" t="str">
        <f t="shared" si="47"/>
        <v/>
      </c>
      <c r="J284" s="153"/>
      <c r="K284" s="152"/>
      <c r="L284" s="219" t="str">
        <f t="shared" si="48"/>
        <v/>
      </c>
      <c r="M284" s="220" t="str">
        <f t="shared" si="49"/>
        <v/>
      </c>
      <c r="N284" s="223" t="str">
        <f t="shared" si="50"/>
        <v/>
      </c>
      <c r="O284" s="224" t="str">
        <f t="shared" si="51"/>
        <v/>
      </c>
      <c r="P284" s="225" t="str">
        <f t="shared" si="52"/>
        <v/>
      </c>
      <c r="Q284" s="146" t="str">
        <f t="shared" si="53"/>
        <v/>
      </c>
      <c r="R284" s="33" t="str">
        <f t="shared" si="54"/>
        <v/>
      </c>
      <c r="S284" s="8"/>
      <c r="T284" s="8"/>
      <c r="U284" s="9"/>
    </row>
    <row r="285" spans="1:22" ht="18.75" customHeight="1" x14ac:dyDescent="0.4">
      <c r="A285" s="32">
        <f t="shared" si="55"/>
        <v>245</v>
      </c>
      <c r="B285" s="147"/>
      <c r="C285" s="148"/>
      <c r="D285" s="197" t="str">
        <f t="shared" si="45"/>
        <v/>
      </c>
      <c r="E285" s="150"/>
      <c r="F285" s="151"/>
      <c r="G285" s="152"/>
      <c r="H285" s="219" t="str">
        <f t="shared" si="46"/>
        <v/>
      </c>
      <c r="I285" s="220" t="str">
        <f t="shared" si="47"/>
        <v/>
      </c>
      <c r="J285" s="153"/>
      <c r="K285" s="152"/>
      <c r="L285" s="219" t="str">
        <f t="shared" si="48"/>
        <v/>
      </c>
      <c r="M285" s="220" t="str">
        <f t="shared" si="49"/>
        <v/>
      </c>
      <c r="N285" s="223" t="str">
        <f t="shared" si="50"/>
        <v/>
      </c>
      <c r="O285" s="224" t="str">
        <f t="shared" si="51"/>
        <v/>
      </c>
      <c r="P285" s="225" t="str">
        <f t="shared" si="52"/>
        <v/>
      </c>
      <c r="Q285" s="146" t="str">
        <f t="shared" si="53"/>
        <v/>
      </c>
      <c r="R285" s="33" t="str">
        <f t="shared" si="54"/>
        <v/>
      </c>
      <c r="S285" s="8"/>
      <c r="T285" s="8"/>
      <c r="U285" s="9"/>
    </row>
    <row r="286" spans="1:22" ht="18.75" customHeight="1" x14ac:dyDescent="0.4">
      <c r="A286" s="32">
        <f t="shared" si="55"/>
        <v>246</v>
      </c>
      <c r="B286" s="147"/>
      <c r="C286" s="148"/>
      <c r="D286" s="197" t="str">
        <f t="shared" si="45"/>
        <v/>
      </c>
      <c r="E286" s="150"/>
      <c r="F286" s="151"/>
      <c r="G286" s="154"/>
      <c r="H286" s="219" t="str">
        <f t="shared" si="46"/>
        <v/>
      </c>
      <c r="I286" s="220" t="str">
        <f t="shared" si="47"/>
        <v/>
      </c>
      <c r="J286" s="153"/>
      <c r="K286" s="154"/>
      <c r="L286" s="219" t="str">
        <f t="shared" si="48"/>
        <v/>
      </c>
      <c r="M286" s="220" t="str">
        <f t="shared" si="49"/>
        <v/>
      </c>
      <c r="N286" s="223" t="str">
        <f t="shared" si="50"/>
        <v/>
      </c>
      <c r="O286" s="224" t="str">
        <f t="shared" si="51"/>
        <v/>
      </c>
      <c r="P286" s="225" t="str">
        <f t="shared" si="52"/>
        <v/>
      </c>
      <c r="Q286" s="146" t="str">
        <f t="shared" si="53"/>
        <v/>
      </c>
      <c r="R286" s="33" t="str">
        <f t="shared" si="54"/>
        <v/>
      </c>
      <c r="S286" s="8"/>
      <c r="T286" s="8"/>
      <c r="U286" s="9"/>
    </row>
    <row r="287" spans="1:22" ht="18.75" customHeight="1" x14ac:dyDescent="0.4">
      <c r="A287" s="32">
        <f t="shared" si="55"/>
        <v>247</v>
      </c>
      <c r="B287" s="147"/>
      <c r="C287" s="148"/>
      <c r="D287" s="197" t="str">
        <f t="shared" si="45"/>
        <v/>
      </c>
      <c r="E287" s="150"/>
      <c r="F287" s="151"/>
      <c r="G287" s="152"/>
      <c r="H287" s="219" t="str">
        <f t="shared" si="46"/>
        <v/>
      </c>
      <c r="I287" s="220" t="str">
        <f t="shared" si="47"/>
        <v/>
      </c>
      <c r="J287" s="153"/>
      <c r="K287" s="152"/>
      <c r="L287" s="219" t="str">
        <f t="shared" si="48"/>
        <v/>
      </c>
      <c r="M287" s="220" t="str">
        <f t="shared" si="49"/>
        <v/>
      </c>
      <c r="N287" s="223" t="str">
        <f t="shared" si="50"/>
        <v/>
      </c>
      <c r="O287" s="224" t="str">
        <f t="shared" si="51"/>
        <v/>
      </c>
      <c r="P287" s="225" t="str">
        <f t="shared" si="52"/>
        <v/>
      </c>
      <c r="Q287" s="146" t="str">
        <f t="shared" si="53"/>
        <v/>
      </c>
      <c r="R287" s="33" t="str">
        <f t="shared" si="54"/>
        <v/>
      </c>
      <c r="S287" s="8"/>
      <c r="T287" s="8"/>
      <c r="U287" s="9"/>
    </row>
    <row r="288" spans="1:22" ht="18.75" customHeight="1" x14ac:dyDescent="0.4">
      <c r="A288" s="32">
        <f t="shared" si="55"/>
        <v>248</v>
      </c>
      <c r="B288" s="147"/>
      <c r="C288" s="148"/>
      <c r="D288" s="197" t="str">
        <f t="shared" si="45"/>
        <v/>
      </c>
      <c r="E288" s="150"/>
      <c r="F288" s="151"/>
      <c r="G288" s="152"/>
      <c r="H288" s="219" t="str">
        <f t="shared" si="46"/>
        <v/>
      </c>
      <c r="I288" s="220" t="str">
        <f t="shared" si="47"/>
        <v/>
      </c>
      <c r="J288" s="153"/>
      <c r="K288" s="152"/>
      <c r="L288" s="219" t="str">
        <f t="shared" si="48"/>
        <v/>
      </c>
      <c r="M288" s="220" t="str">
        <f t="shared" si="49"/>
        <v/>
      </c>
      <c r="N288" s="223" t="str">
        <f t="shared" si="50"/>
        <v/>
      </c>
      <c r="O288" s="224" t="str">
        <f t="shared" si="51"/>
        <v/>
      </c>
      <c r="P288" s="225" t="str">
        <f t="shared" si="52"/>
        <v/>
      </c>
      <c r="Q288" s="146" t="str">
        <f t="shared" si="53"/>
        <v/>
      </c>
      <c r="R288" s="33" t="str">
        <f t="shared" si="54"/>
        <v/>
      </c>
      <c r="S288" s="8"/>
      <c r="T288" s="8"/>
      <c r="U288" s="9"/>
    </row>
    <row r="289" spans="1:22" ht="18.75" customHeight="1" x14ac:dyDescent="0.4">
      <c r="A289" s="32">
        <f t="shared" si="55"/>
        <v>249</v>
      </c>
      <c r="B289" s="147"/>
      <c r="C289" s="148"/>
      <c r="D289" s="197" t="str">
        <f t="shared" si="45"/>
        <v/>
      </c>
      <c r="E289" s="150"/>
      <c r="F289" s="151"/>
      <c r="G289" s="152"/>
      <c r="H289" s="219" t="str">
        <f t="shared" si="46"/>
        <v/>
      </c>
      <c r="I289" s="220" t="str">
        <f t="shared" si="47"/>
        <v/>
      </c>
      <c r="J289" s="153"/>
      <c r="K289" s="152"/>
      <c r="L289" s="219" t="str">
        <f t="shared" si="48"/>
        <v/>
      </c>
      <c r="M289" s="220" t="str">
        <f t="shared" si="49"/>
        <v/>
      </c>
      <c r="N289" s="223" t="str">
        <f t="shared" si="50"/>
        <v/>
      </c>
      <c r="O289" s="224" t="str">
        <f t="shared" si="51"/>
        <v/>
      </c>
      <c r="P289" s="225" t="str">
        <f t="shared" si="52"/>
        <v/>
      </c>
      <c r="Q289" s="146" t="str">
        <f t="shared" si="53"/>
        <v/>
      </c>
      <c r="R289" s="33" t="str">
        <f t="shared" si="54"/>
        <v/>
      </c>
      <c r="S289" s="8"/>
      <c r="T289" s="8"/>
      <c r="U289" s="9"/>
    </row>
    <row r="290" spans="1:22" ht="18.75" customHeight="1" x14ac:dyDescent="0.4">
      <c r="A290" s="32">
        <f t="shared" si="55"/>
        <v>250</v>
      </c>
      <c r="B290" s="147"/>
      <c r="C290" s="148"/>
      <c r="D290" s="197" t="str">
        <f t="shared" si="45"/>
        <v/>
      </c>
      <c r="E290" s="150"/>
      <c r="F290" s="151"/>
      <c r="G290" s="152"/>
      <c r="H290" s="219" t="str">
        <f t="shared" si="46"/>
        <v/>
      </c>
      <c r="I290" s="220" t="str">
        <f t="shared" si="47"/>
        <v/>
      </c>
      <c r="J290" s="153"/>
      <c r="K290" s="152"/>
      <c r="L290" s="219" t="str">
        <f t="shared" si="48"/>
        <v/>
      </c>
      <c r="M290" s="220" t="str">
        <f t="shared" si="49"/>
        <v/>
      </c>
      <c r="N290" s="223" t="str">
        <f t="shared" si="50"/>
        <v/>
      </c>
      <c r="O290" s="224" t="str">
        <f t="shared" si="51"/>
        <v/>
      </c>
      <c r="P290" s="225" t="str">
        <f t="shared" si="52"/>
        <v/>
      </c>
      <c r="Q290" s="146" t="str">
        <f t="shared" si="53"/>
        <v/>
      </c>
      <c r="R290" s="33" t="str">
        <f t="shared" si="54"/>
        <v/>
      </c>
      <c r="S290" s="8"/>
      <c r="T290" s="8"/>
      <c r="U290" s="9"/>
    </row>
    <row r="291" spans="1:22" ht="18.75" customHeight="1" x14ac:dyDescent="0.4">
      <c r="A291" s="32">
        <f t="shared" si="55"/>
        <v>251</v>
      </c>
      <c r="B291" s="147"/>
      <c r="C291" s="148"/>
      <c r="D291" s="197" t="str">
        <f t="shared" si="45"/>
        <v/>
      </c>
      <c r="E291" s="150"/>
      <c r="F291" s="151"/>
      <c r="G291" s="152"/>
      <c r="H291" s="219" t="str">
        <f t="shared" si="46"/>
        <v/>
      </c>
      <c r="I291" s="220" t="str">
        <f t="shared" si="47"/>
        <v/>
      </c>
      <c r="J291" s="153"/>
      <c r="K291" s="152"/>
      <c r="L291" s="219" t="str">
        <f t="shared" si="48"/>
        <v/>
      </c>
      <c r="M291" s="220" t="str">
        <f t="shared" si="49"/>
        <v/>
      </c>
      <c r="N291" s="223" t="str">
        <f t="shared" si="50"/>
        <v/>
      </c>
      <c r="O291" s="224" t="str">
        <f t="shared" si="51"/>
        <v/>
      </c>
      <c r="P291" s="225" t="str">
        <f t="shared" si="52"/>
        <v/>
      </c>
      <c r="Q291" s="146" t="str">
        <f t="shared" si="53"/>
        <v/>
      </c>
      <c r="R291" s="33" t="str">
        <f t="shared" si="54"/>
        <v/>
      </c>
      <c r="S291" s="8"/>
      <c r="T291" s="8"/>
      <c r="U291" s="9"/>
    </row>
    <row r="292" spans="1:22" ht="18.75" customHeight="1" x14ac:dyDescent="0.4">
      <c r="A292" s="32">
        <f t="shared" si="55"/>
        <v>252</v>
      </c>
      <c r="B292" s="147"/>
      <c r="C292" s="148"/>
      <c r="D292" s="197" t="str">
        <f t="shared" si="45"/>
        <v/>
      </c>
      <c r="E292" s="150"/>
      <c r="F292" s="151"/>
      <c r="G292" s="152"/>
      <c r="H292" s="219" t="str">
        <f t="shared" si="46"/>
        <v/>
      </c>
      <c r="I292" s="220" t="str">
        <f t="shared" si="47"/>
        <v/>
      </c>
      <c r="J292" s="153"/>
      <c r="K292" s="152"/>
      <c r="L292" s="219" t="str">
        <f t="shared" si="48"/>
        <v/>
      </c>
      <c r="M292" s="220" t="str">
        <f t="shared" si="49"/>
        <v/>
      </c>
      <c r="N292" s="223" t="str">
        <f t="shared" si="50"/>
        <v/>
      </c>
      <c r="O292" s="224" t="str">
        <f t="shared" si="51"/>
        <v/>
      </c>
      <c r="P292" s="225" t="str">
        <f t="shared" si="52"/>
        <v/>
      </c>
      <c r="Q292" s="146" t="str">
        <f t="shared" si="53"/>
        <v/>
      </c>
      <c r="R292" s="33" t="str">
        <f t="shared" si="54"/>
        <v/>
      </c>
      <c r="S292" s="8"/>
      <c r="T292" s="8"/>
      <c r="U292" s="9"/>
    </row>
    <row r="293" spans="1:22" ht="18.75" customHeight="1" x14ac:dyDescent="0.4">
      <c r="A293" s="32">
        <f t="shared" si="55"/>
        <v>253</v>
      </c>
      <c r="B293" s="147"/>
      <c r="C293" s="148"/>
      <c r="D293" s="197" t="str">
        <f t="shared" si="45"/>
        <v/>
      </c>
      <c r="E293" s="150"/>
      <c r="F293" s="151"/>
      <c r="G293" s="152"/>
      <c r="H293" s="219" t="str">
        <f t="shared" si="46"/>
        <v/>
      </c>
      <c r="I293" s="220" t="str">
        <f t="shared" si="47"/>
        <v/>
      </c>
      <c r="J293" s="153"/>
      <c r="K293" s="152"/>
      <c r="L293" s="219" t="str">
        <f t="shared" si="48"/>
        <v/>
      </c>
      <c r="M293" s="220" t="str">
        <f t="shared" si="49"/>
        <v/>
      </c>
      <c r="N293" s="223" t="str">
        <f t="shared" si="50"/>
        <v/>
      </c>
      <c r="O293" s="224" t="str">
        <f t="shared" si="51"/>
        <v/>
      </c>
      <c r="P293" s="225" t="str">
        <f t="shared" si="52"/>
        <v/>
      </c>
      <c r="Q293" s="146" t="str">
        <f t="shared" si="53"/>
        <v/>
      </c>
      <c r="R293" s="33" t="str">
        <f t="shared" si="54"/>
        <v/>
      </c>
      <c r="S293" s="8"/>
      <c r="T293" s="8"/>
      <c r="U293" s="9"/>
    </row>
    <row r="294" spans="1:22" ht="18.75" customHeight="1" x14ac:dyDescent="0.4">
      <c r="A294" s="32">
        <f t="shared" si="55"/>
        <v>254</v>
      </c>
      <c r="B294" s="147"/>
      <c r="C294" s="148"/>
      <c r="D294" s="197" t="str">
        <f t="shared" si="45"/>
        <v/>
      </c>
      <c r="E294" s="150"/>
      <c r="F294" s="151"/>
      <c r="G294" s="152"/>
      <c r="H294" s="219" t="str">
        <f t="shared" si="46"/>
        <v/>
      </c>
      <c r="I294" s="220" t="str">
        <f t="shared" si="47"/>
        <v/>
      </c>
      <c r="J294" s="153"/>
      <c r="K294" s="152"/>
      <c r="L294" s="219" t="str">
        <f t="shared" si="48"/>
        <v/>
      </c>
      <c r="M294" s="220" t="str">
        <f t="shared" si="49"/>
        <v/>
      </c>
      <c r="N294" s="223" t="str">
        <f t="shared" si="50"/>
        <v/>
      </c>
      <c r="O294" s="224" t="str">
        <f t="shared" si="51"/>
        <v/>
      </c>
      <c r="P294" s="225" t="str">
        <f t="shared" si="52"/>
        <v/>
      </c>
      <c r="Q294" s="146" t="str">
        <f t="shared" si="53"/>
        <v/>
      </c>
      <c r="R294" s="33" t="str">
        <f t="shared" si="54"/>
        <v/>
      </c>
      <c r="S294" s="8"/>
      <c r="T294" s="8"/>
      <c r="U294" s="9"/>
    </row>
    <row r="295" spans="1:22" ht="18.75" customHeight="1" x14ac:dyDescent="0.4">
      <c r="A295" s="32">
        <f t="shared" si="55"/>
        <v>255</v>
      </c>
      <c r="B295" s="147"/>
      <c r="C295" s="148"/>
      <c r="D295" s="197" t="str">
        <f t="shared" si="45"/>
        <v/>
      </c>
      <c r="E295" s="150"/>
      <c r="F295" s="151"/>
      <c r="G295" s="152"/>
      <c r="H295" s="219" t="str">
        <f t="shared" si="46"/>
        <v/>
      </c>
      <c r="I295" s="220" t="str">
        <f t="shared" si="47"/>
        <v/>
      </c>
      <c r="J295" s="153"/>
      <c r="K295" s="152"/>
      <c r="L295" s="219" t="str">
        <f t="shared" si="48"/>
        <v/>
      </c>
      <c r="M295" s="220" t="str">
        <f t="shared" si="49"/>
        <v/>
      </c>
      <c r="N295" s="223" t="str">
        <f t="shared" si="50"/>
        <v/>
      </c>
      <c r="O295" s="224" t="str">
        <f t="shared" si="51"/>
        <v/>
      </c>
      <c r="P295" s="225" t="str">
        <f t="shared" si="52"/>
        <v/>
      </c>
      <c r="Q295" s="146" t="str">
        <f t="shared" si="53"/>
        <v/>
      </c>
      <c r="R295" s="33" t="str">
        <f t="shared" si="54"/>
        <v/>
      </c>
      <c r="S295" s="8"/>
      <c r="T295" s="8"/>
      <c r="U295" s="9"/>
    </row>
    <row r="296" spans="1:22" ht="18.75" customHeight="1" x14ac:dyDescent="0.4">
      <c r="A296" s="32">
        <f t="shared" si="55"/>
        <v>256</v>
      </c>
      <c r="B296" s="147"/>
      <c r="C296" s="148"/>
      <c r="D296" s="197" t="str">
        <f t="shared" si="45"/>
        <v/>
      </c>
      <c r="E296" s="150"/>
      <c r="F296" s="151"/>
      <c r="G296" s="154"/>
      <c r="H296" s="219" t="str">
        <f t="shared" si="46"/>
        <v/>
      </c>
      <c r="I296" s="220" t="str">
        <f t="shared" si="47"/>
        <v/>
      </c>
      <c r="J296" s="153"/>
      <c r="K296" s="154"/>
      <c r="L296" s="219" t="str">
        <f t="shared" si="48"/>
        <v/>
      </c>
      <c r="M296" s="220" t="str">
        <f t="shared" si="49"/>
        <v/>
      </c>
      <c r="N296" s="223" t="str">
        <f t="shared" si="50"/>
        <v/>
      </c>
      <c r="O296" s="224" t="str">
        <f t="shared" si="51"/>
        <v/>
      </c>
      <c r="P296" s="225" t="str">
        <f t="shared" si="52"/>
        <v/>
      </c>
      <c r="Q296" s="146" t="str">
        <f t="shared" si="53"/>
        <v/>
      </c>
      <c r="R296" s="33" t="str">
        <f t="shared" si="54"/>
        <v/>
      </c>
      <c r="S296" s="8"/>
      <c r="T296" s="8"/>
      <c r="U296" s="9"/>
    </row>
    <row r="297" spans="1:22" ht="18.75" customHeight="1" x14ac:dyDescent="0.4">
      <c r="A297" s="32">
        <f t="shared" si="55"/>
        <v>257</v>
      </c>
      <c r="B297" s="147"/>
      <c r="C297" s="148"/>
      <c r="D297" s="197" t="str">
        <f t="shared" si="45"/>
        <v/>
      </c>
      <c r="E297" s="150"/>
      <c r="F297" s="151"/>
      <c r="G297" s="152"/>
      <c r="H297" s="219" t="str">
        <f t="shared" si="46"/>
        <v/>
      </c>
      <c r="I297" s="220" t="str">
        <f t="shared" si="47"/>
        <v/>
      </c>
      <c r="J297" s="153"/>
      <c r="K297" s="152"/>
      <c r="L297" s="219" t="str">
        <f t="shared" si="48"/>
        <v/>
      </c>
      <c r="M297" s="220" t="str">
        <f t="shared" si="49"/>
        <v/>
      </c>
      <c r="N297" s="223" t="str">
        <f t="shared" si="50"/>
        <v/>
      </c>
      <c r="O297" s="224" t="str">
        <f t="shared" si="51"/>
        <v/>
      </c>
      <c r="P297" s="225" t="str">
        <f t="shared" si="52"/>
        <v/>
      </c>
      <c r="Q297" s="146" t="str">
        <f t="shared" si="53"/>
        <v/>
      </c>
      <c r="R297" s="33" t="str">
        <f t="shared" si="54"/>
        <v/>
      </c>
      <c r="S297" s="8"/>
      <c r="T297" s="8"/>
      <c r="U297" s="9"/>
    </row>
    <row r="298" spans="1:22" ht="18.75" customHeight="1" x14ac:dyDescent="0.4">
      <c r="A298" s="32">
        <f t="shared" si="55"/>
        <v>258</v>
      </c>
      <c r="B298" s="147"/>
      <c r="C298" s="148"/>
      <c r="D298" s="197" t="str">
        <f t="shared" ref="D298:D361" si="56">IF(C298="04【時給制】",1,"")</f>
        <v/>
      </c>
      <c r="E298" s="150"/>
      <c r="F298" s="151"/>
      <c r="G298" s="152"/>
      <c r="H298" s="219" t="str">
        <f t="shared" si="46"/>
        <v/>
      </c>
      <c r="I298" s="220" t="str">
        <f t="shared" si="47"/>
        <v/>
      </c>
      <c r="J298" s="153"/>
      <c r="K298" s="152"/>
      <c r="L298" s="219" t="str">
        <f t="shared" si="48"/>
        <v/>
      </c>
      <c r="M298" s="220" t="str">
        <f t="shared" si="49"/>
        <v/>
      </c>
      <c r="N298" s="223" t="str">
        <f t="shared" si="50"/>
        <v/>
      </c>
      <c r="O298" s="224" t="str">
        <f t="shared" si="51"/>
        <v/>
      </c>
      <c r="P298" s="225" t="str">
        <f t="shared" si="52"/>
        <v/>
      </c>
      <c r="Q298" s="146" t="str">
        <f t="shared" si="53"/>
        <v/>
      </c>
      <c r="R298" s="33" t="str">
        <f t="shared" si="54"/>
        <v/>
      </c>
      <c r="S298" s="8"/>
      <c r="T298" s="8"/>
      <c r="U298" s="9"/>
    </row>
    <row r="299" spans="1:22" ht="18.75" customHeight="1" x14ac:dyDescent="0.4">
      <c r="A299" s="32">
        <f t="shared" si="55"/>
        <v>259</v>
      </c>
      <c r="B299" s="147"/>
      <c r="C299" s="148"/>
      <c r="D299" s="197" t="str">
        <f t="shared" si="56"/>
        <v/>
      </c>
      <c r="E299" s="150"/>
      <c r="F299" s="151"/>
      <c r="G299" s="152"/>
      <c r="H299" s="219" t="str">
        <f t="shared" si="46"/>
        <v/>
      </c>
      <c r="I299" s="220" t="str">
        <f t="shared" si="47"/>
        <v/>
      </c>
      <c r="J299" s="153"/>
      <c r="K299" s="152"/>
      <c r="L299" s="219" t="str">
        <f t="shared" si="48"/>
        <v/>
      </c>
      <c r="M299" s="220" t="str">
        <f t="shared" si="49"/>
        <v/>
      </c>
      <c r="N299" s="223" t="str">
        <f t="shared" si="50"/>
        <v/>
      </c>
      <c r="O299" s="224" t="str">
        <f t="shared" si="51"/>
        <v/>
      </c>
      <c r="P299" s="225" t="str">
        <f t="shared" si="52"/>
        <v/>
      </c>
      <c r="Q299" s="146" t="str">
        <f t="shared" si="53"/>
        <v/>
      </c>
      <c r="R299" s="33" t="str">
        <f t="shared" si="54"/>
        <v/>
      </c>
      <c r="S299" s="8"/>
      <c r="T299" s="8"/>
      <c r="U299" s="9"/>
    </row>
    <row r="300" spans="1:22" ht="18.75" customHeight="1" x14ac:dyDescent="0.4">
      <c r="A300" s="32">
        <f t="shared" si="55"/>
        <v>260</v>
      </c>
      <c r="B300" s="147"/>
      <c r="C300" s="148"/>
      <c r="D300" s="197" t="str">
        <f t="shared" si="56"/>
        <v/>
      </c>
      <c r="E300" s="150"/>
      <c r="F300" s="151"/>
      <c r="G300" s="152"/>
      <c r="H300" s="219" t="str">
        <f t="shared" si="46"/>
        <v/>
      </c>
      <c r="I300" s="220" t="str">
        <f t="shared" si="47"/>
        <v/>
      </c>
      <c r="J300" s="153"/>
      <c r="K300" s="152"/>
      <c r="L300" s="219" t="str">
        <f t="shared" si="48"/>
        <v/>
      </c>
      <c r="M300" s="220" t="str">
        <f t="shared" si="49"/>
        <v/>
      </c>
      <c r="N300" s="223" t="str">
        <f t="shared" si="50"/>
        <v/>
      </c>
      <c r="O300" s="224" t="str">
        <f t="shared" si="51"/>
        <v/>
      </c>
      <c r="P300" s="225" t="str">
        <f t="shared" si="52"/>
        <v/>
      </c>
      <c r="Q300" s="146" t="str">
        <f t="shared" si="53"/>
        <v/>
      </c>
      <c r="R300" s="33" t="str">
        <f t="shared" si="54"/>
        <v/>
      </c>
      <c r="S300" s="8"/>
      <c r="T300" s="8"/>
      <c r="U300" s="9"/>
    </row>
    <row r="301" spans="1:22" ht="18.75" customHeight="1" x14ac:dyDescent="0.4">
      <c r="A301" s="32">
        <f t="shared" si="55"/>
        <v>261</v>
      </c>
      <c r="B301" s="147"/>
      <c r="C301" s="148"/>
      <c r="D301" s="197" t="str">
        <f t="shared" si="56"/>
        <v/>
      </c>
      <c r="E301" s="150"/>
      <c r="F301" s="151"/>
      <c r="G301" s="152"/>
      <c r="H301" s="219" t="str">
        <f t="shared" si="46"/>
        <v/>
      </c>
      <c r="I301" s="220" t="str">
        <f t="shared" si="47"/>
        <v/>
      </c>
      <c r="J301" s="153"/>
      <c r="K301" s="152"/>
      <c r="L301" s="219" t="str">
        <f t="shared" si="48"/>
        <v/>
      </c>
      <c r="M301" s="220" t="str">
        <f t="shared" si="49"/>
        <v/>
      </c>
      <c r="N301" s="223" t="str">
        <f t="shared" si="50"/>
        <v/>
      </c>
      <c r="O301" s="224" t="str">
        <f t="shared" si="51"/>
        <v/>
      </c>
      <c r="P301" s="225" t="str">
        <f t="shared" si="52"/>
        <v/>
      </c>
      <c r="Q301" s="146" t="str">
        <f t="shared" si="53"/>
        <v/>
      </c>
      <c r="R301" s="33" t="str">
        <f t="shared" si="54"/>
        <v/>
      </c>
      <c r="S301" s="8"/>
      <c r="T301" s="8"/>
      <c r="U301" s="328"/>
      <c r="V301" s="329"/>
    </row>
    <row r="302" spans="1:22" ht="18.75" customHeight="1" x14ac:dyDescent="0.4">
      <c r="A302" s="32">
        <f t="shared" si="55"/>
        <v>262</v>
      </c>
      <c r="B302" s="147"/>
      <c r="C302" s="148"/>
      <c r="D302" s="197" t="str">
        <f t="shared" si="56"/>
        <v/>
      </c>
      <c r="E302" s="150"/>
      <c r="F302" s="151"/>
      <c r="G302" s="152"/>
      <c r="H302" s="219" t="str">
        <f t="shared" si="46"/>
        <v/>
      </c>
      <c r="I302" s="220" t="str">
        <f t="shared" si="47"/>
        <v/>
      </c>
      <c r="J302" s="153"/>
      <c r="K302" s="152"/>
      <c r="L302" s="219" t="str">
        <f t="shared" si="48"/>
        <v/>
      </c>
      <c r="M302" s="220" t="str">
        <f t="shared" si="49"/>
        <v/>
      </c>
      <c r="N302" s="223" t="str">
        <f t="shared" si="50"/>
        <v/>
      </c>
      <c r="O302" s="224" t="str">
        <f t="shared" si="51"/>
        <v/>
      </c>
      <c r="P302" s="225" t="str">
        <f t="shared" si="52"/>
        <v/>
      </c>
      <c r="Q302" s="146" t="str">
        <f t="shared" si="53"/>
        <v/>
      </c>
      <c r="R302" s="33" t="str">
        <f t="shared" si="54"/>
        <v/>
      </c>
      <c r="S302" s="8"/>
      <c r="T302" s="8"/>
      <c r="U302" s="328"/>
      <c r="V302" s="329"/>
    </row>
    <row r="303" spans="1:22" ht="18.75" customHeight="1" x14ac:dyDescent="0.4">
      <c r="A303" s="32">
        <f t="shared" si="55"/>
        <v>263</v>
      </c>
      <c r="B303" s="147"/>
      <c r="C303" s="148"/>
      <c r="D303" s="197" t="str">
        <f t="shared" si="56"/>
        <v/>
      </c>
      <c r="E303" s="150"/>
      <c r="F303" s="151"/>
      <c r="G303" s="152"/>
      <c r="H303" s="219" t="str">
        <f t="shared" si="46"/>
        <v/>
      </c>
      <c r="I303" s="220" t="str">
        <f t="shared" si="47"/>
        <v/>
      </c>
      <c r="J303" s="153"/>
      <c r="K303" s="152"/>
      <c r="L303" s="219" t="str">
        <f t="shared" si="48"/>
        <v/>
      </c>
      <c r="M303" s="220" t="str">
        <f t="shared" si="49"/>
        <v/>
      </c>
      <c r="N303" s="223" t="str">
        <f t="shared" si="50"/>
        <v/>
      </c>
      <c r="O303" s="224" t="str">
        <f t="shared" si="51"/>
        <v/>
      </c>
      <c r="P303" s="225" t="str">
        <f t="shared" si="52"/>
        <v/>
      </c>
      <c r="Q303" s="146" t="str">
        <f t="shared" si="53"/>
        <v/>
      </c>
      <c r="R303" s="33" t="str">
        <f t="shared" si="54"/>
        <v/>
      </c>
      <c r="S303" s="8"/>
      <c r="T303" s="8"/>
      <c r="U303" s="328"/>
      <c r="V303" s="329"/>
    </row>
    <row r="304" spans="1:22" ht="18.75" customHeight="1" x14ac:dyDescent="0.4">
      <c r="A304" s="32">
        <f t="shared" si="55"/>
        <v>264</v>
      </c>
      <c r="B304" s="147"/>
      <c r="C304" s="148"/>
      <c r="D304" s="197" t="str">
        <f t="shared" si="56"/>
        <v/>
      </c>
      <c r="E304" s="150"/>
      <c r="F304" s="151"/>
      <c r="G304" s="152"/>
      <c r="H304" s="219" t="str">
        <f t="shared" si="46"/>
        <v/>
      </c>
      <c r="I304" s="220" t="str">
        <f t="shared" si="47"/>
        <v/>
      </c>
      <c r="J304" s="153"/>
      <c r="K304" s="152"/>
      <c r="L304" s="219" t="str">
        <f t="shared" si="48"/>
        <v/>
      </c>
      <c r="M304" s="220" t="str">
        <f t="shared" si="49"/>
        <v/>
      </c>
      <c r="N304" s="223" t="str">
        <f t="shared" si="50"/>
        <v/>
      </c>
      <c r="O304" s="224" t="str">
        <f t="shared" si="51"/>
        <v/>
      </c>
      <c r="P304" s="225" t="str">
        <f t="shared" si="52"/>
        <v/>
      </c>
      <c r="Q304" s="146" t="str">
        <f t="shared" si="53"/>
        <v/>
      </c>
      <c r="R304" s="33" t="str">
        <f t="shared" si="54"/>
        <v/>
      </c>
      <c r="S304" s="8"/>
      <c r="T304" s="8"/>
      <c r="U304" s="9"/>
    </row>
    <row r="305" spans="1:21" ht="18.75" customHeight="1" x14ac:dyDescent="0.4">
      <c r="A305" s="32">
        <f t="shared" si="55"/>
        <v>265</v>
      </c>
      <c r="B305" s="147"/>
      <c r="C305" s="148"/>
      <c r="D305" s="197" t="str">
        <f t="shared" si="56"/>
        <v/>
      </c>
      <c r="E305" s="150"/>
      <c r="F305" s="151"/>
      <c r="G305" s="152"/>
      <c r="H305" s="219" t="str">
        <f t="shared" si="46"/>
        <v/>
      </c>
      <c r="I305" s="220" t="str">
        <f t="shared" si="47"/>
        <v/>
      </c>
      <c r="J305" s="153"/>
      <c r="K305" s="152"/>
      <c r="L305" s="219" t="str">
        <f t="shared" si="48"/>
        <v/>
      </c>
      <c r="M305" s="220" t="str">
        <f t="shared" si="49"/>
        <v/>
      </c>
      <c r="N305" s="223" t="str">
        <f t="shared" si="50"/>
        <v/>
      </c>
      <c r="O305" s="224" t="str">
        <f t="shared" si="51"/>
        <v/>
      </c>
      <c r="P305" s="225" t="str">
        <f t="shared" si="52"/>
        <v/>
      </c>
      <c r="Q305" s="146" t="str">
        <f t="shared" si="53"/>
        <v/>
      </c>
      <c r="R305" s="33" t="str">
        <f t="shared" si="54"/>
        <v/>
      </c>
      <c r="S305" s="8"/>
      <c r="T305" s="8"/>
      <c r="U305" s="9"/>
    </row>
    <row r="306" spans="1:21" ht="18.75" customHeight="1" x14ac:dyDescent="0.4">
      <c r="A306" s="32">
        <f t="shared" si="55"/>
        <v>266</v>
      </c>
      <c r="B306" s="147"/>
      <c r="C306" s="148"/>
      <c r="D306" s="197" t="str">
        <f t="shared" si="56"/>
        <v/>
      </c>
      <c r="E306" s="150"/>
      <c r="F306" s="151"/>
      <c r="G306" s="154"/>
      <c r="H306" s="219" t="str">
        <f t="shared" si="46"/>
        <v/>
      </c>
      <c r="I306" s="220" t="str">
        <f t="shared" si="47"/>
        <v/>
      </c>
      <c r="J306" s="153"/>
      <c r="K306" s="154"/>
      <c r="L306" s="219" t="str">
        <f t="shared" si="48"/>
        <v/>
      </c>
      <c r="M306" s="220" t="str">
        <f t="shared" si="49"/>
        <v/>
      </c>
      <c r="N306" s="223" t="str">
        <f t="shared" si="50"/>
        <v/>
      </c>
      <c r="O306" s="224" t="str">
        <f t="shared" si="51"/>
        <v/>
      </c>
      <c r="P306" s="225" t="str">
        <f t="shared" si="52"/>
        <v/>
      </c>
      <c r="Q306" s="146" t="str">
        <f t="shared" si="53"/>
        <v/>
      </c>
      <c r="R306" s="33" t="str">
        <f t="shared" si="54"/>
        <v/>
      </c>
      <c r="S306" s="8"/>
      <c r="T306" s="8"/>
      <c r="U306" s="9"/>
    </row>
    <row r="307" spans="1:21" ht="18.75" customHeight="1" x14ac:dyDescent="0.4">
      <c r="A307" s="32">
        <f t="shared" si="55"/>
        <v>267</v>
      </c>
      <c r="B307" s="147"/>
      <c r="C307" s="148"/>
      <c r="D307" s="197" t="str">
        <f t="shared" si="56"/>
        <v/>
      </c>
      <c r="E307" s="150"/>
      <c r="F307" s="151"/>
      <c r="G307" s="152"/>
      <c r="H307" s="219" t="str">
        <f t="shared" si="46"/>
        <v/>
      </c>
      <c r="I307" s="220" t="str">
        <f t="shared" si="47"/>
        <v/>
      </c>
      <c r="J307" s="153"/>
      <c r="K307" s="152"/>
      <c r="L307" s="219" t="str">
        <f t="shared" si="48"/>
        <v/>
      </c>
      <c r="M307" s="220" t="str">
        <f t="shared" si="49"/>
        <v/>
      </c>
      <c r="N307" s="223" t="str">
        <f t="shared" si="50"/>
        <v/>
      </c>
      <c r="O307" s="224" t="str">
        <f t="shared" si="51"/>
        <v/>
      </c>
      <c r="P307" s="225" t="str">
        <f t="shared" si="52"/>
        <v/>
      </c>
      <c r="Q307" s="146" t="str">
        <f t="shared" si="53"/>
        <v/>
      </c>
      <c r="R307" s="33" t="str">
        <f t="shared" si="54"/>
        <v/>
      </c>
      <c r="S307" s="8"/>
      <c r="T307" s="8"/>
      <c r="U307" s="9"/>
    </row>
    <row r="308" spans="1:21" ht="18.75" customHeight="1" x14ac:dyDescent="0.4">
      <c r="A308" s="32">
        <f t="shared" si="55"/>
        <v>268</v>
      </c>
      <c r="B308" s="147"/>
      <c r="C308" s="148"/>
      <c r="D308" s="197" t="str">
        <f t="shared" si="56"/>
        <v/>
      </c>
      <c r="E308" s="150"/>
      <c r="F308" s="151"/>
      <c r="G308" s="152"/>
      <c r="H308" s="219" t="str">
        <f t="shared" si="46"/>
        <v/>
      </c>
      <c r="I308" s="220" t="str">
        <f t="shared" si="47"/>
        <v/>
      </c>
      <c r="J308" s="153"/>
      <c r="K308" s="152"/>
      <c r="L308" s="219" t="str">
        <f t="shared" si="48"/>
        <v/>
      </c>
      <c r="M308" s="220" t="str">
        <f t="shared" si="49"/>
        <v/>
      </c>
      <c r="N308" s="223" t="str">
        <f t="shared" si="50"/>
        <v/>
      </c>
      <c r="O308" s="224" t="str">
        <f t="shared" si="51"/>
        <v/>
      </c>
      <c r="P308" s="225" t="str">
        <f t="shared" si="52"/>
        <v/>
      </c>
      <c r="Q308" s="146" t="str">
        <f t="shared" si="53"/>
        <v/>
      </c>
      <c r="R308" s="33" t="str">
        <f t="shared" si="54"/>
        <v/>
      </c>
      <c r="S308" s="8"/>
      <c r="T308" s="8"/>
      <c r="U308" s="9"/>
    </row>
    <row r="309" spans="1:21" ht="18.75" customHeight="1" x14ac:dyDescent="0.4">
      <c r="A309" s="32">
        <f t="shared" si="55"/>
        <v>269</v>
      </c>
      <c r="B309" s="147"/>
      <c r="C309" s="148"/>
      <c r="D309" s="197" t="str">
        <f t="shared" si="56"/>
        <v/>
      </c>
      <c r="E309" s="150"/>
      <c r="F309" s="151"/>
      <c r="G309" s="152"/>
      <c r="H309" s="219" t="str">
        <f t="shared" si="46"/>
        <v/>
      </c>
      <c r="I309" s="220" t="str">
        <f t="shared" si="47"/>
        <v/>
      </c>
      <c r="J309" s="153"/>
      <c r="K309" s="152"/>
      <c r="L309" s="219" t="str">
        <f t="shared" si="48"/>
        <v/>
      </c>
      <c r="M309" s="220" t="str">
        <f t="shared" si="49"/>
        <v/>
      </c>
      <c r="N309" s="223" t="str">
        <f t="shared" si="50"/>
        <v/>
      </c>
      <c r="O309" s="224" t="str">
        <f t="shared" si="51"/>
        <v/>
      </c>
      <c r="P309" s="225" t="str">
        <f t="shared" si="52"/>
        <v/>
      </c>
      <c r="Q309" s="146" t="str">
        <f t="shared" si="53"/>
        <v/>
      </c>
      <c r="R309" s="33" t="str">
        <f t="shared" si="54"/>
        <v/>
      </c>
      <c r="S309" s="8"/>
      <c r="T309" s="8"/>
      <c r="U309" s="9"/>
    </row>
    <row r="310" spans="1:21" ht="18.75" customHeight="1" x14ac:dyDescent="0.4">
      <c r="A310" s="32">
        <f t="shared" si="55"/>
        <v>270</v>
      </c>
      <c r="B310" s="147"/>
      <c r="C310" s="148"/>
      <c r="D310" s="197" t="str">
        <f t="shared" si="56"/>
        <v/>
      </c>
      <c r="E310" s="150"/>
      <c r="F310" s="151"/>
      <c r="G310" s="152"/>
      <c r="H310" s="219" t="str">
        <f t="shared" si="46"/>
        <v/>
      </c>
      <c r="I310" s="220" t="str">
        <f t="shared" si="47"/>
        <v/>
      </c>
      <c r="J310" s="153"/>
      <c r="K310" s="152"/>
      <c r="L310" s="219" t="str">
        <f t="shared" si="48"/>
        <v/>
      </c>
      <c r="M310" s="220" t="str">
        <f t="shared" si="49"/>
        <v/>
      </c>
      <c r="N310" s="223" t="str">
        <f t="shared" si="50"/>
        <v/>
      </c>
      <c r="O310" s="224" t="str">
        <f t="shared" si="51"/>
        <v/>
      </c>
      <c r="P310" s="225" t="str">
        <f t="shared" si="52"/>
        <v/>
      </c>
      <c r="Q310" s="146" t="str">
        <f t="shared" si="53"/>
        <v/>
      </c>
      <c r="R310" s="33" t="str">
        <f t="shared" si="54"/>
        <v/>
      </c>
      <c r="S310" s="8"/>
      <c r="T310" s="8"/>
      <c r="U310" s="9"/>
    </row>
    <row r="311" spans="1:21" ht="18.75" customHeight="1" x14ac:dyDescent="0.4">
      <c r="A311" s="32">
        <f t="shared" si="55"/>
        <v>271</v>
      </c>
      <c r="B311" s="147"/>
      <c r="C311" s="148"/>
      <c r="D311" s="197" t="str">
        <f t="shared" si="56"/>
        <v/>
      </c>
      <c r="E311" s="150"/>
      <c r="F311" s="151"/>
      <c r="G311" s="152"/>
      <c r="H311" s="219" t="str">
        <f t="shared" si="46"/>
        <v/>
      </c>
      <c r="I311" s="220" t="str">
        <f t="shared" si="47"/>
        <v/>
      </c>
      <c r="J311" s="153"/>
      <c r="K311" s="152"/>
      <c r="L311" s="219" t="str">
        <f t="shared" si="48"/>
        <v/>
      </c>
      <c r="M311" s="220" t="str">
        <f t="shared" si="49"/>
        <v/>
      </c>
      <c r="N311" s="223" t="str">
        <f t="shared" si="50"/>
        <v/>
      </c>
      <c r="O311" s="224" t="str">
        <f t="shared" si="51"/>
        <v/>
      </c>
      <c r="P311" s="225" t="str">
        <f t="shared" si="52"/>
        <v/>
      </c>
      <c r="Q311" s="146" t="str">
        <f t="shared" si="53"/>
        <v/>
      </c>
      <c r="R311" s="33" t="str">
        <f t="shared" si="54"/>
        <v/>
      </c>
      <c r="S311" s="8"/>
      <c r="T311" s="8"/>
      <c r="U311" s="9"/>
    </row>
    <row r="312" spans="1:21" ht="18.75" customHeight="1" x14ac:dyDescent="0.4">
      <c r="A312" s="32">
        <f t="shared" si="55"/>
        <v>272</v>
      </c>
      <c r="B312" s="147"/>
      <c r="C312" s="148"/>
      <c r="D312" s="197" t="str">
        <f t="shared" si="56"/>
        <v/>
      </c>
      <c r="E312" s="150"/>
      <c r="F312" s="151"/>
      <c r="G312" s="152"/>
      <c r="H312" s="219" t="str">
        <f t="shared" si="46"/>
        <v/>
      </c>
      <c r="I312" s="220" t="str">
        <f t="shared" si="47"/>
        <v/>
      </c>
      <c r="J312" s="153"/>
      <c r="K312" s="152"/>
      <c r="L312" s="219" t="str">
        <f t="shared" si="48"/>
        <v/>
      </c>
      <c r="M312" s="220" t="str">
        <f t="shared" si="49"/>
        <v/>
      </c>
      <c r="N312" s="223" t="str">
        <f t="shared" si="50"/>
        <v/>
      </c>
      <c r="O312" s="224" t="str">
        <f t="shared" si="51"/>
        <v/>
      </c>
      <c r="P312" s="225" t="str">
        <f t="shared" si="52"/>
        <v/>
      </c>
      <c r="Q312" s="146" t="str">
        <f t="shared" si="53"/>
        <v/>
      </c>
      <c r="R312" s="33" t="str">
        <f t="shared" si="54"/>
        <v/>
      </c>
      <c r="S312" s="8"/>
      <c r="T312" s="8"/>
      <c r="U312" s="9"/>
    </row>
    <row r="313" spans="1:21" ht="18.75" customHeight="1" x14ac:dyDescent="0.4">
      <c r="A313" s="32">
        <f t="shared" si="55"/>
        <v>273</v>
      </c>
      <c r="B313" s="147"/>
      <c r="C313" s="148"/>
      <c r="D313" s="197" t="str">
        <f t="shared" si="56"/>
        <v/>
      </c>
      <c r="E313" s="150"/>
      <c r="F313" s="151"/>
      <c r="G313" s="152"/>
      <c r="H313" s="219" t="str">
        <f t="shared" si="46"/>
        <v/>
      </c>
      <c r="I313" s="220" t="str">
        <f t="shared" si="47"/>
        <v/>
      </c>
      <c r="J313" s="153"/>
      <c r="K313" s="152"/>
      <c r="L313" s="219" t="str">
        <f t="shared" si="48"/>
        <v/>
      </c>
      <c r="M313" s="220" t="str">
        <f t="shared" si="49"/>
        <v/>
      </c>
      <c r="N313" s="223" t="str">
        <f t="shared" si="50"/>
        <v/>
      </c>
      <c r="O313" s="224" t="str">
        <f t="shared" si="51"/>
        <v/>
      </c>
      <c r="P313" s="225" t="str">
        <f t="shared" si="52"/>
        <v/>
      </c>
      <c r="Q313" s="146" t="str">
        <f t="shared" si="53"/>
        <v/>
      </c>
      <c r="R313" s="33" t="str">
        <f t="shared" si="54"/>
        <v/>
      </c>
      <c r="S313" s="8"/>
      <c r="T313" s="8"/>
      <c r="U313" s="9"/>
    </row>
    <row r="314" spans="1:21" ht="18.75" customHeight="1" x14ac:dyDescent="0.4">
      <c r="A314" s="32">
        <f t="shared" si="55"/>
        <v>274</v>
      </c>
      <c r="B314" s="147"/>
      <c r="C314" s="148"/>
      <c r="D314" s="197" t="str">
        <f t="shared" si="56"/>
        <v/>
      </c>
      <c r="E314" s="150"/>
      <c r="F314" s="151"/>
      <c r="G314" s="152"/>
      <c r="H314" s="219" t="str">
        <f t="shared" si="46"/>
        <v/>
      </c>
      <c r="I314" s="220" t="str">
        <f t="shared" si="47"/>
        <v/>
      </c>
      <c r="J314" s="153"/>
      <c r="K314" s="152"/>
      <c r="L314" s="219" t="str">
        <f t="shared" si="48"/>
        <v/>
      </c>
      <c r="M314" s="220" t="str">
        <f t="shared" si="49"/>
        <v/>
      </c>
      <c r="N314" s="223" t="str">
        <f t="shared" si="50"/>
        <v/>
      </c>
      <c r="O314" s="224" t="str">
        <f t="shared" si="51"/>
        <v/>
      </c>
      <c r="P314" s="225" t="str">
        <f t="shared" si="52"/>
        <v/>
      </c>
      <c r="Q314" s="146" t="str">
        <f t="shared" si="53"/>
        <v/>
      </c>
      <c r="R314" s="33" t="str">
        <f t="shared" si="54"/>
        <v/>
      </c>
      <c r="S314" s="8"/>
      <c r="T314" s="8"/>
      <c r="U314" s="9"/>
    </row>
    <row r="315" spans="1:21" ht="18.75" customHeight="1" x14ac:dyDescent="0.4">
      <c r="A315" s="32">
        <f t="shared" si="55"/>
        <v>275</v>
      </c>
      <c r="B315" s="147"/>
      <c r="C315" s="148"/>
      <c r="D315" s="197" t="str">
        <f t="shared" si="56"/>
        <v/>
      </c>
      <c r="E315" s="150"/>
      <c r="F315" s="151"/>
      <c r="G315" s="152"/>
      <c r="H315" s="219" t="str">
        <f t="shared" si="46"/>
        <v/>
      </c>
      <c r="I315" s="220" t="str">
        <f t="shared" si="47"/>
        <v/>
      </c>
      <c r="J315" s="153"/>
      <c r="K315" s="152"/>
      <c r="L315" s="219" t="str">
        <f t="shared" si="48"/>
        <v/>
      </c>
      <c r="M315" s="220" t="str">
        <f t="shared" si="49"/>
        <v/>
      </c>
      <c r="N315" s="223" t="str">
        <f t="shared" si="50"/>
        <v/>
      </c>
      <c r="O315" s="224" t="str">
        <f t="shared" si="51"/>
        <v/>
      </c>
      <c r="P315" s="225" t="str">
        <f t="shared" si="52"/>
        <v/>
      </c>
      <c r="Q315" s="146" t="str">
        <f t="shared" si="53"/>
        <v/>
      </c>
      <c r="R315" s="33" t="str">
        <f t="shared" si="54"/>
        <v/>
      </c>
      <c r="S315" s="8"/>
      <c r="T315" s="8"/>
      <c r="U315" s="9"/>
    </row>
    <row r="316" spans="1:21" ht="18.75" customHeight="1" x14ac:dyDescent="0.4">
      <c r="A316" s="32">
        <f t="shared" si="55"/>
        <v>276</v>
      </c>
      <c r="B316" s="147"/>
      <c r="C316" s="148"/>
      <c r="D316" s="197" t="str">
        <f t="shared" si="56"/>
        <v/>
      </c>
      <c r="E316" s="150"/>
      <c r="F316" s="151"/>
      <c r="G316" s="154"/>
      <c r="H316" s="219" t="str">
        <f t="shared" si="46"/>
        <v/>
      </c>
      <c r="I316" s="220" t="str">
        <f t="shared" si="47"/>
        <v/>
      </c>
      <c r="J316" s="153"/>
      <c r="K316" s="154"/>
      <c r="L316" s="219" t="str">
        <f t="shared" si="48"/>
        <v/>
      </c>
      <c r="M316" s="220" t="str">
        <f t="shared" si="49"/>
        <v/>
      </c>
      <c r="N316" s="223" t="str">
        <f t="shared" si="50"/>
        <v/>
      </c>
      <c r="O316" s="224" t="str">
        <f t="shared" si="51"/>
        <v/>
      </c>
      <c r="P316" s="225" t="str">
        <f t="shared" si="52"/>
        <v/>
      </c>
      <c r="Q316" s="146" t="str">
        <f t="shared" si="53"/>
        <v/>
      </c>
      <c r="R316" s="33" t="str">
        <f t="shared" si="54"/>
        <v/>
      </c>
      <c r="S316" s="8"/>
      <c r="T316" s="8"/>
      <c r="U316" s="9"/>
    </row>
    <row r="317" spans="1:21" ht="18.75" customHeight="1" x14ac:dyDescent="0.4">
      <c r="A317" s="32">
        <f t="shared" si="55"/>
        <v>277</v>
      </c>
      <c r="B317" s="147"/>
      <c r="C317" s="148"/>
      <c r="D317" s="197" t="str">
        <f t="shared" si="56"/>
        <v/>
      </c>
      <c r="E317" s="150"/>
      <c r="F317" s="151"/>
      <c r="G317" s="152"/>
      <c r="H317" s="219" t="str">
        <f t="shared" si="46"/>
        <v/>
      </c>
      <c r="I317" s="220" t="str">
        <f t="shared" si="47"/>
        <v/>
      </c>
      <c r="J317" s="153"/>
      <c r="K317" s="152"/>
      <c r="L317" s="219" t="str">
        <f t="shared" si="48"/>
        <v/>
      </c>
      <c r="M317" s="220" t="str">
        <f t="shared" si="49"/>
        <v/>
      </c>
      <c r="N317" s="223" t="str">
        <f t="shared" si="50"/>
        <v/>
      </c>
      <c r="O317" s="224" t="str">
        <f t="shared" si="51"/>
        <v/>
      </c>
      <c r="P317" s="225" t="str">
        <f t="shared" si="52"/>
        <v/>
      </c>
      <c r="Q317" s="146" t="str">
        <f t="shared" si="53"/>
        <v/>
      </c>
      <c r="R317" s="33" t="str">
        <f t="shared" si="54"/>
        <v/>
      </c>
      <c r="S317" s="8"/>
      <c r="T317" s="8"/>
      <c r="U317" s="9"/>
    </row>
    <row r="318" spans="1:21" ht="18.75" customHeight="1" x14ac:dyDescent="0.4">
      <c r="A318" s="32">
        <f t="shared" si="55"/>
        <v>278</v>
      </c>
      <c r="B318" s="147"/>
      <c r="C318" s="148"/>
      <c r="D318" s="197" t="str">
        <f t="shared" si="56"/>
        <v/>
      </c>
      <c r="E318" s="150"/>
      <c r="F318" s="151"/>
      <c r="G318" s="152"/>
      <c r="H318" s="219" t="str">
        <f t="shared" si="46"/>
        <v/>
      </c>
      <c r="I318" s="220" t="str">
        <f t="shared" si="47"/>
        <v/>
      </c>
      <c r="J318" s="153"/>
      <c r="K318" s="152"/>
      <c r="L318" s="219" t="str">
        <f t="shared" si="48"/>
        <v/>
      </c>
      <c r="M318" s="220" t="str">
        <f t="shared" si="49"/>
        <v/>
      </c>
      <c r="N318" s="223" t="str">
        <f t="shared" si="50"/>
        <v/>
      </c>
      <c r="O318" s="224" t="str">
        <f t="shared" si="51"/>
        <v/>
      </c>
      <c r="P318" s="225" t="str">
        <f t="shared" si="52"/>
        <v/>
      </c>
      <c r="Q318" s="146" t="str">
        <f t="shared" si="53"/>
        <v/>
      </c>
      <c r="R318" s="33" t="str">
        <f t="shared" si="54"/>
        <v/>
      </c>
      <c r="S318" s="8"/>
      <c r="T318" s="8"/>
      <c r="U318" s="9"/>
    </row>
    <row r="319" spans="1:21" ht="18.75" customHeight="1" x14ac:dyDescent="0.4">
      <c r="A319" s="32">
        <f t="shared" si="55"/>
        <v>279</v>
      </c>
      <c r="B319" s="147"/>
      <c r="C319" s="148"/>
      <c r="D319" s="197" t="str">
        <f t="shared" si="56"/>
        <v/>
      </c>
      <c r="E319" s="150"/>
      <c r="F319" s="151"/>
      <c r="G319" s="152"/>
      <c r="H319" s="219" t="str">
        <f t="shared" si="46"/>
        <v/>
      </c>
      <c r="I319" s="220" t="str">
        <f t="shared" si="47"/>
        <v/>
      </c>
      <c r="J319" s="153"/>
      <c r="K319" s="152"/>
      <c r="L319" s="219" t="str">
        <f t="shared" si="48"/>
        <v/>
      </c>
      <c r="M319" s="220" t="str">
        <f t="shared" si="49"/>
        <v/>
      </c>
      <c r="N319" s="223" t="str">
        <f t="shared" si="50"/>
        <v/>
      </c>
      <c r="O319" s="224" t="str">
        <f t="shared" si="51"/>
        <v/>
      </c>
      <c r="P319" s="225" t="str">
        <f t="shared" si="52"/>
        <v/>
      </c>
      <c r="Q319" s="146" t="str">
        <f t="shared" si="53"/>
        <v/>
      </c>
      <c r="R319" s="33" t="str">
        <f t="shared" si="54"/>
        <v/>
      </c>
      <c r="S319" s="8"/>
      <c r="T319" s="8"/>
      <c r="U319" s="9"/>
    </row>
    <row r="320" spans="1:21" ht="18.75" customHeight="1" x14ac:dyDescent="0.4">
      <c r="A320" s="32">
        <f t="shared" si="55"/>
        <v>280</v>
      </c>
      <c r="B320" s="147"/>
      <c r="C320" s="148"/>
      <c r="D320" s="197" t="str">
        <f t="shared" si="56"/>
        <v/>
      </c>
      <c r="E320" s="150"/>
      <c r="F320" s="151"/>
      <c r="G320" s="152"/>
      <c r="H320" s="219" t="str">
        <f t="shared" si="46"/>
        <v/>
      </c>
      <c r="I320" s="220" t="str">
        <f t="shared" si="47"/>
        <v/>
      </c>
      <c r="J320" s="153"/>
      <c r="K320" s="152"/>
      <c r="L320" s="219" t="str">
        <f t="shared" si="48"/>
        <v/>
      </c>
      <c r="M320" s="220" t="str">
        <f t="shared" si="49"/>
        <v/>
      </c>
      <c r="N320" s="223" t="str">
        <f t="shared" si="50"/>
        <v/>
      </c>
      <c r="O320" s="224" t="str">
        <f t="shared" si="51"/>
        <v/>
      </c>
      <c r="P320" s="225" t="str">
        <f t="shared" si="52"/>
        <v/>
      </c>
      <c r="Q320" s="146" t="str">
        <f t="shared" si="53"/>
        <v/>
      </c>
      <c r="R320" s="33" t="str">
        <f t="shared" si="54"/>
        <v/>
      </c>
      <c r="S320" s="8"/>
      <c r="T320" s="8"/>
      <c r="U320" s="9"/>
    </row>
    <row r="321" spans="1:22" ht="18.75" customHeight="1" x14ac:dyDescent="0.4">
      <c r="A321" s="32">
        <f t="shared" si="55"/>
        <v>281</v>
      </c>
      <c r="B321" s="147"/>
      <c r="C321" s="148"/>
      <c r="D321" s="197" t="str">
        <f t="shared" si="56"/>
        <v/>
      </c>
      <c r="E321" s="150"/>
      <c r="F321" s="151"/>
      <c r="G321" s="152"/>
      <c r="H321" s="219" t="str">
        <f t="shared" si="46"/>
        <v/>
      </c>
      <c r="I321" s="220" t="str">
        <f t="shared" si="47"/>
        <v/>
      </c>
      <c r="J321" s="153"/>
      <c r="K321" s="152"/>
      <c r="L321" s="219" t="str">
        <f t="shared" si="48"/>
        <v/>
      </c>
      <c r="M321" s="220" t="str">
        <f t="shared" si="49"/>
        <v/>
      </c>
      <c r="N321" s="223" t="str">
        <f t="shared" si="50"/>
        <v/>
      </c>
      <c r="O321" s="224" t="str">
        <f t="shared" si="51"/>
        <v/>
      </c>
      <c r="P321" s="225" t="str">
        <f t="shared" si="52"/>
        <v/>
      </c>
      <c r="Q321" s="146" t="str">
        <f t="shared" si="53"/>
        <v/>
      </c>
      <c r="R321" s="33" t="str">
        <f t="shared" si="54"/>
        <v/>
      </c>
      <c r="S321" s="8"/>
      <c r="T321" s="8"/>
      <c r="U321" s="328"/>
      <c r="V321" s="329"/>
    </row>
    <row r="322" spans="1:22" ht="18.75" customHeight="1" x14ac:dyDescent="0.4">
      <c r="A322" s="32">
        <f t="shared" si="55"/>
        <v>282</v>
      </c>
      <c r="B322" s="147"/>
      <c r="C322" s="148"/>
      <c r="D322" s="197" t="str">
        <f t="shared" si="56"/>
        <v/>
      </c>
      <c r="E322" s="150"/>
      <c r="F322" s="151"/>
      <c r="G322" s="152"/>
      <c r="H322" s="219" t="str">
        <f t="shared" si="46"/>
        <v/>
      </c>
      <c r="I322" s="220" t="str">
        <f t="shared" si="47"/>
        <v/>
      </c>
      <c r="J322" s="153"/>
      <c r="K322" s="152"/>
      <c r="L322" s="219" t="str">
        <f t="shared" si="48"/>
        <v/>
      </c>
      <c r="M322" s="220" t="str">
        <f t="shared" si="49"/>
        <v/>
      </c>
      <c r="N322" s="223" t="str">
        <f t="shared" si="50"/>
        <v/>
      </c>
      <c r="O322" s="224" t="str">
        <f t="shared" si="51"/>
        <v/>
      </c>
      <c r="P322" s="225" t="str">
        <f t="shared" si="52"/>
        <v/>
      </c>
      <c r="Q322" s="146" t="str">
        <f t="shared" si="53"/>
        <v/>
      </c>
      <c r="R322" s="33" t="str">
        <f t="shared" si="54"/>
        <v/>
      </c>
      <c r="S322" s="8"/>
      <c r="T322" s="8"/>
      <c r="U322" s="328"/>
      <c r="V322" s="329"/>
    </row>
    <row r="323" spans="1:22" ht="18.75" customHeight="1" x14ac:dyDescent="0.4">
      <c r="A323" s="32">
        <f t="shared" si="55"/>
        <v>283</v>
      </c>
      <c r="B323" s="147"/>
      <c r="C323" s="148"/>
      <c r="D323" s="197" t="str">
        <f t="shared" si="56"/>
        <v/>
      </c>
      <c r="E323" s="150"/>
      <c r="F323" s="151"/>
      <c r="G323" s="152"/>
      <c r="H323" s="219" t="str">
        <f t="shared" si="46"/>
        <v/>
      </c>
      <c r="I323" s="220" t="str">
        <f t="shared" si="47"/>
        <v/>
      </c>
      <c r="J323" s="153"/>
      <c r="K323" s="152"/>
      <c r="L323" s="219" t="str">
        <f t="shared" si="48"/>
        <v/>
      </c>
      <c r="M323" s="220" t="str">
        <f t="shared" si="49"/>
        <v/>
      </c>
      <c r="N323" s="223" t="str">
        <f t="shared" si="50"/>
        <v/>
      </c>
      <c r="O323" s="224" t="str">
        <f t="shared" si="51"/>
        <v/>
      </c>
      <c r="P323" s="225" t="str">
        <f t="shared" si="52"/>
        <v/>
      </c>
      <c r="Q323" s="146" t="str">
        <f t="shared" si="53"/>
        <v/>
      </c>
      <c r="R323" s="33" t="str">
        <f t="shared" si="54"/>
        <v/>
      </c>
      <c r="S323" s="8"/>
      <c r="T323" s="8"/>
      <c r="U323" s="328"/>
      <c r="V323" s="329"/>
    </row>
    <row r="324" spans="1:22" ht="18.75" customHeight="1" x14ac:dyDescent="0.4">
      <c r="A324" s="32">
        <f t="shared" si="55"/>
        <v>284</v>
      </c>
      <c r="B324" s="147"/>
      <c r="C324" s="148"/>
      <c r="D324" s="197" t="str">
        <f t="shared" si="56"/>
        <v/>
      </c>
      <c r="E324" s="150"/>
      <c r="F324" s="151"/>
      <c r="G324" s="152"/>
      <c r="H324" s="219" t="str">
        <f t="shared" si="46"/>
        <v/>
      </c>
      <c r="I324" s="220" t="str">
        <f t="shared" si="47"/>
        <v/>
      </c>
      <c r="J324" s="153"/>
      <c r="K324" s="152"/>
      <c r="L324" s="219" t="str">
        <f t="shared" si="48"/>
        <v/>
      </c>
      <c r="M324" s="220" t="str">
        <f t="shared" si="49"/>
        <v/>
      </c>
      <c r="N324" s="223" t="str">
        <f t="shared" si="50"/>
        <v/>
      </c>
      <c r="O324" s="224" t="str">
        <f t="shared" si="51"/>
        <v/>
      </c>
      <c r="P324" s="225" t="str">
        <f t="shared" si="52"/>
        <v/>
      </c>
      <c r="Q324" s="146" t="str">
        <f t="shared" si="53"/>
        <v/>
      </c>
      <c r="R324" s="33" t="str">
        <f t="shared" si="54"/>
        <v/>
      </c>
      <c r="S324" s="8"/>
      <c r="T324" s="8"/>
      <c r="U324" s="9"/>
    </row>
    <row r="325" spans="1:22" ht="18.75" customHeight="1" x14ac:dyDescent="0.4">
      <c r="A325" s="32">
        <f t="shared" si="55"/>
        <v>285</v>
      </c>
      <c r="B325" s="147"/>
      <c r="C325" s="148"/>
      <c r="D325" s="197" t="str">
        <f t="shared" si="56"/>
        <v/>
      </c>
      <c r="E325" s="150"/>
      <c r="F325" s="151"/>
      <c r="G325" s="152"/>
      <c r="H325" s="219" t="str">
        <f t="shared" si="46"/>
        <v/>
      </c>
      <c r="I325" s="220" t="str">
        <f t="shared" si="47"/>
        <v/>
      </c>
      <c r="J325" s="153"/>
      <c r="K325" s="152"/>
      <c r="L325" s="219" t="str">
        <f t="shared" si="48"/>
        <v/>
      </c>
      <c r="M325" s="220" t="str">
        <f t="shared" si="49"/>
        <v/>
      </c>
      <c r="N325" s="223" t="str">
        <f t="shared" si="50"/>
        <v/>
      </c>
      <c r="O325" s="224" t="str">
        <f t="shared" si="51"/>
        <v/>
      </c>
      <c r="P325" s="225" t="str">
        <f t="shared" si="52"/>
        <v/>
      </c>
      <c r="Q325" s="146" t="str">
        <f t="shared" si="53"/>
        <v/>
      </c>
      <c r="R325" s="33" t="str">
        <f t="shared" si="54"/>
        <v/>
      </c>
      <c r="S325" s="8"/>
      <c r="T325" s="8"/>
      <c r="U325" s="9"/>
    </row>
    <row r="326" spans="1:22" ht="18.75" customHeight="1" x14ac:dyDescent="0.4">
      <c r="A326" s="32">
        <f t="shared" si="55"/>
        <v>286</v>
      </c>
      <c r="B326" s="147"/>
      <c r="C326" s="148"/>
      <c r="D326" s="197" t="str">
        <f t="shared" si="56"/>
        <v/>
      </c>
      <c r="E326" s="150"/>
      <c r="F326" s="151"/>
      <c r="G326" s="152"/>
      <c r="H326" s="219" t="str">
        <f t="shared" si="9"/>
        <v/>
      </c>
      <c r="I326" s="220" t="str">
        <f t="shared" si="2"/>
        <v/>
      </c>
      <c r="J326" s="153"/>
      <c r="K326" s="152"/>
      <c r="L326" s="219" t="str">
        <f t="shared" si="3"/>
        <v/>
      </c>
      <c r="M326" s="220" t="str">
        <f t="shared" si="4"/>
        <v/>
      </c>
      <c r="N326" s="223" t="str">
        <f t="shared" si="5"/>
        <v/>
      </c>
      <c r="O326" s="224" t="str">
        <f t="shared" si="6"/>
        <v/>
      </c>
      <c r="P326" s="225" t="str">
        <f t="shared" si="7"/>
        <v/>
      </c>
      <c r="Q326" s="146" t="str">
        <f t="shared" si="8"/>
        <v/>
      </c>
      <c r="R326" s="33" t="str">
        <f t="shared" si="10"/>
        <v/>
      </c>
      <c r="S326" s="8"/>
      <c r="T326" s="8"/>
      <c r="U326" s="328"/>
      <c r="V326" s="329"/>
    </row>
    <row r="327" spans="1:22" ht="18.75" customHeight="1" x14ac:dyDescent="0.4">
      <c r="A327" s="32">
        <f t="shared" si="55"/>
        <v>287</v>
      </c>
      <c r="B327" s="147"/>
      <c r="C327" s="148"/>
      <c r="D327" s="197" t="str">
        <f t="shared" si="56"/>
        <v/>
      </c>
      <c r="E327" s="150"/>
      <c r="F327" s="151"/>
      <c r="G327" s="152"/>
      <c r="H327" s="219" t="str">
        <f t="shared" si="9"/>
        <v/>
      </c>
      <c r="I327" s="220" t="str">
        <f t="shared" si="2"/>
        <v/>
      </c>
      <c r="J327" s="153"/>
      <c r="K327" s="152"/>
      <c r="L327" s="219" t="str">
        <f t="shared" si="3"/>
        <v/>
      </c>
      <c r="M327" s="220" t="str">
        <f t="shared" si="4"/>
        <v/>
      </c>
      <c r="N327" s="223" t="str">
        <f t="shared" si="5"/>
        <v/>
      </c>
      <c r="O327" s="224" t="str">
        <f t="shared" si="6"/>
        <v/>
      </c>
      <c r="P327" s="225" t="str">
        <f t="shared" si="7"/>
        <v/>
      </c>
      <c r="Q327" s="146" t="str">
        <f t="shared" si="8"/>
        <v/>
      </c>
      <c r="R327" s="33" t="str">
        <f t="shared" si="10"/>
        <v/>
      </c>
      <c r="S327" s="8"/>
      <c r="T327" s="8"/>
      <c r="U327" s="328"/>
      <c r="V327" s="329"/>
    </row>
    <row r="328" spans="1:22" ht="18.75" customHeight="1" x14ac:dyDescent="0.4">
      <c r="A328" s="32">
        <f t="shared" si="55"/>
        <v>288</v>
      </c>
      <c r="B328" s="147"/>
      <c r="C328" s="148"/>
      <c r="D328" s="197" t="str">
        <f t="shared" si="56"/>
        <v/>
      </c>
      <c r="E328" s="150"/>
      <c r="F328" s="151"/>
      <c r="G328" s="152"/>
      <c r="H328" s="219" t="str">
        <f t="shared" si="9"/>
        <v/>
      </c>
      <c r="I328" s="220" t="str">
        <f t="shared" si="2"/>
        <v/>
      </c>
      <c r="J328" s="153"/>
      <c r="K328" s="152"/>
      <c r="L328" s="219" t="str">
        <f t="shared" si="3"/>
        <v/>
      </c>
      <c r="M328" s="220" t="str">
        <f t="shared" si="4"/>
        <v/>
      </c>
      <c r="N328" s="223" t="str">
        <f t="shared" si="5"/>
        <v/>
      </c>
      <c r="O328" s="224" t="str">
        <f t="shared" si="6"/>
        <v/>
      </c>
      <c r="P328" s="225" t="str">
        <f t="shared" si="7"/>
        <v/>
      </c>
      <c r="Q328" s="146" t="str">
        <f t="shared" si="8"/>
        <v/>
      </c>
      <c r="R328" s="33" t="str">
        <f t="shared" si="10"/>
        <v/>
      </c>
      <c r="S328" s="8"/>
      <c r="T328" s="8"/>
      <c r="U328" s="328"/>
      <c r="V328" s="329"/>
    </row>
    <row r="329" spans="1:22" ht="18.75" customHeight="1" x14ac:dyDescent="0.4">
      <c r="A329" s="32">
        <f t="shared" si="55"/>
        <v>289</v>
      </c>
      <c r="B329" s="147"/>
      <c r="C329" s="148"/>
      <c r="D329" s="197" t="str">
        <f t="shared" si="56"/>
        <v/>
      </c>
      <c r="E329" s="150"/>
      <c r="F329" s="151"/>
      <c r="G329" s="152"/>
      <c r="H329" s="219" t="str">
        <f t="shared" si="9"/>
        <v/>
      </c>
      <c r="I329" s="220" t="str">
        <f t="shared" si="2"/>
        <v/>
      </c>
      <c r="J329" s="153"/>
      <c r="K329" s="152"/>
      <c r="L329" s="219" t="str">
        <f t="shared" si="3"/>
        <v/>
      </c>
      <c r="M329" s="220" t="str">
        <f t="shared" si="4"/>
        <v/>
      </c>
      <c r="N329" s="223" t="str">
        <f t="shared" si="5"/>
        <v/>
      </c>
      <c r="O329" s="224" t="str">
        <f t="shared" si="6"/>
        <v/>
      </c>
      <c r="P329" s="225" t="str">
        <f t="shared" si="7"/>
        <v/>
      </c>
      <c r="Q329" s="146" t="str">
        <f t="shared" si="8"/>
        <v/>
      </c>
      <c r="R329" s="33" t="str">
        <f t="shared" si="10"/>
        <v/>
      </c>
      <c r="S329" s="8"/>
      <c r="T329" s="8"/>
      <c r="U329" s="9"/>
    </row>
    <row r="330" spans="1:22" ht="18.75" customHeight="1" x14ac:dyDescent="0.4">
      <c r="A330" s="32">
        <f t="shared" si="55"/>
        <v>290</v>
      </c>
      <c r="B330" s="147"/>
      <c r="C330" s="148"/>
      <c r="D330" s="197" t="str">
        <f t="shared" si="56"/>
        <v/>
      </c>
      <c r="E330" s="150"/>
      <c r="F330" s="151"/>
      <c r="G330" s="152"/>
      <c r="H330" s="219" t="str">
        <f t="shared" si="9"/>
        <v/>
      </c>
      <c r="I330" s="220" t="str">
        <f t="shared" si="2"/>
        <v/>
      </c>
      <c r="J330" s="153"/>
      <c r="K330" s="152"/>
      <c r="L330" s="219" t="str">
        <f t="shared" si="3"/>
        <v/>
      </c>
      <c r="M330" s="220" t="str">
        <f t="shared" si="4"/>
        <v/>
      </c>
      <c r="N330" s="223" t="str">
        <f t="shared" si="5"/>
        <v/>
      </c>
      <c r="O330" s="224" t="str">
        <f t="shared" si="6"/>
        <v/>
      </c>
      <c r="P330" s="225" t="str">
        <f t="shared" si="7"/>
        <v/>
      </c>
      <c r="Q330" s="146" t="str">
        <f t="shared" si="8"/>
        <v/>
      </c>
      <c r="R330" s="33" t="str">
        <f t="shared" si="10"/>
        <v/>
      </c>
      <c r="S330" s="8"/>
      <c r="T330" s="8"/>
      <c r="U330" s="9"/>
    </row>
    <row r="331" spans="1:22" ht="18.75" customHeight="1" x14ac:dyDescent="0.4">
      <c r="A331" s="32">
        <f t="shared" ref="A331:A394" si="57">A330+1</f>
        <v>291</v>
      </c>
      <c r="B331" s="147"/>
      <c r="C331" s="148"/>
      <c r="D331" s="197" t="str">
        <f t="shared" si="56"/>
        <v/>
      </c>
      <c r="E331" s="150"/>
      <c r="F331" s="151"/>
      <c r="G331" s="154"/>
      <c r="H331" s="219" t="str">
        <f t="shared" si="9"/>
        <v/>
      </c>
      <c r="I331" s="220" t="str">
        <f t="shared" si="2"/>
        <v/>
      </c>
      <c r="J331" s="153"/>
      <c r="K331" s="154"/>
      <c r="L331" s="219" t="str">
        <f t="shared" si="3"/>
        <v/>
      </c>
      <c r="M331" s="220" t="str">
        <f t="shared" si="4"/>
        <v/>
      </c>
      <c r="N331" s="223" t="str">
        <f t="shared" si="5"/>
        <v/>
      </c>
      <c r="O331" s="224" t="str">
        <f t="shared" si="6"/>
        <v/>
      </c>
      <c r="P331" s="225" t="str">
        <f t="shared" si="7"/>
        <v/>
      </c>
      <c r="Q331" s="146" t="str">
        <f t="shared" si="8"/>
        <v/>
      </c>
      <c r="R331" s="33" t="str">
        <f t="shared" si="10"/>
        <v/>
      </c>
      <c r="S331" s="8"/>
      <c r="T331" s="8"/>
      <c r="U331" s="9"/>
    </row>
    <row r="332" spans="1:22" ht="18.75" customHeight="1" x14ac:dyDescent="0.4">
      <c r="A332" s="32">
        <f t="shared" si="57"/>
        <v>292</v>
      </c>
      <c r="B332" s="147"/>
      <c r="C332" s="148"/>
      <c r="D332" s="197" t="str">
        <f t="shared" si="56"/>
        <v/>
      </c>
      <c r="E332" s="150"/>
      <c r="F332" s="151"/>
      <c r="G332" s="152"/>
      <c r="H332" s="219" t="str">
        <f t="shared" si="9"/>
        <v/>
      </c>
      <c r="I332" s="220" t="str">
        <f t="shared" si="2"/>
        <v/>
      </c>
      <c r="J332" s="153"/>
      <c r="K332" s="152"/>
      <c r="L332" s="219" t="str">
        <f t="shared" si="3"/>
        <v/>
      </c>
      <c r="M332" s="220" t="str">
        <f t="shared" si="4"/>
        <v/>
      </c>
      <c r="N332" s="223" t="str">
        <f t="shared" si="5"/>
        <v/>
      </c>
      <c r="O332" s="224" t="str">
        <f t="shared" si="6"/>
        <v/>
      </c>
      <c r="P332" s="225" t="str">
        <f t="shared" si="7"/>
        <v/>
      </c>
      <c r="Q332" s="146" t="str">
        <f t="shared" si="8"/>
        <v/>
      </c>
      <c r="R332" s="33" t="str">
        <f t="shared" si="10"/>
        <v/>
      </c>
      <c r="S332" s="8"/>
      <c r="T332" s="8"/>
      <c r="U332" s="9"/>
    </row>
    <row r="333" spans="1:22" ht="18.75" customHeight="1" x14ac:dyDescent="0.4">
      <c r="A333" s="32">
        <f t="shared" si="57"/>
        <v>293</v>
      </c>
      <c r="B333" s="147"/>
      <c r="C333" s="148"/>
      <c r="D333" s="197" t="str">
        <f t="shared" si="56"/>
        <v/>
      </c>
      <c r="E333" s="150"/>
      <c r="F333" s="151"/>
      <c r="G333" s="152"/>
      <c r="H333" s="219" t="str">
        <f t="shared" si="9"/>
        <v/>
      </c>
      <c r="I333" s="220" t="str">
        <f t="shared" si="2"/>
        <v/>
      </c>
      <c r="J333" s="153"/>
      <c r="K333" s="152"/>
      <c r="L333" s="219" t="str">
        <f t="shared" si="3"/>
        <v/>
      </c>
      <c r="M333" s="220" t="str">
        <f t="shared" si="4"/>
        <v/>
      </c>
      <c r="N333" s="223" t="str">
        <f t="shared" si="5"/>
        <v/>
      </c>
      <c r="O333" s="224" t="str">
        <f t="shared" si="6"/>
        <v/>
      </c>
      <c r="P333" s="225" t="str">
        <f t="shared" si="7"/>
        <v/>
      </c>
      <c r="Q333" s="146" t="str">
        <f t="shared" si="8"/>
        <v/>
      </c>
      <c r="R333" s="33" t="str">
        <f t="shared" si="10"/>
        <v/>
      </c>
      <c r="S333" s="8"/>
      <c r="T333" s="8"/>
      <c r="U333" s="9"/>
    </row>
    <row r="334" spans="1:22" ht="18.75" customHeight="1" x14ac:dyDescent="0.4">
      <c r="A334" s="32">
        <f t="shared" si="57"/>
        <v>294</v>
      </c>
      <c r="B334" s="147"/>
      <c r="C334" s="148"/>
      <c r="D334" s="197" t="str">
        <f t="shared" si="56"/>
        <v/>
      </c>
      <c r="E334" s="150"/>
      <c r="F334" s="151"/>
      <c r="G334" s="152"/>
      <c r="H334" s="219" t="str">
        <f t="shared" si="9"/>
        <v/>
      </c>
      <c r="I334" s="220" t="str">
        <f t="shared" si="2"/>
        <v/>
      </c>
      <c r="J334" s="153"/>
      <c r="K334" s="152"/>
      <c r="L334" s="219" t="str">
        <f t="shared" si="3"/>
        <v/>
      </c>
      <c r="M334" s="220" t="str">
        <f t="shared" si="4"/>
        <v/>
      </c>
      <c r="N334" s="223" t="str">
        <f t="shared" si="5"/>
        <v/>
      </c>
      <c r="O334" s="224" t="str">
        <f t="shared" si="6"/>
        <v/>
      </c>
      <c r="P334" s="225" t="str">
        <f t="shared" si="7"/>
        <v/>
      </c>
      <c r="Q334" s="146" t="str">
        <f t="shared" si="8"/>
        <v/>
      </c>
      <c r="R334" s="33" t="str">
        <f t="shared" si="10"/>
        <v/>
      </c>
      <c r="S334" s="8"/>
      <c r="T334" s="8"/>
      <c r="U334" s="9"/>
    </row>
    <row r="335" spans="1:22" ht="18.75" customHeight="1" x14ac:dyDescent="0.4">
      <c r="A335" s="32">
        <f t="shared" si="57"/>
        <v>295</v>
      </c>
      <c r="B335" s="147"/>
      <c r="C335" s="148"/>
      <c r="D335" s="197" t="str">
        <f t="shared" si="56"/>
        <v/>
      </c>
      <c r="E335" s="150"/>
      <c r="F335" s="151"/>
      <c r="G335" s="152"/>
      <c r="H335" s="219" t="str">
        <f t="shared" si="9"/>
        <v/>
      </c>
      <c r="I335" s="220" t="str">
        <f t="shared" si="2"/>
        <v/>
      </c>
      <c r="J335" s="153"/>
      <c r="K335" s="152"/>
      <c r="L335" s="219" t="str">
        <f t="shared" si="3"/>
        <v/>
      </c>
      <c r="M335" s="220" t="str">
        <f t="shared" si="4"/>
        <v/>
      </c>
      <c r="N335" s="223" t="str">
        <f t="shared" si="5"/>
        <v/>
      </c>
      <c r="O335" s="224" t="str">
        <f t="shared" si="6"/>
        <v/>
      </c>
      <c r="P335" s="225" t="str">
        <f t="shared" si="7"/>
        <v/>
      </c>
      <c r="Q335" s="146" t="str">
        <f t="shared" si="8"/>
        <v/>
      </c>
      <c r="R335" s="33" t="str">
        <f t="shared" si="10"/>
        <v/>
      </c>
      <c r="S335" s="8"/>
      <c r="T335" s="8"/>
      <c r="U335" s="9"/>
    </row>
    <row r="336" spans="1:22" ht="18.75" customHeight="1" x14ac:dyDescent="0.4">
      <c r="A336" s="32">
        <f t="shared" si="57"/>
        <v>296</v>
      </c>
      <c r="B336" s="147"/>
      <c r="C336" s="148"/>
      <c r="D336" s="197" t="str">
        <f t="shared" si="56"/>
        <v/>
      </c>
      <c r="E336" s="150"/>
      <c r="F336" s="151"/>
      <c r="G336" s="152"/>
      <c r="H336" s="219" t="str">
        <f t="shared" si="9"/>
        <v/>
      </c>
      <c r="I336" s="220" t="str">
        <f t="shared" si="2"/>
        <v/>
      </c>
      <c r="J336" s="153"/>
      <c r="K336" s="152"/>
      <c r="L336" s="219" t="str">
        <f t="shared" si="3"/>
        <v/>
      </c>
      <c r="M336" s="220" t="str">
        <f t="shared" si="4"/>
        <v/>
      </c>
      <c r="N336" s="223" t="str">
        <f t="shared" si="5"/>
        <v/>
      </c>
      <c r="O336" s="224" t="str">
        <f t="shared" si="6"/>
        <v/>
      </c>
      <c r="P336" s="225" t="str">
        <f t="shared" si="7"/>
        <v/>
      </c>
      <c r="Q336" s="146" t="str">
        <f t="shared" si="8"/>
        <v/>
      </c>
      <c r="R336" s="33" t="str">
        <f t="shared" si="10"/>
        <v/>
      </c>
      <c r="S336" s="8"/>
      <c r="T336" s="8"/>
      <c r="U336" s="9"/>
    </row>
    <row r="337" spans="1:22" ht="18.75" customHeight="1" x14ac:dyDescent="0.4">
      <c r="A337" s="32">
        <f t="shared" si="57"/>
        <v>297</v>
      </c>
      <c r="B337" s="147"/>
      <c r="C337" s="148"/>
      <c r="D337" s="197" t="str">
        <f t="shared" si="56"/>
        <v/>
      </c>
      <c r="E337" s="150"/>
      <c r="F337" s="151"/>
      <c r="G337" s="152"/>
      <c r="H337" s="219" t="str">
        <f t="shared" si="9"/>
        <v/>
      </c>
      <c r="I337" s="220" t="str">
        <f t="shared" si="2"/>
        <v/>
      </c>
      <c r="J337" s="153"/>
      <c r="K337" s="152"/>
      <c r="L337" s="219" t="str">
        <f t="shared" si="3"/>
        <v/>
      </c>
      <c r="M337" s="220" t="str">
        <f t="shared" si="4"/>
        <v/>
      </c>
      <c r="N337" s="223" t="str">
        <f t="shared" si="5"/>
        <v/>
      </c>
      <c r="O337" s="224" t="str">
        <f t="shared" si="6"/>
        <v/>
      </c>
      <c r="P337" s="225" t="str">
        <f t="shared" si="7"/>
        <v/>
      </c>
      <c r="Q337" s="146" t="str">
        <f t="shared" si="8"/>
        <v/>
      </c>
      <c r="R337" s="33" t="str">
        <f t="shared" si="10"/>
        <v/>
      </c>
      <c r="S337" s="8"/>
      <c r="T337" s="8"/>
      <c r="U337" s="9"/>
    </row>
    <row r="338" spans="1:22" ht="18.75" customHeight="1" x14ac:dyDescent="0.4">
      <c r="A338" s="32">
        <f t="shared" si="57"/>
        <v>298</v>
      </c>
      <c r="B338" s="147"/>
      <c r="C338" s="148"/>
      <c r="D338" s="197" t="str">
        <f t="shared" si="56"/>
        <v/>
      </c>
      <c r="E338" s="150"/>
      <c r="F338" s="151"/>
      <c r="G338" s="152"/>
      <c r="H338" s="219" t="str">
        <f t="shared" si="9"/>
        <v/>
      </c>
      <c r="I338" s="220" t="str">
        <f t="shared" si="2"/>
        <v/>
      </c>
      <c r="J338" s="153"/>
      <c r="K338" s="152"/>
      <c r="L338" s="219" t="str">
        <f t="shared" si="3"/>
        <v/>
      </c>
      <c r="M338" s="220" t="str">
        <f t="shared" si="4"/>
        <v/>
      </c>
      <c r="N338" s="223" t="str">
        <f t="shared" si="5"/>
        <v/>
      </c>
      <c r="O338" s="224" t="str">
        <f t="shared" si="6"/>
        <v/>
      </c>
      <c r="P338" s="225" t="str">
        <f t="shared" si="7"/>
        <v/>
      </c>
      <c r="Q338" s="146" t="str">
        <f t="shared" si="8"/>
        <v/>
      </c>
      <c r="R338" s="33" t="str">
        <f t="shared" si="10"/>
        <v/>
      </c>
      <c r="S338" s="8"/>
      <c r="T338" s="8"/>
      <c r="U338" s="9"/>
    </row>
    <row r="339" spans="1:22" ht="18.75" customHeight="1" x14ac:dyDescent="0.4">
      <c r="A339" s="32">
        <f t="shared" si="57"/>
        <v>299</v>
      </c>
      <c r="B339" s="147"/>
      <c r="C339" s="148"/>
      <c r="D339" s="197" t="str">
        <f t="shared" si="56"/>
        <v/>
      </c>
      <c r="E339" s="150"/>
      <c r="F339" s="151"/>
      <c r="G339" s="152"/>
      <c r="H339" s="219" t="str">
        <f t="shared" si="9"/>
        <v/>
      </c>
      <c r="I339" s="220" t="str">
        <f t="shared" si="2"/>
        <v/>
      </c>
      <c r="J339" s="153"/>
      <c r="K339" s="152"/>
      <c r="L339" s="219" t="str">
        <f t="shared" si="3"/>
        <v/>
      </c>
      <c r="M339" s="220" t="str">
        <f t="shared" si="4"/>
        <v/>
      </c>
      <c r="N339" s="223" t="str">
        <f t="shared" si="5"/>
        <v/>
      </c>
      <c r="O339" s="224" t="str">
        <f t="shared" si="6"/>
        <v/>
      </c>
      <c r="P339" s="225" t="str">
        <f t="shared" si="7"/>
        <v/>
      </c>
      <c r="Q339" s="146" t="str">
        <f t="shared" si="8"/>
        <v/>
      </c>
      <c r="R339" s="33" t="str">
        <f t="shared" si="10"/>
        <v/>
      </c>
      <c r="S339" s="8"/>
      <c r="T339" s="8"/>
      <c r="U339" s="9"/>
    </row>
    <row r="340" spans="1:22" ht="18.75" customHeight="1" x14ac:dyDescent="0.4">
      <c r="A340" s="32">
        <f t="shared" si="57"/>
        <v>300</v>
      </c>
      <c r="B340" s="147"/>
      <c r="C340" s="148"/>
      <c r="D340" s="197" t="str">
        <f t="shared" si="56"/>
        <v/>
      </c>
      <c r="E340" s="150"/>
      <c r="F340" s="151"/>
      <c r="G340" s="152"/>
      <c r="H340" s="219" t="str">
        <f t="shared" si="9"/>
        <v/>
      </c>
      <c r="I340" s="220" t="str">
        <f t="shared" si="2"/>
        <v/>
      </c>
      <c r="J340" s="153"/>
      <c r="K340" s="152"/>
      <c r="L340" s="219" t="str">
        <f t="shared" si="3"/>
        <v/>
      </c>
      <c r="M340" s="220" t="str">
        <f t="shared" si="4"/>
        <v/>
      </c>
      <c r="N340" s="223" t="str">
        <f t="shared" si="5"/>
        <v/>
      </c>
      <c r="O340" s="224" t="str">
        <f t="shared" si="6"/>
        <v/>
      </c>
      <c r="P340" s="225" t="str">
        <f t="shared" si="7"/>
        <v/>
      </c>
      <c r="Q340" s="146" t="str">
        <f t="shared" si="8"/>
        <v/>
      </c>
      <c r="R340" s="33" t="str">
        <f t="shared" si="10"/>
        <v/>
      </c>
      <c r="S340" s="8"/>
      <c r="T340" s="8"/>
      <c r="U340" s="9"/>
    </row>
    <row r="341" spans="1:22" ht="18.75" customHeight="1" x14ac:dyDescent="0.4">
      <c r="A341" s="32">
        <f t="shared" si="57"/>
        <v>301</v>
      </c>
      <c r="B341" s="147"/>
      <c r="C341" s="148"/>
      <c r="D341" s="197" t="str">
        <f t="shared" si="56"/>
        <v/>
      </c>
      <c r="E341" s="150"/>
      <c r="F341" s="151"/>
      <c r="G341" s="154"/>
      <c r="H341" s="219" t="str">
        <f t="shared" si="9"/>
        <v/>
      </c>
      <c r="I341" s="220" t="str">
        <f t="shared" si="2"/>
        <v/>
      </c>
      <c r="J341" s="153"/>
      <c r="K341" s="154"/>
      <c r="L341" s="219" t="str">
        <f t="shared" si="3"/>
        <v/>
      </c>
      <c r="M341" s="220" t="str">
        <f t="shared" si="4"/>
        <v/>
      </c>
      <c r="N341" s="223" t="str">
        <f t="shared" si="5"/>
        <v/>
      </c>
      <c r="O341" s="224" t="str">
        <f t="shared" si="6"/>
        <v/>
      </c>
      <c r="P341" s="225" t="str">
        <f t="shared" si="7"/>
        <v/>
      </c>
      <c r="Q341" s="146" t="str">
        <f t="shared" si="8"/>
        <v/>
      </c>
      <c r="R341" s="33" t="str">
        <f t="shared" si="10"/>
        <v/>
      </c>
      <c r="S341" s="8"/>
      <c r="T341" s="8"/>
      <c r="U341" s="9"/>
    </row>
    <row r="342" spans="1:22" ht="18.75" customHeight="1" x14ac:dyDescent="0.4">
      <c r="A342" s="32">
        <f t="shared" si="57"/>
        <v>302</v>
      </c>
      <c r="B342" s="147"/>
      <c r="C342" s="148"/>
      <c r="D342" s="197" t="str">
        <f t="shared" si="56"/>
        <v/>
      </c>
      <c r="E342" s="150"/>
      <c r="F342" s="151"/>
      <c r="G342" s="152"/>
      <c r="H342" s="219" t="str">
        <f t="shared" si="9"/>
        <v/>
      </c>
      <c r="I342" s="220" t="str">
        <f t="shared" si="2"/>
        <v/>
      </c>
      <c r="J342" s="153"/>
      <c r="K342" s="152"/>
      <c r="L342" s="219" t="str">
        <f t="shared" si="3"/>
        <v/>
      </c>
      <c r="M342" s="220" t="str">
        <f t="shared" si="4"/>
        <v/>
      </c>
      <c r="N342" s="223" t="str">
        <f t="shared" si="5"/>
        <v/>
      </c>
      <c r="O342" s="224" t="str">
        <f t="shared" si="6"/>
        <v/>
      </c>
      <c r="P342" s="225" t="str">
        <f t="shared" si="7"/>
        <v/>
      </c>
      <c r="Q342" s="146" t="str">
        <f t="shared" si="8"/>
        <v/>
      </c>
      <c r="R342" s="33" t="str">
        <f t="shared" si="10"/>
        <v/>
      </c>
      <c r="S342" s="8"/>
      <c r="T342" s="8"/>
      <c r="U342" s="9"/>
    </row>
    <row r="343" spans="1:22" ht="18.75" customHeight="1" x14ac:dyDescent="0.4">
      <c r="A343" s="32">
        <f t="shared" si="57"/>
        <v>303</v>
      </c>
      <c r="B343" s="147"/>
      <c r="C343" s="148"/>
      <c r="D343" s="197" t="str">
        <f t="shared" si="56"/>
        <v/>
      </c>
      <c r="E343" s="150"/>
      <c r="F343" s="151"/>
      <c r="G343" s="152"/>
      <c r="H343" s="219" t="str">
        <f t="shared" si="9"/>
        <v/>
      </c>
      <c r="I343" s="220" t="str">
        <f t="shared" si="2"/>
        <v/>
      </c>
      <c r="J343" s="153"/>
      <c r="K343" s="152"/>
      <c r="L343" s="219" t="str">
        <f t="shared" si="3"/>
        <v/>
      </c>
      <c r="M343" s="220" t="str">
        <f t="shared" si="4"/>
        <v/>
      </c>
      <c r="N343" s="223" t="str">
        <f t="shared" si="5"/>
        <v/>
      </c>
      <c r="O343" s="224" t="str">
        <f t="shared" si="6"/>
        <v/>
      </c>
      <c r="P343" s="225" t="str">
        <f t="shared" si="7"/>
        <v/>
      </c>
      <c r="Q343" s="146" t="str">
        <f t="shared" si="8"/>
        <v/>
      </c>
      <c r="R343" s="33" t="str">
        <f t="shared" si="10"/>
        <v/>
      </c>
      <c r="S343" s="8"/>
      <c r="T343" s="8"/>
      <c r="U343" s="9"/>
    </row>
    <row r="344" spans="1:22" ht="18.75" customHeight="1" x14ac:dyDescent="0.4">
      <c r="A344" s="32">
        <f t="shared" si="57"/>
        <v>304</v>
      </c>
      <c r="B344" s="147"/>
      <c r="C344" s="148"/>
      <c r="D344" s="197" t="str">
        <f t="shared" si="56"/>
        <v/>
      </c>
      <c r="E344" s="150"/>
      <c r="F344" s="151"/>
      <c r="G344" s="152"/>
      <c r="H344" s="219" t="str">
        <f t="shared" si="9"/>
        <v/>
      </c>
      <c r="I344" s="220" t="str">
        <f t="shared" si="2"/>
        <v/>
      </c>
      <c r="J344" s="153"/>
      <c r="K344" s="152"/>
      <c r="L344" s="219" t="str">
        <f t="shared" si="3"/>
        <v/>
      </c>
      <c r="M344" s="220" t="str">
        <f t="shared" si="4"/>
        <v/>
      </c>
      <c r="N344" s="223" t="str">
        <f t="shared" si="5"/>
        <v/>
      </c>
      <c r="O344" s="224" t="str">
        <f t="shared" si="6"/>
        <v/>
      </c>
      <c r="P344" s="225" t="str">
        <f t="shared" si="7"/>
        <v/>
      </c>
      <c r="Q344" s="146" t="str">
        <f t="shared" si="8"/>
        <v/>
      </c>
      <c r="R344" s="33" t="str">
        <f t="shared" si="10"/>
        <v/>
      </c>
      <c r="S344" s="8"/>
      <c r="T344" s="8"/>
      <c r="U344" s="9"/>
    </row>
    <row r="345" spans="1:22" ht="18.75" customHeight="1" x14ac:dyDescent="0.4">
      <c r="A345" s="32">
        <f t="shared" si="57"/>
        <v>305</v>
      </c>
      <c r="B345" s="147"/>
      <c r="C345" s="148"/>
      <c r="D345" s="197" t="str">
        <f t="shared" si="56"/>
        <v/>
      </c>
      <c r="E345" s="150"/>
      <c r="F345" s="151"/>
      <c r="G345" s="152"/>
      <c r="H345" s="219" t="str">
        <f t="shared" si="9"/>
        <v/>
      </c>
      <c r="I345" s="220" t="str">
        <f t="shared" si="2"/>
        <v/>
      </c>
      <c r="J345" s="153"/>
      <c r="K345" s="152"/>
      <c r="L345" s="219" t="str">
        <f t="shared" si="3"/>
        <v/>
      </c>
      <c r="M345" s="220" t="str">
        <f t="shared" si="4"/>
        <v/>
      </c>
      <c r="N345" s="223" t="str">
        <f t="shared" si="5"/>
        <v/>
      </c>
      <c r="O345" s="224" t="str">
        <f t="shared" si="6"/>
        <v/>
      </c>
      <c r="P345" s="225" t="str">
        <f t="shared" si="7"/>
        <v/>
      </c>
      <c r="Q345" s="146" t="str">
        <f t="shared" si="8"/>
        <v/>
      </c>
      <c r="R345" s="33" t="str">
        <f t="shared" si="10"/>
        <v/>
      </c>
      <c r="S345" s="8"/>
      <c r="T345" s="8"/>
      <c r="U345" s="9"/>
    </row>
    <row r="346" spans="1:22" ht="18.75" customHeight="1" x14ac:dyDescent="0.4">
      <c r="A346" s="32">
        <f t="shared" si="57"/>
        <v>306</v>
      </c>
      <c r="B346" s="147"/>
      <c r="C346" s="148"/>
      <c r="D346" s="197" t="str">
        <f t="shared" si="56"/>
        <v/>
      </c>
      <c r="E346" s="150"/>
      <c r="F346" s="151"/>
      <c r="G346" s="152"/>
      <c r="H346" s="219" t="str">
        <f t="shared" si="9"/>
        <v/>
      </c>
      <c r="I346" s="220" t="str">
        <f t="shared" si="2"/>
        <v/>
      </c>
      <c r="J346" s="153"/>
      <c r="K346" s="152"/>
      <c r="L346" s="219" t="str">
        <f t="shared" si="3"/>
        <v/>
      </c>
      <c r="M346" s="220" t="str">
        <f t="shared" si="4"/>
        <v/>
      </c>
      <c r="N346" s="223" t="str">
        <f t="shared" si="5"/>
        <v/>
      </c>
      <c r="O346" s="224" t="str">
        <f t="shared" si="6"/>
        <v/>
      </c>
      <c r="P346" s="225" t="str">
        <f t="shared" si="7"/>
        <v/>
      </c>
      <c r="Q346" s="146" t="str">
        <f t="shared" si="8"/>
        <v/>
      </c>
      <c r="R346" s="33" t="str">
        <f t="shared" si="10"/>
        <v/>
      </c>
      <c r="S346" s="8"/>
      <c r="T346" s="8"/>
      <c r="U346" s="328"/>
      <c r="V346" s="329"/>
    </row>
    <row r="347" spans="1:22" ht="18.75" customHeight="1" x14ac:dyDescent="0.4">
      <c r="A347" s="32">
        <f t="shared" si="57"/>
        <v>307</v>
      </c>
      <c r="B347" s="147"/>
      <c r="C347" s="148"/>
      <c r="D347" s="197" t="str">
        <f t="shared" si="56"/>
        <v/>
      </c>
      <c r="E347" s="150"/>
      <c r="F347" s="151"/>
      <c r="G347" s="152"/>
      <c r="H347" s="219" t="str">
        <f t="shared" si="9"/>
        <v/>
      </c>
      <c r="I347" s="220" t="str">
        <f t="shared" si="2"/>
        <v/>
      </c>
      <c r="J347" s="153"/>
      <c r="K347" s="152"/>
      <c r="L347" s="219" t="str">
        <f t="shared" si="3"/>
        <v/>
      </c>
      <c r="M347" s="220" t="str">
        <f t="shared" si="4"/>
        <v/>
      </c>
      <c r="N347" s="223" t="str">
        <f t="shared" si="5"/>
        <v/>
      </c>
      <c r="O347" s="224" t="str">
        <f t="shared" si="6"/>
        <v/>
      </c>
      <c r="P347" s="225" t="str">
        <f t="shared" si="7"/>
        <v/>
      </c>
      <c r="Q347" s="146" t="str">
        <f t="shared" si="8"/>
        <v/>
      </c>
      <c r="R347" s="33" t="str">
        <f t="shared" si="10"/>
        <v/>
      </c>
      <c r="S347" s="8"/>
      <c r="T347" s="8"/>
      <c r="U347" s="328"/>
      <c r="V347" s="329"/>
    </row>
    <row r="348" spans="1:22" ht="18.75" customHeight="1" x14ac:dyDescent="0.4">
      <c r="A348" s="32">
        <f t="shared" si="57"/>
        <v>308</v>
      </c>
      <c r="B348" s="147"/>
      <c r="C348" s="148"/>
      <c r="D348" s="197" t="str">
        <f t="shared" si="56"/>
        <v/>
      </c>
      <c r="E348" s="150"/>
      <c r="F348" s="151"/>
      <c r="G348" s="152"/>
      <c r="H348" s="219" t="str">
        <f t="shared" si="9"/>
        <v/>
      </c>
      <c r="I348" s="220" t="str">
        <f t="shared" si="2"/>
        <v/>
      </c>
      <c r="J348" s="153"/>
      <c r="K348" s="152"/>
      <c r="L348" s="219" t="str">
        <f t="shared" si="3"/>
        <v/>
      </c>
      <c r="M348" s="220" t="str">
        <f t="shared" si="4"/>
        <v/>
      </c>
      <c r="N348" s="223" t="str">
        <f t="shared" si="5"/>
        <v/>
      </c>
      <c r="O348" s="224" t="str">
        <f t="shared" si="6"/>
        <v/>
      </c>
      <c r="P348" s="225" t="str">
        <f t="shared" si="7"/>
        <v/>
      </c>
      <c r="Q348" s="146" t="str">
        <f t="shared" si="8"/>
        <v/>
      </c>
      <c r="R348" s="33" t="str">
        <f t="shared" si="10"/>
        <v/>
      </c>
      <c r="S348" s="8"/>
      <c r="T348" s="8"/>
      <c r="U348" s="328"/>
      <c r="V348" s="329"/>
    </row>
    <row r="349" spans="1:22" ht="18.75" customHeight="1" x14ac:dyDescent="0.4">
      <c r="A349" s="32">
        <f t="shared" si="57"/>
        <v>309</v>
      </c>
      <c r="B349" s="147"/>
      <c r="C349" s="148"/>
      <c r="D349" s="197" t="str">
        <f t="shared" si="56"/>
        <v/>
      </c>
      <c r="E349" s="150"/>
      <c r="F349" s="151"/>
      <c r="G349" s="152"/>
      <c r="H349" s="219" t="str">
        <f t="shared" si="9"/>
        <v/>
      </c>
      <c r="I349" s="220" t="str">
        <f t="shared" si="2"/>
        <v/>
      </c>
      <c r="J349" s="153"/>
      <c r="K349" s="152"/>
      <c r="L349" s="219" t="str">
        <f t="shared" si="3"/>
        <v/>
      </c>
      <c r="M349" s="220" t="str">
        <f t="shared" si="4"/>
        <v/>
      </c>
      <c r="N349" s="223" t="str">
        <f t="shared" si="5"/>
        <v/>
      </c>
      <c r="O349" s="224" t="str">
        <f t="shared" si="6"/>
        <v/>
      </c>
      <c r="P349" s="225" t="str">
        <f t="shared" si="7"/>
        <v/>
      </c>
      <c r="Q349" s="146" t="str">
        <f t="shared" si="8"/>
        <v/>
      </c>
      <c r="R349" s="33" t="str">
        <f t="shared" si="10"/>
        <v/>
      </c>
      <c r="S349" s="8"/>
      <c r="T349" s="8"/>
      <c r="U349" s="9"/>
    </row>
    <row r="350" spans="1:22" ht="18.75" customHeight="1" x14ac:dyDescent="0.4">
      <c r="A350" s="32">
        <f t="shared" si="57"/>
        <v>310</v>
      </c>
      <c r="B350" s="147"/>
      <c r="C350" s="148"/>
      <c r="D350" s="197" t="str">
        <f t="shared" si="56"/>
        <v/>
      </c>
      <c r="E350" s="150"/>
      <c r="F350" s="151"/>
      <c r="G350" s="152"/>
      <c r="H350" s="219" t="str">
        <f t="shared" si="9"/>
        <v/>
      </c>
      <c r="I350" s="220" t="str">
        <f t="shared" si="2"/>
        <v/>
      </c>
      <c r="J350" s="153"/>
      <c r="K350" s="152"/>
      <c r="L350" s="219" t="str">
        <f t="shared" si="3"/>
        <v/>
      </c>
      <c r="M350" s="220" t="str">
        <f t="shared" si="4"/>
        <v/>
      </c>
      <c r="N350" s="223" t="str">
        <f t="shared" si="5"/>
        <v/>
      </c>
      <c r="O350" s="224" t="str">
        <f t="shared" si="6"/>
        <v/>
      </c>
      <c r="P350" s="225" t="str">
        <f t="shared" si="7"/>
        <v/>
      </c>
      <c r="Q350" s="146" t="str">
        <f t="shared" si="8"/>
        <v/>
      </c>
      <c r="R350" s="33" t="str">
        <f t="shared" si="10"/>
        <v/>
      </c>
      <c r="S350" s="8"/>
      <c r="T350" s="8"/>
      <c r="U350" s="9"/>
    </row>
    <row r="351" spans="1:22" ht="18.75" customHeight="1" x14ac:dyDescent="0.4">
      <c r="A351" s="32">
        <f t="shared" si="57"/>
        <v>311</v>
      </c>
      <c r="B351" s="147"/>
      <c r="C351" s="148"/>
      <c r="D351" s="197" t="str">
        <f t="shared" si="56"/>
        <v/>
      </c>
      <c r="E351" s="150"/>
      <c r="F351" s="151"/>
      <c r="G351" s="154"/>
      <c r="H351" s="219" t="str">
        <f t="shared" si="9"/>
        <v/>
      </c>
      <c r="I351" s="220" t="str">
        <f t="shared" si="2"/>
        <v/>
      </c>
      <c r="J351" s="153"/>
      <c r="K351" s="154"/>
      <c r="L351" s="219" t="str">
        <f t="shared" si="3"/>
        <v/>
      </c>
      <c r="M351" s="220" t="str">
        <f t="shared" si="4"/>
        <v/>
      </c>
      <c r="N351" s="223" t="str">
        <f t="shared" si="5"/>
        <v/>
      </c>
      <c r="O351" s="224" t="str">
        <f t="shared" si="6"/>
        <v/>
      </c>
      <c r="P351" s="225" t="str">
        <f t="shared" si="7"/>
        <v/>
      </c>
      <c r="Q351" s="146" t="str">
        <f t="shared" si="8"/>
        <v/>
      </c>
      <c r="R351" s="33" t="str">
        <f t="shared" si="10"/>
        <v/>
      </c>
      <c r="S351" s="8"/>
      <c r="T351" s="8"/>
      <c r="U351" s="9"/>
    </row>
    <row r="352" spans="1:22" ht="18.75" customHeight="1" x14ac:dyDescent="0.4">
      <c r="A352" s="32">
        <f t="shared" si="57"/>
        <v>312</v>
      </c>
      <c r="B352" s="147"/>
      <c r="C352" s="148"/>
      <c r="D352" s="197" t="str">
        <f t="shared" si="56"/>
        <v/>
      </c>
      <c r="E352" s="150"/>
      <c r="F352" s="151"/>
      <c r="G352" s="152"/>
      <c r="H352" s="219" t="str">
        <f t="shared" si="9"/>
        <v/>
      </c>
      <c r="I352" s="220" t="str">
        <f t="shared" si="2"/>
        <v/>
      </c>
      <c r="J352" s="153"/>
      <c r="K352" s="152"/>
      <c r="L352" s="219" t="str">
        <f t="shared" si="3"/>
        <v/>
      </c>
      <c r="M352" s="220" t="str">
        <f t="shared" si="4"/>
        <v/>
      </c>
      <c r="N352" s="223" t="str">
        <f t="shared" si="5"/>
        <v/>
      </c>
      <c r="O352" s="224" t="str">
        <f t="shared" si="6"/>
        <v/>
      </c>
      <c r="P352" s="225" t="str">
        <f t="shared" si="7"/>
        <v/>
      </c>
      <c r="Q352" s="146" t="str">
        <f t="shared" si="8"/>
        <v/>
      </c>
      <c r="R352" s="33" t="str">
        <f t="shared" si="10"/>
        <v/>
      </c>
      <c r="S352" s="8"/>
      <c r="T352" s="8"/>
      <c r="U352" s="9"/>
    </row>
    <row r="353" spans="1:22" ht="18.75" customHeight="1" x14ac:dyDescent="0.4">
      <c r="A353" s="32">
        <f t="shared" si="57"/>
        <v>313</v>
      </c>
      <c r="B353" s="147"/>
      <c r="C353" s="148"/>
      <c r="D353" s="197" t="str">
        <f t="shared" si="56"/>
        <v/>
      </c>
      <c r="E353" s="150"/>
      <c r="F353" s="151"/>
      <c r="G353" s="152"/>
      <c r="H353" s="219" t="str">
        <f t="shared" si="9"/>
        <v/>
      </c>
      <c r="I353" s="220" t="str">
        <f t="shared" si="2"/>
        <v/>
      </c>
      <c r="J353" s="153"/>
      <c r="K353" s="152"/>
      <c r="L353" s="219" t="str">
        <f t="shared" si="3"/>
        <v/>
      </c>
      <c r="M353" s="220" t="str">
        <f t="shared" si="4"/>
        <v/>
      </c>
      <c r="N353" s="223" t="str">
        <f t="shared" si="5"/>
        <v/>
      </c>
      <c r="O353" s="224" t="str">
        <f t="shared" si="6"/>
        <v/>
      </c>
      <c r="P353" s="225" t="str">
        <f t="shared" si="7"/>
        <v/>
      </c>
      <c r="Q353" s="146" t="str">
        <f t="shared" si="8"/>
        <v/>
      </c>
      <c r="R353" s="33" t="str">
        <f t="shared" si="10"/>
        <v/>
      </c>
      <c r="S353" s="8"/>
      <c r="T353" s="8"/>
      <c r="U353" s="9"/>
    </row>
    <row r="354" spans="1:22" ht="18.75" customHeight="1" x14ac:dyDescent="0.4">
      <c r="A354" s="32">
        <f t="shared" si="57"/>
        <v>314</v>
      </c>
      <c r="B354" s="147"/>
      <c r="C354" s="148"/>
      <c r="D354" s="197" t="str">
        <f t="shared" si="56"/>
        <v/>
      </c>
      <c r="E354" s="150"/>
      <c r="F354" s="151"/>
      <c r="G354" s="152"/>
      <c r="H354" s="219" t="str">
        <f t="shared" si="9"/>
        <v/>
      </c>
      <c r="I354" s="220" t="str">
        <f t="shared" si="2"/>
        <v/>
      </c>
      <c r="J354" s="153"/>
      <c r="K354" s="152"/>
      <c r="L354" s="219" t="str">
        <f t="shared" si="3"/>
        <v/>
      </c>
      <c r="M354" s="220" t="str">
        <f t="shared" si="4"/>
        <v/>
      </c>
      <c r="N354" s="223" t="str">
        <f t="shared" si="5"/>
        <v/>
      </c>
      <c r="O354" s="224" t="str">
        <f t="shared" si="6"/>
        <v/>
      </c>
      <c r="P354" s="225" t="str">
        <f t="shared" si="7"/>
        <v/>
      </c>
      <c r="Q354" s="146" t="str">
        <f t="shared" si="8"/>
        <v/>
      </c>
      <c r="R354" s="33" t="str">
        <f t="shared" si="10"/>
        <v/>
      </c>
      <c r="S354" s="8"/>
      <c r="T354" s="8"/>
      <c r="U354" s="9"/>
    </row>
    <row r="355" spans="1:22" ht="18.75" customHeight="1" x14ac:dyDescent="0.4">
      <c r="A355" s="32">
        <f t="shared" si="57"/>
        <v>315</v>
      </c>
      <c r="B355" s="147"/>
      <c r="C355" s="148"/>
      <c r="D355" s="197" t="str">
        <f t="shared" si="56"/>
        <v/>
      </c>
      <c r="E355" s="150"/>
      <c r="F355" s="151"/>
      <c r="G355" s="152"/>
      <c r="H355" s="219" t="str">
        <f t="shared" si="9"/>
        <v/>
      </c>
      <c r="I355" s="220" t="str">
        <f t="shared" si="2"/>
        <v/>
      </c>
      <c r="J355" s="153"/>
      <c r="K355" s="152"/>
      <c r="L355" s="219" t="str">
        <f t="shared" si="3"/>
        <v/>
      </c>
      <c r="M355" s="220" t="str">
        <f t="shared" si="4"/>
        <v/>
      </c>
      <c r="N355" s="223" t="str">
        <f t="shared" si="5"/>
        <v/>
      </c>
      <c r="O355" s="224" t="str">
        <f t="shared" si="6"/>
        <v/>
      </c>
      <c r="P355" s="225" t="str">
        <f t="shared" si="7"/>
        <v/>
      </c>
      <c r="Q355" s="146" t="str">
        <f t="shared" si="8"/>
        <v/>
      </c>
      <c r="R355" s="33" t="str">
        <f t="shared" si="10"/>
        <v/>
      </c>
      <c r="S355" s="8"/>
      <c r="T355" s="8"/>
      <c r="U355" s="9"/>
    </row>
    <row r="356" spans="1:22" ht="18.75" customHeight="1" x14ac:dyDescent="0.4">
      <c r="A356" s="32">
        <f t="shared" si="57"/>
        <v>316</v>
      </c>
      <c r="B356" s="147"/>
      <c r="C356" s="148"/>
      <c r="D356" s="197" t="str">
        <f t="shared" si="56"/>
        <v/>
      </c>
      <c r="E356" s="150"/>
      <c r="F356" s="151"/>
      <c r="G356" s="152"/>
      <c r="H356" s="219" t="str">
        <f t="shared" si="9"/>
        <v/>
      </c>
      <c r="I356" s="220" t="str">
        <f t="shared" si="2"/>
        <v/>
      </c>
      <c r="J356" s="153"/>
      <c r="K356" s="152"/>
      <c r="L356" s="219" t="str">
        <f t="shared" si="3"/>
        <v/>
      </c>
      <c r="M356" s="220" t="str">
        <f t="shared" si="4"/>
        <v/>
      </c>
      <c r="N356" s="223" t="str">
        <f t="shared" si="5"/>
        <v/>
      </c>
      <c r="O356" s="224" t="str">
        <f t="shared" si="6"/>
        <v/>
      </c>
      <c r="P356" s="225" t="str">
        <f t="shared" si="7"/>
        <v/>
      </c>
      <c r="Q356" s="146" t="str">
        <f t="shared" si="8"/>
        <v/>
      </c>
      <c r="R356" s="33" t="str">
        <f t="shared" si="10"/>
        <v/>
      </c>
      <c r="S356" s="8"/>
      <c r="T356" s="8"/>
      <c r="U356" s="9"/>
    </row>
    <row r="357" spans="1:22" ht="18.75" customHeight="1" x14ac:dyDescent="0.4">
      <c r="A357" s="32">
        <f t="shared" si="57"/>
        <v>317</v>
      </c>
      <c r="B357" s="147"/>
      <c r="C357" s="148"/>
      <c r="D357" s="197" t="str">
        <f t="shared" si="56"/>
        <v/>
      </c>
      <c r="E357" s="150"/>
      <c r="F357" s="151"/>
      <c r="G357" s="152"/>
      <c r="H357" s="219" t="str">
        <f t="shared" si="9"/>
        <v/>
      </c>
      <c r="I357" s="220" t="str">
        <f t="shared" si="2"/>
        <v/>
      </c>
      <c r="J357" s="153"/>
      <c r="K357" s="152"/>
      <c r="L357" s="219" t="str">
        <f t="shared" si="3"/>
        <v/>
      </c>
      <c r="M357" s="220" t="str">
        <f t="shared" si="4"/>
        <v/>
      </c>
      <c r="N357" s="223" t="str">
        <f t="shared" si="5"/>
        <v/>
      </c>
      <c r="O357" s="224" t="str">
        <f t="shared" si="6"/>
        <v/>
      </c>
      <c r="P357" s="225" t="str">
        <f t="shared" si="7"/>
        <v/>
      </c>
      <c r="Q357" s="146" t="str">
        <f t="shared" si="8"/>
        <v/>
      </c>
      <c r="R357" s="33" t="str">
        <f t="shared" si="10"/>
        <v/>
      </c>
      <c r="S357" s="8"/>
      <c r="T357" s="8"/>
      <c r="U357" s="9"/>
    </row>
    <row r="358" spans="1:22" ht="18.75" customHeight="1" x14ac:dyDescent="0.4">
      <c r="A358" s="32">
        <f t="shared" si="57"/>
        <v>318</v>
      </c>
      <c r="B358" s="147"/>
      <c r="C358" s="148"/>
      <c r="D358" s="197" t="str">
        <f t="shared" si="56"/>
        <v/>
      </c>
      <c r="E358" s="150"/>
      <c r="F358" s="151"/>
      <c r="G358" s="152"/>
      <c r="H358" s="219" t="str">
        <f t="shared" si="9"/>
        <v/>
      </c>
      <c r="I358" s="220" t="str">
        <f t="shared" si="2"/>
        <v/>
      </c>
      <c r="J358" s="153"/>
      <c r="K358" s="152"/>
      <c r="L358" s="219" t="str">
        <f t="shared" si="3"/>
        <v/>
      </c>
      <c r="M358" s="220" t="str">
        <f t="shared" si="4"/>
        <v/>
      </c>
      <c r="N358" s="223" t="str">
        <f t="shared" si="5"/>
        <v/>
      </c>
      <c r="O358" s="224" t="str">
        <f t="shared" si="6"/>
        <v/>
      </c>
      <c r="P358" s="225" t="str">
        <f t="shared" si="7"/>
        <v/>
      </c>
      <c r="Q358" s="146" t="str">
        <f t="shared" si="8"/>
        <v/>
      </c>
      <c r="R358" s="33" t="str">
        <f t="shared" si="10"/>
        <v/>
      </c>
      <c r="S358" s="8"/>
      <c r="T358" s="8"/>
      <c r="U358" s="9"/>
    </row>
    <row r="359" spans="1:22" ht="18.75" customHeight="1" x14ac:dyDescent="0.4">
      <c r="A359" s="32">
        <f t="shared" si="57"/>
        <v>319</v>
      </c>
      <c r="B359" s="147"/>
      <c r="C359" s="148"/>
      <c r="D359" s="197" t="str">
        <f t="shared" si="56"/>
        <v/>
      </c>
      <c r="E359" s="150"/>
      <c r="F359" s="151"/>
      <c r="G359" s="152"/>
      <c r="H359" s="219" t="str">
        <f t="shared" si="9"/>
        <v/>
      </c>
      <c r="I359" s="220" t="str">
        <f t="shared" si="2"/>
        <v/>
      </c>
      <c r="J359" s="153"/>
      <c r="K359" s="152"/>
      <c r="L359" s="219" t="str">
        <f t="shared" si="3"/>
        <v/>
      </c>
      <c r="M359" s="220" t="str">
        <f t="shared" si="4"/>
        <v/>
      </c>
      <c r="N359" s="223" t="str">
        <f t="shared" si="5"/>
        <v/>
      </c>
      <c r="O359" s="224" t="str">
        <f t="shared" si="6"/>
        <v/>
      </c>
      <c r="P359" s="225" t="str">
        <f t="shared" si="7"/>
        <v/>
      </c>
      <c r="Q359" s="146" t="str">
        <f t="shared" si="8"/>
        <v/>
      </c>
      <c r="R359" s="33" t="str">
        <f t="shared" si="10"/>
        <v/>
      </c>
      <c r="S359" s="8"/>
      <c r="T359" s="8"/>
      <c r="U359" s="9"/>
    </row>
    <row r="360" spans="1:22" ht="18.75" customHeight="1" x14ac:dyDescent="0.4">
      <c r="A360" s="32">
        <f t="shared" si="57"/>
        <v>320</v>
      </c>
      <c r="B360" s="147"/>
      <c r="C360" s="148"/>
      <c r="D360" s="197" t="str">
        <f t="shared" si="56"/>
        <v/>
      </c>
      <c r="E360" s="150"/>
      <c r="F360" s="151"/>
      <c r="G360" s="152"/>
      <c r="H360" s="219" t="str">
        <f t="shared" si="9"/>
        <v/>
      </c>
      <c r="I360" s="220" t="str">
        <f t="shared" si="2"/>
        <v/>
      </c>
      <c r="J360" s="153"/>
      <c r="K360" s="152"/>
      <c r="L360" s="219" t="str">
        <f t="shared" si="3"/>
        <v/>
      </c>
      <c r="M360" s="220" t="str">
        <f t="shared" si="4"/>
        <v/>
      </c>
      <c r="N360" s="223" t="str">
        <f t="shared" si="5"/>
        <v/>
      </c>
      <c r="O360" s="224" t="str">
        <f t="shared" si="6"/>
        <v/>
      </c>
      <c r="P360" s="225" t="str">
        <f t="shared" si="7"/>
        <v/>
      </c>
      <c r="Q360" s="146" t="str">
        <f t="shared" si="8"/>
        <v/>
      </c>
      <c r="R360" s="33" t="str">
        <f t="shared" si="10"/>
        <v/>
      </c>
      <c r="S360" s="8"/>
      <c r="T360" s="8"/>
      <c r="U360" s="9"/>
    </row>
    <row r="361" spans="1:22" ht="18.75" customHeight="1" x14ac:dyDescent="0.4">
      <c r="A361" s="32">
        <f t="shared" si="57"/>
        <v>321</v>
      </c>
      <c r="B361" s="147"/>
      <c r="C361" s="148"/>
      <c r="D361" s="197" t="str">
        <f t="shared" si="56"/>
        <v/>
      </c>
      <c r="E361" s="150"/>
      <c r="F361" s="151"/>
      <c r="G361" s="154"/>
      <c r="H361" s="219" t="str">
        <f t="shared" si="9"/>
        <v/>
      </c>
      <c r="I361" s="220" t="str">
        <f t="shared" si="2"/>
        <v/>
      </c>
      <c r="J361" s="153"/>
      <c r="K361" s="154"/>
      <c r="L361" s="219" t="str">
        <f t="shared" si="3"/>
        <v/>
      </c>
      <c r="M361" s="220" t="str">
        <f t="shared" si="4"/>
        <v/>
      </c>
      <c r="N361" s="223" t="str">
        <f t="shared" si="5"/>
        <v/>
      </c>
      <c r="O361" s="224" t="str">
        <f t="shared" si="6"/>
        <v/>
      </c>
      <c r="P361" s="225" t="str">
        <f t="shared" si="7"/>
        <v/>
      </c>
      <c r="Q361" s="146" t="str">
        <f t="shared" si="8"/>
        <v/>
      </c>
      <c r="R361" s="33" t="str">
        <f t="shared" si="10"/>
        <v/>
      </c>
      <c r="S361" s="8"/>
      <c r="T361" s="8"/>
      <c r="U361" s="9"/>
    </row>
    <row r="362" spans="1:22" ht="18.75" customHeight="1" x14ac:dyDescent="0.4">
      <c r="A362" s="32">
        <f t="shared" si="57"/>
        <v>322</v>
      </c>
      <c r="B362" s="147"/>
      <c r="C362" s="148"/>
      <c r="D362" s="197" t="str">
        <f t="shared" ref="D362:D425" si="58">IF(C362="04【時給制】",1,"")</f>
        <v/>
      </c>
      <c r="E362" s="150"/>
      <c r="F362" s="151"/>
      <c r="G362" s="152"/>
      <c r="H362" s="219" t="str">
        <f t="shared" si="9"/>
        <v/>
      </c>
      <c r="I362" s="220" t="str">
        <f t="shared" si="2"/>
        <v/>
      </c>
      <c r="J362" s="153"/>
      <c r="K362" s="152"/>
      <c r="L362" s="219" t="str">
        <f t="shared" si="3"/>
        <v/>
      </c>
      <c r="M362" s="220" t="str">
        <f t="shared" si="4"/>
        <v/>
      </c>
      <c r="N362" s="223" t="str">
        <f t="shared" si="5"/>
        <v/>
      </c>
      <c r="O362" s="224" t="str">
        <f t="shared" si="6"/>
        <v/>
      </c>
      <c r="P362" s="225" t="str">
        <f t="shared" si="7"/>
        <v/>
      </c>
      <c r="Q362" s="146" t="str">
        <f t="shared" si="8"/>
        <v/>
      </c>
      <c r="R362" s="33" t="str">
        <f t="shared" si="10"/>
        <v/>
      </c>
      <c r="S362" s="8"/>
      <c r="T362" s="8"/>
      <c r="U362" s="9"/>
    </row>
    <row r="363" spans="1:22" ht="18.75" customHeight="1" x14ac:dyDescent="0.4">
      <c r="A363" s="32">
        <f t="shared" si="57"/>
        <v>323</v>
      </c>
      <c r="B363" s="147"/>
      <c r="C363" s="148"/>
      <c r="D363" s="197" t="str">
        <f t="shared" si="58"/>
        <v/>
      </c>
      <c r="E363" s="150"/>
      <c r="F363" s="151"/>
      <c r="G363" s="152"/>
      <c r="H363" s="219" t="str">
        <f t="shared" si="9"/>
        <v/>
      </c>
      <c r="I363" s="220" t="str">
        <f t="shared" si="2"/>
        <v/>
      </c>
      <c r="J363" s="153"/>
      <c r="K363" s="152"/>
      <c r="L363" s="219" t="str">
        <f t="shared" si="3"/>
        <v/>
      </c>
      <c r="M363" s="220" t="str">
        <f t="shared" si="4"/>
        <v/>
      </c>
      <c r="N363" s="223" t="str">
        <f t="shared" si="5"/>
        <v/>
      </c>
      <c r="O363" s="224" t="str">
        <f t="shared" si="6"/>
        <v/>
      </c>
      <c r="P363" s="225" t="str">
        <f t="shared" si="7"/>
        <v/>
      </c>
      <c r="Q363" s="146" t="str">
        <f t="shared" si="8"/>
        <v/>
      </c>
      <c r="R363" s="33" t="str">
        <f t="shared" si="10"/>
        <v/>
      </c>
      <c r="S363" s="8"/>
      <c r="T363" s="8"/>
      <c r="U363" s="9"/>
    </row>
    <row r="364" spans="1:22" ht="18.75" customHeight="1" x14ac:dyDescent="0.4">
      <c r="A364" s="32">
        <f t="shared" si="57"/>
        <v>324</v>
      </c>
      <c r="B364" s="147"/>
      <c r="C364" s="148"/>
      <c r="D364" s="197" t="str">
        <f t="shared" si="58"/>
        <v/>
      </c>
      <c r="E364" s="150"/>
      <c r="F364" s="151"/>
      <c r="G364" s="152"/>
      <c r="H364" s="219" t="str">
        <f t="shared" si="9"/>
        <v/>
      </c>
      <c r="I364" s="220" t="str">
        <f t="shared" si="2"/>
        <v/>
      </c>
      <c r="J364" s="153"/>
      <c r="K364" s="152"/>
      <c r="L364" s="219" t="str">
        <f t="shared" si="3"/>
        <v/>
      </c>
      <c r="M364" s="220" t="str">
        <f t="shared" si="4"/>
        <v/>
      </c>
      <c r="N364" s="223" t="str">
        <f t="shared" si="5"/>
        <v/>
      </c>
      <c r="O364" s="224" t="str">
        <f t="shared" si="6"/>
        <v/>
      </c>
      <c r="P364" s="225" t="str">
        <f t="shared" si="7"/>
        <v/>
      </c>
      <c r="Q364" s="146" t="str">
        <f t="shared" si="8"/>
        <v/>
      </c>
      <c r="R364" s="33" t="str">
        <f t="shared" si="10"/>
        <v/>
      </c>
      <c r="S364" s="8"/>
      <c r="T364" s="8"/>
      <c r="U364" s="9"/>
    </row>
    <row r="365" spans="1:22" ht="18.75" customHeight="1" x14ac:dyDescent="0.4">
      <c r="A365" s="32">
        <f t="shared" si="57"/>
        <v>325</v>
      </c>
      <c r="B365" s="147"/>
      <c r="C365" s="148"/>
      <c r="D365" s="197" t="str">
        <f t="shared" si="58"/>
        <v/>
      </c>
      <c r="E365" s="150"/>
      <c r="F365" s="151"/>
      <c r="G365" s="152"/>
      <c r="H365" s="219" t="str">
        <f t="shared" si="9"/>
        <v/>
      </c>
      <c r="I365" s="220" t="str">
        <f t="shared" si="2"/>
        <v/>
      </c>
      <c r="J365" s="153"/>
      <c r="K365" s="152"/>
      <c r="L365" s="219" t="str">
        <f t="shared" si="3"/>
        <v/>
      </c>
      <c r="M365" s="220" t="str">
        <f t="shared" si="4"/>
        <v/>
      </c>
      <c r="N365" s="223" t="str">
        <f t="shared" si="5"/>
        <v/>
      </c>
      <c r="O365" s="224" t="str">
        <f t="shared" si="6"/>
        <v/>
      </c>
      <c r="P365" s="225" t="str">
        <f t="shared" si="7"/>
        <v/>
      </c>
      <c r="Q365" s="146" t="str">
        <f t="shared" si="8"/>
        <v/>
      </c>
      <c r="R365" s="33" t="str">
        <f t="shared" si="10"/>
        <v/>
      </c>
      <c r="S365" s="8"/>
      <c r="T365" s="8"/>
      <c r="U365" s="9"/>
    </row>
    <row r="366" spans="1:22" ht="18.75" customHeight="1" x14ac:dyDescent="0.4">
      <c r="A366" s="32">
        <f t="shared" si="57"/>
        <v>326</v>
      </c>
      <c r="B366" s="147"/>
      <c r="C366" s="148"/>
      <c r="D366" s="197" t="str">
        <f t="shared" si="58"/>
        <v/>
      </c>
      <c r="E366" s="150"/>
      <c r="F366" s="151"/>
      <c r="G366" s="152"/>
      <c r="H366" s="219" t="str">
        <f t="shared" si="9"/>
        <v/>
      </c>
      <c r="I366" s="220" t="str">
        <f t="shared" si="2"/>
        <v/>
      </c>
      <c r="J366" s="153"/>
      <c r="K366" s="152"/>
      <c r="L366" s="219" t="str">
        <f t="shared" si="3"/>
        <v/>
      </c>
      <c r="M366" s="220" t="str">
        <f t="shared" si="4"/>
        <v/>
      </c>
      <c r="N366" s="223" t="str">
        <f t="shared" si="5"/>
        <v/>
      </c>
      <c r="O366" s="224" t="str">
        <f t="shared" si="6"/>
        <v/>
      </c>
      <c r="P366" s="225" t="str">
        <f t="shared" si="7"/>
        <v/>
      </c>
      <c r="Q366" s="146" t="str">
        <f t="shared" si="8"/>
        <v/>
      </c>
      <c r="R366" s="33" t="str">
        <f t="shared" si="10"/>
        <v/>
      </c>
      <c r="S366" s="8"/>
      <c r="T366" s="8"/>
      <c r="U366" s="328"/>
      <c r="V366" s="329"/>
    </row>
    <row r="367" spans="1:22" ht="18.75" customHeight="1" x14ac:dyDescent="0.4">
      <c r="A367" s="32">
        <f t="shared" si="57"/>
        <v>327</v>
      </c>
      <c r="B367" s="147"/>
      <c r="C367" s="148"/>
      <c r="D367" s="197" t="str">
        <f t="shared" si="58"/>
        <v/>
      </c>
      <c r="E367" s="150"/>
      <c r="F367" s="151"/>
      <c r="G367" s="152"/>
      <c r="H367" s="219" t="str">
        <f t="shared" si="9"/>
        <v/>
      </c>
      <c r="I367" s="220" t="str">
        <f t="shared" si="2"/>
        <v/>
      </c>
      <c r="J367" s="153"/>
      <c r="K367" s="152"/>
      <c r="L367" s="219" t="str">
        <f t="shared" si="3"/>
        <v/>
      </c>
      <c r="M367" s="220" t="str">
        <f t="shared" si="4"/>
        <v/>
      </c>
      <c r="N367" s="223" t="str">
        <f t="shared" si="5"/>
        <v/>
      </c>
      <c r="O367" s="224" t="str">
        <f t="shared" si="6"/>
        <v/>
      </c>
      <c r="P367" s="225" t="str">
        <f t="shared" si="7"/>
        <v/>
      </c>
      <c r="Q367" s="146" t="str">
        <f t="shared" si="8"/>
        <v/>
      </c>
      <c r="R367" s="33" t="str">
        <f t="shared" si="10"/>
        <v/>
      </c>
      <c r="S367" s="8"/>
      <c r="T367" s="8"/>
      <c r="U367" s="328"/>
      <c r="V367" s="329"/>
    </row>
    <row r="368" spans="1:22" ht="18.75" customHeight="1" x14ac:dyDescent="0.4">
      <c r="A368" s="32">
        <f t="shared" si="57"/>
        <v>328</v>
      </c>
      <c r="B368" s="147"/>
      <c r="C368" s="148"/>
      <c r="D368" s="197" t="str">
        <f t="shared" si="58"/>
        <v/>
      </c>
      <c r="E368" s="150"/>
      <c r="F368" s="151"/>
      <c r="G368" s="152"/>
      <c r="H368" s="219" t="str">
        <f t="shared" si="9"/>
        <v/>
      </c>
      <c r="I368" s="220" t="str">
        <f t="shared" si="2"/>
        <v/>
      </c>
      <c r="J368" s="153"/>
      <c r="K368" s="152"/>
      <c r="L368" s="219" t="str">
        <f t="shared" si="3"/>
        <v/>
      </c>
      <c r="M368" s="220" t="str">
        <f t="shared" si="4"/>
        <v/>
      </c>
      <c r="N368" s="223" t="str">
        <f t="shared" si="5"/>
        <v/>
      </c>
      <c r="O368" s="224" t="str">
        <f t="shared" si="6"/>
        <v/>
      </c>
      <c r="P368" s="225" t="str">
        <f t="shared" si="7"/>
        <v/>
      </c>
      <c r="Q368" s="146" t="str">
        <f t="shared" si="8"/>
        <v/>
      </c>
      <c r="R368" s="33" t="str">
        <f t="shared" si="10"/>
        <v/>
      </c>
      <c r="S368" s="8"/>
      <c r="T368" s="8"/>
      <c r="U368" s="328"/>
      <c r="V368" s="329"/>
    </row>
    <row r="369" spans="1:21" ht="18.75" customHeight="1" x14ac:dyDescent="0.4">
      <c r="A369" s="32">
        <f t="shared" si="57"/>
        <v>329</v>
      </c>
      <c r="B369" s="147"/>
      <c r="C369" s="148"/>
      <c r="D369" s="197" t="str">
        <f t="shared" si="58"/>
        <v/>
      </c>
      <c r="E369" s="150"/>
      <c r="F369" s="151"/>
      <c r="G369" s="152"/>
      <c r="H369" s="219" t="str">
        <f t="shared" si="9"/>
        <v/>
      </c>
      <c r="I369" s="220" t="str">
        <f t="shared" si="2"/>
        <v/>
      </c>
      <c r="J369" s="153"/>
      <c r="K369" s="152"/>
      <c r="L369" s="219" t="str">
        <f t="shared" si="3"/>
        <v/>
      </c>
      <c r="M369" s="220" t="str">
        <f t="shared" si="4"/>
        <v/>
      </c>
      <c r="N369" s="223" t="str">
        <f t="shared" si="5"/>
        <v/>
      </c>
      <c r="O369" s="224" t="str">
        <f t="shared" si="6"/>
        <v/>
      </c>
      <c r="P369" s="225" t="str">
        <f t="shared" si="7"/>
        <v/>
      </c>
      <c r="Q369" s="146" t="str">
        <f t="shared" si="8"/>
        <v/>
      </c>
      <c r="R369" s="33" t="str">
        <f t="shared" si="10"/>
        <v/>
      </c>
      <c r="S369" s="8"/>
      <c r="T369" s="8"/>
      <c r="U369" s="9"/>
    </row>
    <row r="370" spans="1:21" ht="18.75" customHeight="1" x14ac:dyDescent="0.4">
      <c r="A370" s="32">
        <f t="shared" si="57"/>
        <v>330</v>
      </c>
      <c r="B370" s="147"/>
      <c r="C370" s="148"/>
      <c r="D370" s="197" t="str">
        <f t="shared" si="58"/>
        <v/>
      </c>
      <c r="E370" s="150"/>
      <c r="F370" s="151"/>
      <c r="G370" s="152"/>
      <c r="H370" s="219" t="str">
        <f t="shared" si="9"/>
        <v/>
      </c>
      <c r="I370" s="220" t="str">
        <f t="shared" si="2"/>
        <v/>
      </c>
      <c r="J370" s="153"/>
      <c r="K370" s="152"/>
      <c r="L370" s="219" t="str">
        <f t="shared" si="3"/>
        <v/>
      </c>
      <c r="M370" s="220" t="str">
        <f t="shared" si="4"/>
        <v/>
      </c>
      <c r="N370" s="223" t="str">
        <f t="shared" si="5"/>
        <v/>
      </c>
      <c r="O370" s="224" t="str">
        <f t="shared" si="6"/>
        <v/>
      </c>
      <c r="P370" s="225" t="str">
        <f t="shared" si="7"/>
        <v/>
      </c>
      <c r="Q370" s="146" t="str">
        <f t="shared" si="8"/>
        <v/>
      </c>
      <c r="R370" s="33" t="str">
        <f t="shared" si="10"/>
        <v/>
      </c>
      <c r="S370" s="8"/>
      <c r="T370" s="8"/>
      <c r="U370" s="9"/>
    </row>
    <row r="371" spans="1:21" ht="18.75" customHeight="1" x14ac:dyDescent="0.4">
      <c r="A371" s="32">
        <f t="shared" si="57"/>
        <v>331</v>
      </c>
      <c r="B371" s="147"/>
      <c r="C371" s="148"/>
      <c r="D371" s="197" t="str">
        <f t="shared" si="58"/>
        <v/>
      </c>
      <c r="E371" s="150"/>
      <c r="F371" s="151"/>
      <c r="G371" s="154"/>
      <c r="H371" s="219" t="str">
        <f t="shared" si="9"/>
        <v/>
      </c>
      <c r="I371" s="220" t="str">
        <f t="shared" si="2"/>
        <v/>
      </c>
      <c r="J371" s="153"/>
      <c r="K371" s="154"/>
      <c r="L371" s="219" t="str">
        <f t="shared" si="3"/>
        <v/>
      </c>
      <c r="M371" s="220" t="str">
        <f t="shared" si="4"/>
        <v/>
      </c>
      <c r="N371" s="223" t="str">
        <f t="shared" si="5"/>
        <v/>
      </c>
      <c r="O371" s="224" t="str">
        <f t="shared" si="6"/>
        <v/>
      </c>
      <c r="P371" s="225" t="str">
        <f t="shared" si="7"/>
        <v/>
      </c>
      <c r="Q371" s="146" t="str">
        <f t="shared" si="8"/>
        <v/>
      </c>
      <c r="R371" s="33" t="str">
        <f t="shared" si="10"/>
        <v/>
      </c>
      <c r="S371" s="8"/>
      <c r="T371" s="8"/>
      <c r="U371" s="9"/>
    </row>
    <row r="372" spans="1:21" ht="18.75" customHeight="1" x14ac:dyDescent="0.4">
      <c r="A372" s="32">
        <f t="shared" si="57"/>
        <v>332</v>
      </c>
      <c r="B372" s="147"/>
      <c r="C372" s="148"/>
      <c r="D372" s="197" t="str">
        <f t="shared" si="58"/>
        <v/>
      </c>
      <c r="E372" s="150"/>
      <c r="F372" s="151"/>
      <c r="G372" s="152"/>
      <c r="H372" s="219" t="str">
        <f t="shared" si="9"/>
        <v/>
      </c>
      <c r="I372" s="220" t="str">
        <f t="shared" si="2"/>
        <v/>
      </c>
      <c r="J372" s="153"/>
      <c r="K372" s="152"/>
      <c r="L372" s="219" t="str">
        <f t="shared" si="3"/>
        <v/>
      </c>
      <c r="M372" s="220" t="str">
        <f t="shared" si="4"/>
        <v/>
      </c>
      <c r="N372" s="223" t="str">
        <f t="shared" si="5"/>
        <v/>
      </c>
      <c r="O372" s="224" t="str">
        <f t="shared" si="6"/>
        <v/>
      </c>
      <c r="P372" s="225" t="str">
        <f t="shared" si="7"/>
        <v/>
      </c>
      <c r="Q372" s="146" t="str">
        <f t="shared" si="8"/>
        <v/>
      </c>
      <c r="R372" s="33" t="str">
        <f t="shared" si="10"/>
        <v/>
      </c>
      <c r="S372" s="8"/>
      <c r="T372" s="8"/>
      <c r="U372" s="9"/>
    </row>
    <row r="373" spans="1:21" ht="18.75" customHeight="1" x14ac:dyDescent="0.4">
      <c r="A373" s="32">
        <f t="shared" si="57"/>
        <v>333</v>
      </c>
      <c r="B373" s="147"/>
      <c r="C373" s="148"/>
      <c r="D373" s="197" t="str">
        <f t="shared" si="58"/>
        <v/>
      </c>
      <c r="E373" s="150"/>
      <c r="F373" s="151"/>
      <c r="G373" s="152"/>
      <c r="H373" s="219" t="str">
        <f t="shared" si="9"/>
        <v/>
      </c>
      <c r="I373" s="220" t="str">
        <f t="shared" si="2"/>
        <v/>
      </c>
      <c r="J373" s="153"/>
      <c r="K373" s="152"/>
      <c r="L373" s="219" t="str">
        <f t="shared" si="3"/>
        <v/>
      </c>
      <c r="M373" s="220" t="str">
        <f t="shared" si="4"/>
        <v/>
      </c>
      <c r="N373" s="223" t="str">
        <f t="shared" si="5"/>
        <v/>
      </c>
      <c r="O373" s="224" t="str">
        <f t="shared" si="6"/>
        <v/>
      </c>
      <c r="P373" s="225" t="str">
        <f t="shared" si="7"/>
        <v/>
      </c>
      <c r="Q373" s="146" t="str">
        <f t="shared" si="8"/>
        <v/>
      </c>
      <c r="R373" s="33" t="str">
        <f t="shared" si="10"/>
        <v/>
      </c>
      <c r="S373" s="8"/>
      <c r="T373" s="8"/>
      <c r="U373" s="9"/>
    </row>
    <row r="374" spans="1:21" ht="18.75" customHeight="1" x14ac:dyDescent="0.4">
      <c r="A374" s="32">
        <f t="shared" si="57"/>
        <v>334</v>
      </c>
      <c r="B374" s="147"/>
      <c r="C374" s="148"/>
      <c r="D374" s="197" t="str">
        <f t="shared" si="58"/>
        <v/>
      </c>
      <c r="E374" s="150"/>
      <c r="F374" s="151"/>
      <c r="G374" s="152"/>
      <c r="H374" s="219" t="str">
        <f t="shared" si="9"/>
        <v/>
      </c>
      <c r="I374" s="220" t="str">
        <f t="shared" si="2"/>
        <v/>
      </c>
      <c r="J374" s="153"/>
      <c r="K374" s="152"/>
      <c r="L374" s="219" t="str">
        <f t="shared" si="3"/>
        <v/>
      </c>
      <c r="M374" s="220" t="str">
        <f t="shared" si="4"/>
        <v/>
      </c>
      <c r="N374" s="223" t="str">
        <f t="shared" si="5"/>
        <v/>
      </c>
      <c r="O374" s="224" t="str">
        <f t="shared" si="6"/>
        <v/>
      </c>
      <c r="P374" s="225" t="str">
        <f t="shared" si="7"/>
        <v/>
      </c>
      <c r="Q374" s="146" t="str">
        <f t="shared" si="8"/>
        <v/>
      </c>
      <c r="R374" s="33" t="str">
        <f t="shared" si="10"/>
        <v/>
      </c>
      <c r="S374" s="8"/>
      <c r="T374" s="8"/>
      <c r="U374" s="9"/>
    </row>
    <row r="375" spans="1:21" ht="18.75" customHeight="1" x14ac:dyDescent="0.4">
      <c r="A375" s="32">
        <f t="shared" si="57"/>
        <v>335</v>
      </c>
      <c r="B375" s="147"/>
      <c r="C375" s="148"/>
      <c r="D375" s="197" t="str">
        <f t="shared" si="58"/>
        <v/>
      </c>
      <c r="E375" s="150"/>
      <c r="F375" s="151"/>
      <c r="G375" s="152"/>
      <c r="H375" s="219" t="str">
        <f t="shared" si="9"/>
        <v/>
      </c>
      <c r="I375" s="220" t="str">
        <f t="shared" si="2"/>
        <v/>
      </c>
      <c r="J375" s="153"/>
      <c r="K375" s="152"/>
      <c r="L375" s="219" t="str">
        <f t="shared" si="3"/>
        <v/>
      </c>
      <c r="M375" s="220" t="str">
        <f t="shared" si="4"/>
        <v/>
      </c>
      <c r="N375" s="223" t="str">
        <f t="shared" si="5"/>
        <v/>
      </c>
      <c r="O375" s="224" t="str">
        <f t="shared" si="6"/>
        <v/>
      </c>
      <c r="P375" s="225" t="str">
        <f t="shared" si="7"/>
        <v/>
      </c>
      <c r="Q375" s="146" t="str">
        <f t="shared" si="8"/>
        <v/>
      </c>
      <c r="R375" s="33" t="str">
        <f t="shared" si="10"/>
        <v/>
      </c>
      <c r="S375" s="8"/>
      <c r="T375" s="8"/>
      <c r="U375" s="9"/>
    </row>
    <row r="376" spans="1:21" ht="18.75" customHeight="1" x14ac:dyDescent="0.4">
      <c r="A376" s="32">
        <f t="shared" si="57"/>
        <v>336</v>
      </c>
      <c r="B376" s="147"/>
      <c r="C376" s="148"/>
      <c r="D376" s="197" t="str">
        <f t="shared" si="58"/>
        <v/>
      </c>
      <c r="E376" s="150"/>
      <c r="F376" s="151"/>
      <c r="G376" s="152"/>
      <c r="H376" s="219" t="str">
        <f t="shared" si="9"/>
        <v/>
      </c>
      <c r="I376" s="220" t="str">
        <f t="shared" si="2"/>
        <v/>
      </c>
      <c r="J376" s="153"/>
      <c r="K376" s="152"/>
      <c r="L376" s="219" t="str">
        <f t="shared" si="3"/>
        <v/>
      </c>
      <c r="M376" s="220" t="str">
        <f t="shared" si="4"/>
        <v/>
      </c>
      <c r="N376" s="223" t="str">
        <f t="shared" si="5"/>
        <v/>
      </c>
      <c r="O376" s="224" t="str">
        <f t="shared" si="6"/>
        <v/>
      </c>
      <c r="P376" s="225" t="str">
        <f t="shared" si="7"/>
        <v/>
      </c>
      <c r="Q376" s="146" t="str">
        <f t="shared" si="8"/>
        <v/>
      </c>
      <c r="R376" s="33" t="str">
        <f t="shared" si="10"/>
        <v/>
      </c>
      <c r="S376" s="8"/>
      <c r="T376" s="8"/>
      <c r="U376" s="9"/>
    </row>
    <row r="377" spans="1:21" ht="18.75" customHeight="1" x14ac:dyDescent="0.4">
      <c r="A377" s="32">
        <f t="shared" si="57"/>
        <v>337</v>
      </c>
      <c r="B377" s="147"/>
      <c r="C377" s="148"/>
      <c r="D377" s="197" t="str">
        <f t="shared" si="58"/>
        <v/>
      </c>
      <c r="E377" s="150"/>
      <c r="F377" s="151"/>
      <c r="G377" s="152"/>
      <c r="H377" s="219" t="str">
        <f t="shared" si="9"/>
        <v/>
      </c>
      <c r="I377" s="220" t="str">
        <f t="shared" si="2"/>
        <v/>
      </c>
      <c r="J377" s="153"/>
      <c r="K377" s="152"/>
      <c r="L377" s="219" t="str">
        <f t="shared" si="3"/>
        <v/>
      </c>
      <c r="M377" s="220" t="str">
        <f t="shared" si="4"/>
        <v/>
      </c>
      <c r="N377" s="223" t="str">
        <f t="shared" si="5"/>
        <v/>
      </c>
      <c r="O377" s="224" t="str">
        <f t="shared" si="6"/>
        <v/>
      </c>
      <c r="P377" s="225" t="str">
        <f t="shared" si="7"/>
        <v/>
      </c>
      <c r="Q377" s="146" t="str">
        <f t="shared" si="8"/>
        <v/>
      </c>
      <c r="R377" s="33" t="str">
        <f t="shared" si="10"/>
        <v/>
      </c>
      <c r="S377" s="8"/>
      <c r="T377" s="8"/>
      <c r="U377" s="9"/>
    </row>
    <row r="378" spans="1:21" ht="18.75" customHeight="1" x14ac:dyDescent="0.4">
      <c r="A378" s="32">
        <f t="shared" si="57"/>
        <v>338</v>
      </c>
      <c r="B378" s="147"/>
      <c r="C378" s="148"/>
      <c r="D378" s="197" t="str">
        <f t="shared" si="58"/>
        <v/>
      </c>
      <c r="E378" s="150"/>
      <c r="F378" s="151"/>
      <c r="G378" s="152"/>
      <c r="H378" s="219" t="str">
        <f t="shared" si="9"/>
        <v/>
      </c>
      <c r="I378" s="220" t="str">
        <f t="shared" si="2"/>
        <v/>
      </c>
      <c r="J378" s="153"/>
      <c r="K378" s="152"/>
      <c r="L378" s="219" t="str">
        <f t="shared" si="3"/>
        <v/>
      </c>
      <c r="M378" s="220" t="str">
        <f t="shared" si="4"/>
        <v/>
      </c>
      <c r="N378" s="223" t="str">
        <f t="shared" si="5"/>
        <v/>
      </c>
      <c r="O378" s="224" t="str">
        <f t="shared" si="6"/>
        <v/>
      </c>
      <c r="P378" s="225" t="str">
        <f t="shared" si="7"/>
        <v/>
      </c>
      <c r="Q378" s="146" t="str">
        <f t="shared" si="8"/>
        <v/>
      </c>
      <c r="R378" s="33" t="str">
        <f t="shared" si="10"/>
        <v/>
      </c>
      <c r="S378" s="8"/>
      <c r="T378" s="8"/>
      <c r="U378" s="9"/>
    </row>
    <row r="379" spans="1:21" ht="18.75" customHeight="1" x14ac:dyDescent="0.4">
      <c r="A379" s="32">
        <f t="shared" si="57"/>
        <v>339</v>
      </c>
      <c r="B379" s="147"/>
      <c r="C379" s="148"/>
      <c r="D379" s="197" t="str">
        <f t="shared" si="58"/>
        <v/>
      </c>
      <c r="E379" s="150"/>
      <c r="F379" s="151"/>
      <c r="G379" s="152"/>
      <c r="H379" s="219" t="str">
        <f t="shared" si="9"/>
        <v/>
      </c>
      <c r="I379" s="220" t="str">
        <f t="shared" si="2"/>
        <v/>
      </c>
      <c r="J379" s="153"/>
      <c r="K379" s="152"/>
      <c r="L379" s="219" t="str">
        <f t="shared" si="3"/>
        <v/>
      </c>
      <c r="M379" s="220" t="str">
        <f t="shared" si="4"/>
        <v/>
      </c>
      <c r="N379" s="223" t="str">
        <f t="shared" si="5"/>
        <v/>
      </c>
      <c r="O379" s="224" t="str">
        <f t="shared" si="6"/>
        <v/>
      </c>
      <c r="P379" s="225" t="str">
        <f t="shared" si="7"/>
        <v/>
      </c>
      <c r="Q379" s="146" t="str">
        <f t="shared" si="8"/>
        <v/>
      </c>
      <c r="R379" s="33" t="str">
        <f t="shared" si="10"/>
        <v/>
      </c>
      <c r="S379" s="8"/>
      <c r="T379" s="8"/>
      <c r="U379" s="9"/>
    </row>
    <row r="380" spans="1:21" ht="18.75" customHeight="1" x14ac:dyDescent="0.4">
      <c r="A380" s="32">
        <f t="shared" si="57"/>
        <v>340</v>
      </c>
      <c r="B380" s="147"/>
      <c r="C380" s="148"/>
      <c r="D380" s="197" t="str">
        <f t="shared" si="58"/>
        <v/>
      </c>
      <c r="E380" s="150"/>
      <c r="F380" s="151"/>
      <c r="G380" s="152"/>
      <c r="H380" s="219" t="str">
        <f t="shared" si="9"/>
        <v/>
      </c>
      <c r="I380" s="220" t="str">
        <f t="shared" si="2"/>
        <v/>
      </c>
      <c r="J380" s="153"/>
      <c r="K380" s="152"/>
      <c r="L380" s="219" t="str">
        <f t="shared" si="3"/>
        <v/>
      </c>
      <c r="M380" s="220" t="str">
        <f t="shared" si="4"/>
        <v/>
      </c>
      <c r="N380" s="223" t="str">
        <f t="shared" si="5"/>
        <v/>
      </c>
      <c r="O380" s="224" t="str">
        <f t="shared" si="6"/>
        <v/>
      </c>
      <c r="P380" s="225" t="str">
        <f t="shared" si="7"/>
        <v/>
      </c>
      <c r="Q380" s="146" t="str">
        <f t="shared" si="8"/>
        <v/>
      </c>
      <c r="R380" s="33" t="str">
        <f t="shared" si="10"/>
        <v/>
      </c>
      <c r="S380" s="8"/>
      <c r="T380" s="8"/>
      <c r="U380" s="9"/>
    </row>
    <row r="381" spans="1:21" ht="18.75" customHeight="1" x14ac:dyDescent="0.4">
      <c r="A381" s="32">
        <f t="shared" si="57"/>
        <v>341</v>
      </c>
      <c r="B381" s="147"/>
      <c r="C381" s="148"/>
      <c r="D381" s="197" t="str">
        <f t="shared" si="58"/>
        <v/>
      </c>
      <c r="E381" s="150"/>
      <c r="F381" s="151"/>
      <c r="G381" s="154"/>
      <c r="H381" s="219" t="str">
        <f t="shared" si="9"/>
        <v/>
      </c>
      <c r="I381" s="220" t="str">
        <f t="shared" si="2"/>
        <v/>
      </c>
      <c r="J381" s="153"/>
      <c r="K381" s="154"/>
      <c r="L381" s="219" t="str">
        <f t="shared" si="3"/>
        <v/>
      </c>
      <c r="M381" s="220" t="str">
        <f t="shared" si="4"/>
        <v/>
      </c>
      <c r="N381" s="223" t="str">
        <f t="shared" si="5"/>
        <v/>
      </c>
      <c r="O381" s="224" t="str">
        <f t="shared" si="6"/>
        <v/>
      </c>
      <c r="P381" s="225" t="str">
        <f t="shared" si="7"/>
        <v/>
      </c>
      <c r="Q381" s="146" t="str">
        <f t="shared" si="8"/>
        <v/>
      </c>
      <c r="R381" s="33" t="str">
        <f t="shared" si="10"/>
        <v/>
      </c>
      <c r="S381" s="8"/>
      <c r="T381" s="8"/>
      <c r="U381" s="9"/>
    </row>
    <row r="382" spans="1:21" ht="18.75" customHeight="1" x14ac:dyDescent="0.4">
      <c r="A382" s="32">
        <f t="shared" si="57"/>
        <v>342</v>
      </c>
      <c r="B382" s="147"/>
      <c r="C382" s="148"/>
      <c r="D382" s="197" t="str">
        <f t="shared" si="58"/>
        <v/>
      </c>
      <c r="E382" s="150"/>
      <c r="F382" s="151"/>
      <c r="G382" s="152"/>
      <c r="H382" s="219" t="str">
        <f t="shared" si="9"/>
        <v/>
      </c>
      <c r="I382" s="220" t="str">
        <f t="shared" si="2"/>
        <v/>
      </c>
      <c r="J382" s="153"/>
      <c r="K382" s="152"/>
      <c r="L382" s="219" t="str">
        <f t="shared" si="3"/>
        <v/>
      </c>
      <c r="M382" s="220" t="str">
        <f t="shared" si="4"/>
        <v/>
      </c>
      <c r="N382" s="223" t="str">
        <f t="shared" si="5"/>
        <v/>
      </c>
      <c r="O382" s="224" t="str">
        <f t="shared" si="6"/>
        <v/>
      </c>
      <c r="P382" s="225" t="str">
        <f t="shared" si="7"/>
        <v/>
      </c>
      <c r="Q382" s="146" t="str">
        <f t="shared" si="8"/>
        <v/>
      </c>
      <c r="R382" s="33" t="str">
        <f t="shared" si="10"/>
        <v/>
      </c>
      <c r="S382" s="8"/>
      <c r="T382" s="8"/>
      <c r="U382" s="9"/>
    </row>
    <row r="383" spans="1:21" ht="18.75" customHeight="1" x14ac:dyDescent="0.4">
      <c r="A383" s="32">
        <f t="shared" si="57"/>
        <v>343</v>
      </c>
      <c r="B383" s="147"/>
      <c r="C383" s="148"/>
      <c r="D383" s="197" t="str">
        <f t="shared" si="58"/>
        <v/>
      </c>
      <c r="E383" s="150"/>
      <c r="F383" s="151"/>
      <c r="G383" s="152"/>
      <c r="H383" s="219" t="str">
        <f t="shared" si="9"/>
        <v/>
      </c>
      <c r="I383" s="220" t="str">
        <f t="shared" si="2"/>
        <v/>
      </c>
      <c r="J383" s="153"/>
      <c r="K383" s="152"/>
      <c r="L383" s="219" t="str">
        <f t="shared" si="3"/>
        <v/>
      </c>
      <c r="M383" s="220" t="str">
        <f t="shared" si="4"/>
        <v/>
      </c>
      <c r="N383" s="223" t="str">
        <f t="shared" si="5"/>
        <v/>
      </c>
      <c r="O383" s="224" t="str">
        <f t="shared" si="6"/>
        <v/>
      </c>
      <c r="P383" s="225" t="str">
        <f t="shared" si="7"/>
        <v/>
      </c>
      <c r="Q383" s="146" t="str">
        <f t="shared" si="8"/>
        <v/>
      </c>
      <c r="R383" s="33" t="str">
        <f t="shared" si="10"/>
        <v/>
      </c>
      <c r="S383" s="8"/>
      <c r="T383" s="8"/>
      <c r="U383" s="9"/>
    </row>
    <row r="384" spans="1:21" ht="18.75" customHeight="1" x14ac:dyDescent="0.4">
      <c r="A384" s="32">
        <f t="shared" si="57"/>
        <v>344</v>
      </c>
      <c r="B384" s="147"/>
      <c r="C384" s="148"/>
      <c r="D384" s="197" t="str">
        <f t="shared" si="58"/>
        <v/>
      </c>
      <c r="E384" s="150"/>
      <c r="F384" s="151"/>
      <c r="G384" s="152"/>
      <c r="H384" s="219" t="str">
        <f t="shared" si="9"/>
        <v/>
      </c>
      <c r="I384" s="220" t="str">
        <f t="shared" si="2"/>
        <v/>
      </c>
      <c r="J384" s="153"/>
      <c r="K384" s="152"/>
      <c r="L384" s="219" t="str">
        <f t="shared" si="3"/>
        <v/>
      </c>
      <c r="M384" s="220" t="str">
        <f t="shared" si="4"/>
        <v/>
      </c>
      <c r="N384" s="223" t="str">
        <f t="shared" si="5"/>
        <v/>
      </c>
      <c r="O384" s="224" t="str">
        <f t="shared" si="6"/>
        <v/>
      </c>
      <c r="P384" s="225" t="str">
        <f t="shared" si="7"/>
        <v/>
      </c>
      <c r="Q384" s="146" t="str">
        <f t="shared" si="8"/>
        <v/>
      </c>
      <c r="R384" s="33" t="str">
        <f t="shared" si="10"/>
        <v/>
      </c>
      <c r="S384" s="8"/>
      <c r="T384" s="8"/>
      <c r="U384" s="9"/>
    </row>
    <row r="385" spans="1:22" ht="18.75" customHeight="1" x14ac:dyDescent="0.4">
      <c r="A385" s="32">
        <f t="shared" si="57"/>
        <v>345</v>
      </c>
      <c r="B385" s="147"/>
      <c r="C385" s="148"/>
      <c r="D385" s="197" t="str">
        <f t="shared" si="58"/>
        <v/>
      </c>
      <c r="E385" s="150"/>
      <c r="F385" s="151"/>
      <c r="G385" s="152"/>
      <c r="H385" s="219" t="str">
        <f t="shared" si="9"/>
        <v/>
      </c>
      <c r="I385" s="220" t="str">
        <f t="shared" si="2"/>
        <v/>
      </c>
      <c r="J385" s="153"/>
      <c r="K385" s="152"/>
      <c r="L385" s="219" t="str">
        <f t="shared" si="3"/>
        <v/>
      </c>
      <c r="M385" s="220" t="str">
        <f t="shared" si="4"/>
        <v/>
      </c>
      <c r="N385" s="223" t="str">
        <f t="shared" si="5"/>
        <v/>
      </c>
      <c r="O385" s="224" t="str">
        <f t="shared" si="6"/>
        <v/>
      </c>
      <c r="P385" s="225" t="str">
        <f t="shared" si="7"/>
        <v/>
      </c>
      <c r="Q385" s="146" t="str">
        <f t="shared" si="8"/>
        <v/>
      </c>
      <c r="R385" s="33" t="str">
        <f t="shared" si="10"/>
        <v/>
      </c>
      <c r="S385" s="8"/>
      <c r="T385" s="8"/>
      <c r="U385" s="9"/>
    </row>
    <row r="386" spans="1:22" ht="18.75" customHeight="1" x14ac:dyDescent="0.4">
      <c r="A386" s="32">
        <f t="shared" si="57"/>
        <v>346</v>
      </c>
      <c r="B386" s="147"/>
      <c r="C386" s="148"/>
      <c r="D386" s="197" t="str">
        <f t="shared" si="58"/>
        <v/>
      </c>
      <c r="E386" s="150"/>
      <c r="F386" s="151"/>
      <c r="G386" s="152"/>
      <c r="H386" s="219" t="str">
        <f t="shared" si="9"/>
        <v/>
      </c>
      <c r="I386" s="220" t="str">
        <f t="shared" si="2"/>
        <v/>
      </c>
      <c r="J386" s="153"/>
      <c r="K386" s="152"/>
      <c r="L386" s="219" t="str">
        <f t="shared" si="3"/>
        <v/>
      </c>
      <c r="M386" s="220" t="str">
        <f t="shared" si="4"/>
        <v/>
      </c>
      <c r="N386" s="223" t="str">
        <f t="shared" si="5"/>
        <v/>
      </c>
      <c r="O386" s="224" t="str">
        <f t="shared" si="6"/>
        <v/>
      </c>
      <c r="P386" s="225" t="str">
        <f t="shared" si="7"/>
        <v/>
      </c>
      <c r="Q386" s="146" t="str">
        <f t="shared" si="8"/>
        <v/>
      </c>
      <c r="R386" s="33" t="str">
        <f t="shared" si="10"/>
        <v/>
      </c>
      <c r="S386" s="8"/>
      <c r="T386" s="8"/>
      <c r="U386" s="328"/>
      <c r="V386" s="329"/>
    </row>
    <row r="387" spans="1:22" ht="18.75" customHeight="1" x14ac:dyDescent="0.4">
      <c r="A387" s="32">
        <f t="shared" si="57"/>
        <v>347</v>
      </c>
      <c r="B387" s="147"/>
      <c r="C387" s="148"/>
      <c r="D387" s="197" t="str">
        <f t="shared" si="58"/>
        <v/>
      </c>
      <c r="E387" s="150"/>
      <c r="F387" s="151"/>
      <c r="G387" s="152"/>
      <c r="H387" s="219" t="str">
        <f t="shared" si="9"/>
        <v/>
      </c>
      <c r="I387" s="220" t="str">
        <f t="shared" si="2"/>
        <v/>
      </c>
      <c r="J387" s="153"/>
      <c r="K387" s="152"/>
      <c r="L387" s="219" t="str">
        <f t="shared" si="3"/>
        <v/>
      </c>
      <c r="M387" s="220" t="str">
        <f t="shared" si="4"/>
        <v/>
      </c>
      <c r="N387" s="223" t="str">
        <f t="shared" si="5"/>
        <v/>
      </c>
      <c r="O387" s="224" t="str">
        <f t="shared" si="6"/>
        <v/>
      </c>
      <c r="P387" s="225" t="str">
        <f t="shared" si="7"/>
        <v/>
      </c>
      <c r="Q387" s="146" t="str">
        <f t="shared" si="8"/>
        <v/>
      </c>
      <c r="R387" s="33" t="str">
        <f t="shared" si="10"/>
        <v/>
      </c>
      <c r="S387" s="8"/>
      <c r="T387" s="8"/>
      <c r="U387" s="328"/>
      <c r="V387" s="329"/>
    </row>
    <row r="388" spans="1:22" ht="18.75" customHeight="1" x14ac:dyDescent="0.4">
      <c r="A388" s="32">
        <f t="shared" si="57"/>
        <v>348</v>
      </c>
      <c r="B388" s="147"/>
      <c r="C388" s="148"/>
      <c r="D388" s="197" t="str">
        <f t="shared" si="58"/>
        <v/>
      </c>
      <c r="E388" s="150"/>
      <c r="F388" s="151"/>
      <c r="G388" s="152"/>
      <c r="H388" s="219" t="str">
        <f t="shared" si="9"/>
        <v/>
      </c>
      <c r="I388" s="220" t="str">
        <f t="shared" si="2"/>
        <v/>
      </c>
      <c r="J388" s="153"/>
      <c r="K388" s="152"/>
      <c r="L388" s="219" t="str">
        <f t="shared" si="3"/>
        <v/>
      </c>
      <c r="M388" s="220" t="str">
        <f t="shared" si="4"/>
        <v/>
      </c>
      <c r="N388" s="223" t="str">
        <f t="shared" si="5"/>
        <v/>
      </c>
      <c r="O388" s="224" t="str">
        <f t="shared" si="6"/>
        <v/>
      </c>
      <c r="P388" s="225" t="str">
        <f t="shared" si="7"/>
        <v/>
      </c>
      <c r="Q388" s="146" t="str">
        <f t="shared" si="8"/>
        <v/>
      </c>
      <c r="R388" s="33" t="str">
        <f t="shared" si="10"/>
        <v/>
      </c>
      <c r="S388" s="8"/>
      <c r="T388" s="8"/>
      <c r="U388" s="328"/>
      <c r="V388" s="329"/>
    </row>
    <row r="389" spans="1:22" ht="18.75" customHeight="1" x14ac:dyDescent="0.4">
      <c r="A389" s="32">
        <f t="shared" si="57"/>
        <v>349</v>
      </c>
      <c r="B389" s="147"/>
      <c r="C389" s="148"/>
      <c r="D389" s="197" t="str">
        <f t="shared" si="58"/>
        <v/>
      </c>
      <c r="E389" s="150"/>
      <c r="F389" s="151"/>
      <c r="G389" s="152"/>
      <c r="H389" s="219" t="str">
        <f t="shared" si="9"/>
        <v/>
      </c>
      <c r="I389" s="220" t="str">
        <f t="shared" si="2"/>
        <v/>
      </c>
      <c r="J389" s="153"/>
      <c r="K389" s="152"/>
      <c r="L389" s="219" t="str">
        <f t="shared" si="3"/>
        <v/>
      </c>
      <c r="M389" s="220" t="str">
        <f t="shared" si="4"/>
        <v/>
      </c>
      <c r="N389" s="223" t="str">
        <f t="shared" si="5"/>
        <v/>
      </c>
      <c r="O389" s="224" t="str">
        <f t="shared" si="6"/>
        <v/>
      </c>
      <c r="P389" s="225" t="str">
        <f t="shared" si="7"/>
        <v/>
      </c>
      <c r="Q389" s="146" t="str">
        <f t="shared" si="8"/>
        <v/>
      </c>
      <c r="R389" s="33" t="str">
        <f t="shared" si="10"/>
        <v/>
      </c>
      <c r="S389" s="8"/>
      <c r="T389" s="8"/>
      <c r="U389" s="9"/>
    </row>
    <row r="390" spans="1:22" ht="18.75" customHeight="1" x14ac:dyDescent="0.4">
      <c r="A390" s="32">
        <f t="shared" si="57"/>
        <v>350</v>
      </c>
      <c r="B390" s="147"/>
      <c r="C390" s="148"/>
      <c r="D390" s="197" t="str">
        <f t="shared" si="58"/>
        <v/>
      </c>
      <c r="E390" s="150"/>
      <c r="F390" s="151"/>
      <c r="G390" s="152"/>
      <c r="H390" s="219" t="str">
        <f t="shared" si="9"/>
        <v/>
      </c>
      <c r="I390" s="220" t="str">
        <f t="shared" si="2"/>
        <v/>
      </c>
      <c r="J390" s="153"/>
      <c r="K390" s="152"/>
      <c r="L390" s="219" t="str">
        <f t="shared" si="3"/>
        <v/>
      </c>
      <c r="M390" s="220" t="str">
        <f t="shared" si="4"/>
        <v/>
      </c>
      <c r="N390" s="223" t="str">
        <f t="shared" si="5"/>
        <v/>
      </c>
      <c r="O390" s="224" t="str">
        <f t="shared" si="6"/>
        <v/>
      </c>
      <c r="P390" s="225" t="str">
        <f t="shared" si="7"/>
        <v/>
      </c>
      <c r="Q390" s="146" t="str">
        <f t="shared" si="8"/>
        <v/>
      </c>
      <c r="R390" s="33" t="str">
        <f t="shared" si="10"/>
        <v/>
      </c>
      <c r="S390" s="8"/>
      <c r="T390" s="8"/>
      <c r="U390" s="9"/>
    </row>
    <row r="391" spans="1:22" ht="18.75" customHeight="1" x14ac:dyDescent="0.4">
      <c r="A391" s="32">
        <f t="shared" si="57"/>
        <v>351</v>
      </c>
      <c r="B391" s="147"/>
      <c r="C391" s="148"/>
      <c r="D391" s="197" t="str">
        <f t="shared" si="58"/>
        <v/>
      </c>
      <c r="E391" s="150"/>
      <c r="F391" s="151"/>
      <c r="G391" s="154"/>
      <c r="H391" s="219" t="str">
        <f t="shared" si="9"/>
        <v/>
      </c>
      <c r="I391" s="220" t="str">
        <f t="shared" si="2"/>
        <v/>
      </c>
      <c r="J391" s="153"/>
      <c r="K391" s="154"/>
      <c r="L391" s="219" t="str">
        <f t="shared" si="3"/>
        <v/>
      </c>
      <c r="M391" s="220" t="str">
        <f t="shared" si="4"/>
        <v/>
      </c>
      <c r="N391" s="223" t="str">
        <f t="shared" si="5"/>
        <v/>
      </c>
      <c r="O391" s="224" t="str">
        <f t="shared" si="6"/>
        <v/>
      </c>
      <c r="P391" s="225" t="str">
        <f t="shared" si="7"/>
        <v/>
      </c>
      <c r="Q391" s="146" t="str">
        <f t="shared" si="8"/>
        <v/>
      </c>
      <c r="R391" s="33" t="str">
        <f t="shared" si="10"/>
        <v/>
      </c>
      <c r="S391" s="8"/>
      <c r="T391" s="8"/>
      <c r="U391" s="9"/>
    </row>
    <row r="392" spans="1:22" ht="18.75" customHeight="1" x14ac:dyDescent="0.4">
      <c r="A392" s="32">
        <f t="shared" si="57"/>
        <v>352</v>
      </c>
      <c r="B392" s="147"/>
      <c r="C392" s="148"/>
      <c r="D392" s="197" t="str">
        <f t="shared" si="58"/>
        <v/>
      </c>
      <c r="E392" s="150"/>
      <c r="F392" s="151"/>
      <c r="G392" s="152"/>
      <c r="H392" s="219" t="str">
        <f t="shared" si="9"/>
        <v/>
      </c>
      <c r="I392" s="220" t="str">
        <f t="shared" si="2"/>
        <v/>
      </c>
      <c r="J392" s="153"/>
      <c r="K392" s="152"/>
      <c r="L392" s="219" t="str">
        <f t="shared" si="3"/>
        <v/>
      </c>
      <c r="M392" s="220" t="str">
        <f t="shared" si="4"/>
        <v/>
      </c>
      <c r="N392" s="223" t="str">
        <f t="shared" si="5"/>
        <v/>
      </c>
      <c r="O392" s="224" t="str">
        <f t="shared" si="6"/>
        <v/>
      </c>
      <c r="P392" s="225" t="str">
        <f t="shared" si="7"/>
        <v/>
      </c>
      <c r="Q392" s="146" t="str">
        <f t="shared" si="8"/>
        <v/>
      </c>
      <c r="R392" s="33" t="str">
        <f t="shared" si="10"/>
        <v/>
      </c>
      <c r="S392" s="8"/>
      <c r="T392" s="8"/>
      <c r="U392" s="9"/>
    </row>
    <row r="393" spans="1:22" ht="18.75" customHeight="1" x14ac:dyDescent="0.4">
      <c r="A393" s="32">
        <f t="shared" si="57"/>
        <v>353</v>
      </c>
      <c r="B393" s="147"/>
      <c r="C393" s="148"/>
      <c r="D393" s="197" t="str">
        <f t="shared" si="58"/>
        <v/>
      </c>
      <c r="E393" s="150"/>
      <c r="F393" s="151"/>
      <c r="G393" s="152"/>
      <c r="H393" s="219" t="str">
        <f t="shared" si="9"/>
        <v/>
      </c>
      <c r="I393" s="220" t="str">
        <f t="shared" si="2"/>
        <v/>
      </c>
      <c r="J393" s="153"/>
      <c r="K393" s="152"/>
      <c r="L393" s="219" t="str">
        <f t="shared" si="3"/>
        <v/>
      </c>
      <c r="M393" s="220" t="str">
        <f t="shared" si="4"/>
        <v/>
      </c>
      <c r="N393" s="223" t="str">
        <f t="shared" si="5"/>
        <v/>
      </c>
      <c r="O393" s="224" t="str">
        <f t="shared" si="6"/>
        <v/>
      </c>
      <c r="P393" s="225" t="str">
        <f t="shared" si="7"/>
        <v/>
      </c>
      <c r="Q393" s="146" t="str">
        <f t="shared" si="8"/>
        <v/>
      </c>
      <c r="R393" s="33" t="str">
        <f t="shared" si="10"/>
        <v/>
      </c>
      <c r="S393" s="8"/>
      <c r="T393" s="8"/>
      <c r="U393" s="9"/>
    </row>
    <row r="394" spans="1:22" ht="18.75" customHeight="1" x14ac:dyDescent="0.4">
      <c r="A394" s="32">
        <f t="shared" si="57"/>
        <v>354</v>
      </c>
      <c r="B394" s="147"/>
      <c r="C394" s="148"/>
      <c r="D394" s="197" t="str">
        <f t="shared" si="58"/>
        <v/>
      </c>
      <c r="E394" s="150"/>
      <c r="F394" s="151"/>
      <c r="G394" s="152"/>
      <c r="H394" s="219" t="str">
        <f t="shared" si="9"/>
        <v/>
      </c>
      <c r="I394" s="220" t="str">
        <f t="shared" si="2"/>
        <v/>
      </c>
      <c r="J394" s="153"/>
      <c r="K394" s="152"/>
      <c r="L394" s="219" t="str">
        <f t="shared" si="3"/>
        <v/>
      </c>
      <c r="M394" s="220" t="str">
        <f t="shared" si="4"/>
        <v/>
      </c>
      <c r="N394" s="223" t="str">
        <f t="shared" si="5"/>
        <v/>
      </c>
      <c r="O394" s="224" t="str">
        <f t="shared" si="6"/>
        <v/>
      </c>
      <c r="P394" s="225" t="str">
        <f t="shared" si="7"/>
        <v/>
      </c>
      <c r="Q394" s="146" t="str">
        <f t="shared" si="8"/>
        <v/>
      </c>
      <c r="R394" s="33" t="str">
        <f t="shared" si="10"/>
        <v/>
      </c>
      <c r="S394" s="8"/>
      <c r="T394" s="8"/>
      <c r="U394" s="9"/>
    </row>
    <row r="395" spans="1:22" ht="18.75" customHeight="1" x14ac:dyDescent="0.4">
      <c r="A395" s="32">
        <f t="shared" ref="A395:A458" si="59">A394+1</f>
        <v>355</v>
      </c>
      <c r="B395" s="147"/>
      <c r="C395" s="148"/>
      <c r="D395" s="197" t="str">
        <f t="shared" si="58"/>
        <v/>
      </c>
      <c r="E395" s="150"/>
      <c r="F395" s="151"/>
      <c r="G395" s="152"/>
      <c r="H395" s="219" t="str">
        <f t="shared" si="9"/>
        <v/>
      </c>
      <c r="I395" s="220" t="str">
        <f t="shared" si="2"/>
        <v/>
      </c>
      <c r="J395" s="153"/>
      <c r="K395" s="152"/>
      <c r="L395" s="219" t="str">
        <f t="shared" si="3"/>
        <v/>
      </c>
      <c r="M395" s="220" t="str">
        <f t="shared" si="4"/>
        <v/>
      </c>
      <c r="N395" s="223" t="str">
        <f t="shared" si="5"/>
        <v/>
      </c>
      <c r="O395" s="224" t="str">
        <f t="shared" si="6"/>
        <v/>
      </c>
      <c r="P395" s="225" t="str">
        <f t="shared" si="7"/>
        <v/>
      </c>
      <c r="Q395" s="146" t="str">
        <f t="shared" si="8"/>
        <v/>
      </c>
      <c r="R395" s="33" t="str">
        <f t="shared" si="10"/>
        <v/>
      </c>
      <c r="S395" s="8"/>
      <c r="T395" s="8"/>
      <c r="U395" s="9"/>
    </row>
    <row r="396" spans="1:22" ht="18.75" customHeight="1" x14ac:dyDescent="0.4">
      <c r="A396" s="32">
        <f t="shared" si="59"/>
        <v>356</v>
      </c>
      <c r="B396" s="147"/>
      <c r="C396" s="148"/>
      <c r="D396" s="197" t="str">
        <f t="shared" si="58"/>
        <v/>
      </c>
      <c r="E396" s="150"/>
      <c r="F396" s="151"/>
      <c r="G396" s="152"/>
      <c r="H396" s="219" t="str">
        <f t="shared" si="9"/>
        <v/>
      </c>
      <c r="I396" s="220" t="str">
        <f t="shared" si="2"/>
        <v/>
      </c>
      <c r="J396" s="153"/>
      <c r="K396" s="152"/>
      <c r="L396" s="219" t="str">
        <f t="shared" si="3"/>
        <v/>
      </c>
      <c r="M396" s="220" t="str">
        <f t="shared" si="4"/>
        <v/>
      </c>
      <c r="N396" s="223" t="str">
        <f t="shared" si="5"/>
        <v/>
      </c>
      <c r="O396" s="224" t="str">
        <f t="shared" si="6"/>
        <v/>
      </c>
      <c r="P396" s="225" t="str">
        <f t="shared" si="7"/>
        <v/>
      </c>
      <c r="Q396" s="146" t="str">
        <f t="shared" si="8"/>
        <v/>
      </c>
      <c r="R396" s="33" t="str">
        <f t="shared" si="10"/>
        <v/>
      </c>
      <c r="S396" s="8"/>
      <c r="T396" s="8"/>
      <c r="U396" s="9"/>
    </row>
    <row r="397" spans="1:22" ht="18.75" customHeight="1" x14ac:dyDescent="0.4">
      <c r="A397" s="32">
        <f t="shared" si="59"/>
        <v>357</v>
      </c>
      <c r="B397" s="147"/>
      <c r="C397" s="148"/>
      <c r="D397" s="197" t="str">
        <f t="shared" si="58"/>
        <v/>
      </c>
      <c r="E397" s="150"/>
      <c r="F397" s="151"/>
      <c r="G397" s="152"/>
      <c r="H397" s="219" t="str">
        <f t="shared" si="9"/>
        <v/>
      </c>
      <c r="I397" s="220" t="str">
        <f t="shared" si="2"/>
        <v/>
      </c>
      <c r="J397" s="153"/>
      <c r="K397" s="152"/>
      <c r="L397" s="219" t="str">
        <f t="shared" si="3"/>
        <v/>
      </c>
      <c r="M397" s="220" t="str">
        <f t="shared" si="4"/>
        <v/>
      </c>
      <c r="N397" s="223" t="str">
        <f t="shared" si="5"/>
        <v/>
      </c>
      <c r="O397" s="224" t="str">
        <f t="shared" si="6"/>
        <v/>
      </c>
      <c r="P397" s="225" t="str">
        <f t="shared" si="7"/>
        <v/>
      </c>
      <c r="Q397" s="146" t="str">
        <f t="shared" si="8"/>
        <v/>
      </c>
      <c r="R397" s="33" t="str">
        <f t="shared" si="10"/>
        <v/>
      </c>
      <c r="S397" s="8"/>
      <c r="T397" s="8"/>
      <c r="U397" s="9"/>
    </row>
    <row r="398" spans="1:22" ht="18.75" customHeight="1" x14ac:dyDescent="0.4">
      <c r="A398" s="32">
        <f t="shared" si="59"/>
        <v>358</v>
      </c>
      <c r="B398" s="147"/>
      <c r="C398" s="148"/>
      <c r="D398" s="197" t="str">
        <f t="shared" si="58"/>
        <v/>
      </c>
      <c r="E398" s="150"/>
      <c r="F398" s="151"/>
      <c r="G398" s="152"/>
      <c r="H398" s="219" t="str">
        <f t="shared" si="9"/>
        <v/>
      </c>
      <c r="I398" s="220" t="str">
        <f t="shared" si="2"/>
        <v/>
      </c>
      <c r="J398" s="153"/>
      <c r="K398" s="152"/>
      <c r="L398" s="219" t="str">
        <f t="shared" si="3"/>
        <v/>
      </c>
      <c r="M398" s="220" t="str">
        <f t="shared" si="4"/>
        <v/>
      </c>
      <c r="N398" s="223" t="str">
        <f t="shared" si="5"/>
        <v/>
      </c>
      <c r="O398" s="224" t="str">
        <f t="shared" si="6"/>
        <v/>
      </c>
      <c r="P398" s="225" t="str">
        <f t="shared" si="7"/>
        <v/>
      </c>
      <c r="Q398" s="146" t="str">
        <f t="shared" si="8"/>
        <v/>
      </c>
      <c r="R398" s="33" t="str">
        <f t="shared" si="10"/>
        <v/>
      </c>
      <c r="S398" s="8"/>
      <c r="T398" s="8"/>
      <c r="U398" s="9"/>
    </row>
    <row r="399" spans="1:22" ht="18.75" customHeight="1" x14ac:dyDescent="0.4">
      <c r="A399" s="32">
        <f t="shared" si="59"/>
        <v>359</v>
      </c>
      <c r="B399" s="147"/>
      <c r="C399" s="148"/>
      <c r="D399" s="197" t="str">
        <f t="shared" si="58"/>
        <v/>
      </c>
      <c r="E399" s="150"/>
      <c r="F399" s="151"/>
      <c r="G399" s="152"/>
      <c r="H399" s="219" t="str">
        <f t="shared" si="9"/>
        <v/>
      </c>
      <c r="I399" s="220" t="str">
        <f t="shared" si="2"/>
        <v/>
      </c>
      <c r="J399" s="153"/>
      <c r="K399" s="152"/>
      <c r="L399" s="219" t="str">
        <f t="shared" si="3"/>
        <v/>
      </c>
      <c r="M399" s="220" t="str">
        <f t="shared" si="4"/>
        <v/>
      </c>
      <c r="N399" s="223" t="str">
        <f t="shared" si="5"/>
        <v/>
      </c>
      <c r="O399" s="224" t="str">
        <f t="shared" si="6"/>
        <v/>
      </c>
      <c r="P399" s="225" t="str">
        <f t="shared" si="7"/>
        <v/>
      </c>
      <c r="Q399" s="146" t="str">
        <f t="shared" si="8"/>
        <v/>
      </c>
      <c r="R399" s="33" t="str">
        <f t="shared" si="10"/>
        <v/>
      </c>
      <c r="S399" s="8"/>
      <c r="T399" s="8"/>
      <c r="U399" s="9"/>
    </row>
    <row r="400" spans="1:22" ht="18.75" customHeight="1" x14ac:dyDescent="0.4">
      <c r="A400" s="32">
        <f t="shared" si="59"/>
        <v>360</v>
      </c>
      <c r="B400" s="147"/>
      <c r="C400" s="148"/>
      <c r="D400" s="197" t="str">
        <f t="shared" si="58"/>
        <v/>
      </c>
      <c r="E400" s="150"/>
      <c r="F400" s="151"/>
      <c r="G400" s="152"/>
      <c r="H400" s="219" t="str">
        <f t="shared" si="9"/>
        <v/>
      </c>
      <c r="I400" s="220" t="str">
        <f t="shared" si="2"/>
        <v/>
      </c>
      <c r="J400" s="153"/>
      <c r="K400" s="152"/>
      <c r="L400" s="219" t="str">
        <f t="shared" si="3"/>
        <v/>
      </c>
      <c r="M400" s="220" t="str">
        <f t="shared" si="4"/>
        <v/>
      </c>
      <c r="N400" s="223" t="str">
        <f t="shared" si="5"/>
        <v/>
      </c>
      <c r="O400" s="224" t="str">
        <f t="shared" si="6"/>
        <v/>
      </c>
      <c r="P400" s="225" t="str">
        <f t="shared" si="7"/>
        <v/>
      </c>
      <c r="Q400" s="146" t="str">
        <f t="shared" si="8"/>
        <v/>
      </c>
      <c r="R400" s="33" t="str">
        <f t="shared" si="10"/>
        <v/>
      </c>
      <c r="S400" s="8"/>
      <c r="T400" s="8"/>
      <c r="U400" s="9"/>
    </row>
    <row r="401" spans="1:22" ht="18.75" customHeight="1" x14ac:dyDescent="0.4">
      <c r="A401" s="32">
        <f t="shared" si="59"/>
        <v>361</v>
      </c>
      <c r="B401" s="147"/>
      <c r="C401" s="148"/>
      <c r="D401" s="197" t="str">
        <f t="shared" si="58"/>
        <v/>
      </c>
      <c r="E401" s="150"/>
      <c r="F401" s="151"/>
      <c r="G401" s="154"/>
      <c r="H401" s="219" t="str">
        <f t="shared" si="9"/>
        <v/>
      </c>
      <c r="I401" s="220" t="str">
        <f t="shared" si="2"/>
        <v/>
      </c>
      <c r="J401" s="153"/>
      <c r="K401" s="154"/>
      <c r="L401" s="219" t="str">
        <f t="shared" si="3"/>
        <v/>
      </c>
      <c r="M401" s="220" t="str">
        <f t="shared" si="4"/>
        <v/>
      </c>
      <c r="N401" s="223" t="str">
        <f t="shared" si="5"/>
        <v/>
      </c>
      <c r="O401" s="224" t="str">
        <f t="shared" si="6"/>
        <v/>
      </c>
      <c r="P401" s="225" t="str">
        <f t="shared" si="7"/>
        <v/>
      </c>
      <c r="Q401" s="146" t="str">
        <f t="shared" si="8"/>
        <v/>
      </c>
      <c r="R401" s="33" t="str">
        <f t="shared" si="10"/>
        <v/>
      </c>
      <c r="S401" s="8"/>
      <c r="T401" s="8"/>
      <c r="U401" s="9"/>
    </row>
    <row r="402" spans="1:22" ht="18.75" customHeight="1" x14ac:dyDescent="0.4">
      <c r="A402" s="32">
        <f t="shared" si="59"/>
        <v>362</v>
      </c>
      <c r="B402" s="147"/>
      <c r="C402" s="148"/>
      <c r="D402" s="197" t="str">
        <f t="shared" si="58"/>
        <v/>
      </c>
      <c r="E402" s="150"/>
      <c r="F402" s="151"/>
      <c r="G402" s="152"/>
      <c r="H402" s="219" t="str">
        <f t="shared" si="9"/>
        <v/>
      </c>
      <c r="I402" s="220" t="str">
        <f t="shared" si="2"/>
        <v/>
      </c>
      <c r="J402" s="153"/>
      <c r="K402" s="152"/>
      <c r="L402" s="219" t="str">
        <f t="shared" si="3"/>
        <v/>
      </c>
      <c r="M402" s="220" t="str">
        <f t="shared" si="4"/>
        <v/>
      </c>
      <c r="N402" s="223" t="str">
        <f t="shared" si="5"/>
        <v/>
      </c>
      <c r="O402" s="224" t="str">
        <f t="shared" si="6"/>
        <v/>
      </c>
      <c r="P402" s="225" t="str">
        <f t="shared" si="7"/>
        <v/>
      </c>
      <c r="Q402" s="146" t="str">
        <f t="shared" si="8"/>
        <v/>
      </c>
      <c r="R402" s="33" t="str">
        <f t="shared" si="10"/>
        <v/>
      </c>
      <c r="S402" s="8"/>
      <c r="T402" s="8"/>
      <c r="U402" s="9"/>
    </row>
    <row r="403" spans="1:22" ht="18.75" customHeight="1" x14ac:dyDescent="0.4">
      <c r="A403" s="32">
        <f t="shared" si="59"/>
        <v>363</v>
      </c>
      <c r="B403" s="147"/>
      <c r="C403" s="148"/>
      <c r="D403" s="197" t="str">
        <f t="shared" si="58"/>
        <v/>
      </c>
      <c r="E403" s="150"/>
      <c r="F403" s="151"/>
      <c r="G403" s="152"/>
      <c r="H403" s="219" t="str">
        <f t="shared" si="9"/>
        <v/>
      </c>
      <c r="I403" s="220" t="str">
        <f t="shared" si="2"/>
        <v/>
      </c>
      <c r="J403" s="153"/>
      <c r="K403" s="152"/>
      <c r="L403" s="219" t="str">
        <f t="shared" si="3"/>
        <v/>
      </c>
      <c r="M403" s="220" t="str">
        <f t="shared" si="4"/>
        <v/>
      </c>
      <c r="N403" s="223" t="str">
        <f t="shared" si="5"/>
        <v/>
      </c>
      <c r="O403" s="224" t="str">
        <f t="shared" si="6"/>
        <v/>
      </c>
      <c r="P403" s="225" t="str">
        <f t="shared" si="7"/>
        <v/>
      </c>
      <c r="Q403" s="146" t="str">
        <f t="shared" si="8"/>
        <v/>
      </c>
      <c r="R403" s="33" t="str">
        <f t="shared" si="10"/>
        <v/>
      </c>
      <c r="S403" s="8"/>
      <c r="T403" s="8"/>
      <c r="U403" s="9"/>
    </row>
    <row r="404" spans="1:22" ht="18.75" customHeight="1" x14ac:dyDescent="0.4">
      <c r="A404" s="32">
        <f t="shared" si="59"/>
        <v>364</v>
      </c>
      <c r="B404" s="147"/>
      <c r="C404" s="148"/>
      <c r="D404" s="197" t="str">
        <f t="shared" si="58"/>
        <v/>
      </c>
      <c r="E404" s="150"/>
      <c r="F404" s="151"/>
      <c r="G404" s="152"/>
      <c r="H404" s="219" t="str">
        <f t="shared" si="9"/>
        <v/>
      </c>
      <c r="I404" s="220" t="str">
        <f t="shared" si="2"/>
        <v/>
      </c>
      <c r="J404" s="153"/>
      <c r="K404" s="152"/>
      <c r="L404" s="219" t="str">
        <f t="shared" si="3"/>
        <v/>
      </c>
      <c r="M404" s="220" t="str">
        <f t="shared" si="4"/>
        <v/>
      </c>
      <c r="N404" s="223" t="str">
        <f t="shared" si="5"/>
        <v/>
      </c>
      <c r="O404" s="224" t="str">
        <f t="shared" si="6"/>
        <v/>
      </c>
      <c r="P404" s="225" t="str">
        <f t="shared" si="7"/>
        <v/>
      </c>
      <c r="Q404" s="146" t="str">
        <f t="shared" si="8"/>
        <v/>
      </c>
      <c r="R404" s="33" t="str">
        <f t="shared" si="10"/>
        <v/>
      </c>
      <c r="S404" s="8"/>
      <c r="T404" s="8"/>
      <c r="U404" s="9"/>
    </row>
    <row r="405" spans="1:22" ht="18.75" customHeight="1" x14ac:dyDescent="0.4">
      <c r="A405" s="32">
        <f t="shared" si="59"/>
        <v>365</v>
      </c>
      <c r="B405" s="147"/>
      <c r="C405" s="148"/>
      <c r="D405" s="197" t="str">
        <f t="shared" si="58"/>
        <v/>
      </c>
      <c r="E405" s="150"/>
      <c r="F405" s="151"/>
      <c r="G405" s="152"/>
      <c r="H405" s="219" t="str">
        <f t="shared" si="9"/>
        <v/>
      </c>
      <c r="I405" s="220" t="str">
        <f t="shared" si="2"/>
        <v/>
      </c>
      <c r="J405" s="153"/>
      <c r="K405" s="152"/>
      <c r="L405" s="219" t="str">
        <f t="shared" si="3"/>
        <v/>
      </c>
      <c r="M405" s="220" t="str">
        <f t="shared" si="4"/>
        <v/>
      </c>
      <c r="N405" s="223" t="str">
        <f t="shared" si="5"/>
        <v/>
      </c>
      <c r="O405" s="224" t="str">
        <f t="shared" si="6"/>
        <v/>
      </c>
      <c r="P405" s="225" t="str">
        <f t="shared" si="7"/>
        <v/>
      </c>
      <c r="Q405" s="146" t="str">
        <f t="shared" si="8"/>
        <v/>
      </c>
      <c r="R405" s="33" t="str">
        <f t="shared" si="10"/>
        <v/>
      </c>
      <c r="S405" s="8"/>
      <c r="T405" s="8"/>
      <c r="U405" s="9"/>
    </row>
    <row r="406" spans="1:22" ht="18.75" customHeight="1" x14ac:dyDescent="0.4">
      <c r="A406" s="32">
        <f t="shared" si="59"/>
        <v>366</v>
      </c>
      <c r="B406" s="147"/>
      <c r="C406" s="148"/>
      <c r="D406" s="197" t="str">
        <f t="shared" si="58"/>
        <v/>
      </c>
      <c r="E406" s="150"/>
      <c r="F406" s="151"/>
      <c r="G406" s="152"/>
      <c r="H406" s="219" t="str">
        <f t="shared" si="9"/>
        <v/>
      </c>
      <c r="I406" s="220" t="str">
        <f t="shared" si="2"/>
        <v/>
      </c>
      <c r="J406" s="153"/>
      <c r="K406" s="152"/>
      <c r="L406" s="219" t="str">
        <f t="shared" si="3"/>
        <v/>
      </c>
      <c r="M406" s="220" t="str">
        <f t="shared" si="4"/>
        <v/>
      </c>
      <c r="N406" s="223" t="str">
        <f t="shared" si="5"/>
        <v/>
      </c>
      <c r="O406" s="224" t="str">
        <f t="shared" si="6"/>
        <v/>
      </c>
      <c r="P406" s="225" t="str">
        <f t="shared" si="7"/>
        <v/>
      </c>
      <c r="Q406" s="146" t="str">
        <f t="shared" si="8"/>
        <v/>
      </c>
      <c r="R406" s="33" t="str">
        <f t="shared" si="10"/>
        <v/>
      </c>
      <c r="S406" s="8"/>
      <c r="T406" s="8"/>
      <c r="U406" s="328"/>
      <c r="V406" s="329"/>
    </row>
    <row r="407" spans="1:22" ht="18.75" customHeight="1" x14ac:dyDescent="0.4">
      <c r="A407" s="32">
        <f t="shared" si="59"/>
        <v>367</v>
      </c>
      <c r="B407" s="147"/>
      <c r="C407" s="148"/>
      <c r="D407" s="197" t="str">
        <f t="shared" si="58"/>
        <v/>
      </c>
      <c r="E407" s="150"/>
      <c r="F407" s="151"/>
      <c r="G407" s="152"/>
      <c r="H407" s="219" t="str">
        <f t="shared" si="9"/>
        <v/>
      </c>
      <c r="I407" s="220" t="str">
        <f t="shared" si="2"/>
        <v/>
      </c>
      <c r="J407" s="153"/>
      <c r="K407" s="152"/>
      <c r="L407" s="219" t="str">
        <f t="shared" si="3"/>
        <v/>
      </c>
      <c r="M407" s="220" t="str">
        <f t="shared" si="4"/>
        <v/>
      </c>
      <c r="N407" s="223" t="str">
        <f t="shared" si="5"/>
        <v/>
      </c>
      <c r="O407" s="224" t="str">
        <f t="shared" si="6"/>
        <v/>
      </c>
      <c r="P407" s="225" t="str">
        <f t="shared" si="7"/>
        <v/>
      </c>
      <c r="Q407" s="146" t="str">
        <f t="shared" si="8"/>
        <v/>
      </c>
      <c r="R407" s="33" t="str">
        <f t="shared" si="10"/>
        <v/>
      </c>
      <c r="S407" s="8"/>
      <c r="T407" s="8"/>
      <c r="U407" s="328"/>
      <c r="V407" s="329"/>
    </row>
    <row r="408" spans="1:22" ht="18.75" customHeight="1" x14ac:dyDescent="0.4">
      <c r="A408" s="32">
        <f t="shared" si="59"/>
        <v>368</v>
      </c>
      <c r="B408" s="147"/>
      <c r="C408" s="148"/>
      <c r="D408" s="197" t="str">
        <f t="shared" si="58"/>
        <v/>
      </c>
      <c r="E408" s="150"/>
      <c r="F408" s="151"/>
      <c r="G408" s="152"/>
      <c r="H408" s="219" t="str">
        <f t="shared" si="9"/>
        <v/>
      </c>
      <c r="I408" s="220" t="str">
        <f t="shared" si="2"/>
        <v/>
      </c>
      <c r="J408" s="153"/>
      <c r="K408" s="152"/>
      <c r="L408" s="219" t="str">
        <f t="shared" si="3"/>
        <v/>
      </c>
      <c r="M408" s="220" t="str">
        <f t="shared" si="4"/>
        <v/>
      </c>
      <c r="N408" s="223" t="str">
        <f t="shared" si="5"/>
        <v/>
      </c>
      <c r="O408" s="224" t="str">
        <f t="shared" si="6"/>
        <v/>
      </c>
      <c r="P408" s="225" t="str">
        <f t="shared" si="7"/>
        <v/>
      </c>
      <c r="Q408" s="146" t="str">
        <f t="shared" si="8"/>
        <v/>
      </c>
      <c r="R408" s="33" t="str">
        <f t="shared" si="10"/>
        <v/>
      </c>
      <c r="S408" s="8"/>
      <c r="T408" s="8"/>
      <c r="U408" s="328"/>
      <c r="V408" s="329"/>
    </row>
    <row r="409" spans="1:22" ht="18.75" customHeight="1" x14ac:dyDescent="0.4">
      <c r="A409" s="32">
        <f t="shared" si="59"/>
        <v>369</v>
      </c>
      <c r="B409" s="147"/>
      <c r="C409" s="148"/>
      <c r="D409" s="197" t="str">
        <f t="shared" si="58"/>
        <v/>
      </c>
      <c r="E409" s="150"/>
      <c r="F409" s="151"/>
      <c r="G409" s="152"/>
      <c r="H409" s="219" t="str">
        <f t="shared" si="9"/>
        <v/>
      </c>
      <c r="I409" s="220" t="str">
        <f t="shared" si="2"/>
        <v/>
      </c>
      <c r="J409" s="153"/>
      <c r="K409" s="152"/>
      <c r="L409" s="219" t="str">
        <f t="shared" si="3"/>
        <v/>
      </c>
      <c r="M409" s="220" t="str">
        <f t="shared" si="4"/>
        <v/>
      </c>
      <c r="N409" s="223" t="str">
        <f t="shared" si="5"/>
        <v/>
      </c>
      <c r="O409" s="224" t="str">
        <f t="shared" si="6"/>
        <v/>
      </c>
      <c r="P409" s="225" t="str">
        <f t="shared" si="7"/>
        <v/>
      </c>
      <c r="Q409" s="146" t="str">
        <f t="shared" si="8"/>
        <v/>
      </c>
      <c r="R409" s="33" t="str">
        <f t="shared" si="10"/>
        <v/>
      </c>
      <c r="S409" s="8"/>
      <c r="T409" s="8"/>
      <c r="U409" s="9"/>
    </row>
    <row r="410" spans="1:22" ht="18.75" customHeight="1" x14ac:dyDescent="0.4">
      <c r="A410" s="32">
        <f t="shared" si="59"/>
        <v>370</v>
      </c>
      <c r="B410" s="147"/>
      <c r="C410" s="148"/>
      <c r="D410" s="197" t="str">
        <f t="shared" si="58"/>
        <v/>
      </c>
      <c r="E410" s="150"/>
      <c r="F410" s="151"/>
      <c r="G410" s="152"/>
      <c r="H410" s="219" t="str">
        <f t="shared" si="9"/>
        <v/>
      </c>
      <c r="I410" s="220" t="str">
        <f t="shared" si="2"/>
        <v/>
      </c>
      <c r="J410" s="153"/>
      <c r="K410" s="152"/>
      <c r="L410" s="219" t="str">
        <f t="shared" si="3"/>
        <v/>
      </c>
      <c r="M410" s="220" t="str">
        <f t="shared" si="4"/>
        <v/>
      </c>
      <c r="N410" s="223" t="str">
        <f t="shared" si="5"/>
        <v/>
      </c>
      <c r="O410" s="224" t="str">
        <f t="shared" si="6"/>
        <v/>
      </c>
      <c r="P410" s="225" t="str">
        <f t="shared" si="7"/>
        <v/>
      </c>
      <c r="Q410" s="146" t="str">
        <f t="shared" si="8"/>
        <v/>
      </c>
      <c r="R410" s="33" t="str">
        <f t="shared" si="10"/>
        <v/>
      </c>
      <c r="S410" s="8"/>
      <c r="T410" s="8"/>
      <c r="U410" s="9"/>
    </row>
    <row r="411" spans="1:22" ht="18.75" customHeight="1" x14ac:dyDescent="0.4">
      <c r="A411" s="32">
        <f t="shared" si="59"/>
        <v>371</v>
      </c>
      <c r="B411" s="147"/>
      <c r="C411" s="148"/>
      <c r="D411" s="197" t="str">
        <f t="shared" si="58"/>
        <v/>
      </c>
      <c r="E411" s="150"/>
      <c r="F411" s="151"/>
      <c r="G411" s="152"/>
      <c r="H411" s="219" t="str">
        <f t="shared" si="9"/>
        <v/>
      </c>
      <c r="I411" s="220" t="str">
        <f t="shared" si="2"/>
        <v/>
      </c>
      <c r="J411" s="153"/>
      <c r="K411" s="152"/>
      <c r="L411" s="219" t="str">
        <f t="shared" si="3"/>
        <v/>
      </c>
      <c r="M411" s="220" t="str">
        <f t="shared" si="4"/>
        <v/>
      </c>
      <c r="N411" s="223" t="str">
        <f t="shared" si="5"/>
        <v/>
      </c>
      <c r="O411" s="224" t="str">
        <f t="shared" si="6"/>
        <v/>
      </c>
      <c r="P411" s="225" t="str">
        <f t="shared" si="7"/>
        <v/>
      </c>
      <c r="Q411" s="146" t="str">
        <f t="shared" si="8"/>
        <v/>
      </c>
      <c r="R411" s="33" t="str">
        <f t="shared" si="10"/>
        <v/>
      </c>
      <c r="S411" s="8"/>
      <c r="T411" s="8"/>
      <c r="U411" s="328"/>
      <c r="V411" s="329"/>
    </row>
    <row r="412" spans="1:22" ht="18.75" customHeight="1" x14ac:dyDescent="0.4">
      <c r="A412" s="32">
        <f t="shared" si="59"/>
        <v>372</v>
      </c>
      <c r="B412" s="147"/>
      <c r="C412" s="148"/>
      <c r="D412" s="197" t="str">
        <f t="shared" si="58"/>
        <v/>
      </c>
      <c r="E412" s="150"/>
      <c r="F412" s="151"/>
      <c r="G412" s="152"/>
      <c r="H412" s="219" t="str">
        <f t="shared" si="9"/>
        <v/>
      </c>
      <c r="I412" s="220" t="str">
        <f t="shared" si="2"/>
        <v/>
      </c>
      <c r="J412" s="153"/>
      <c r="K412" s="152"/>
      <c r="L412" s="219" t="str">
        <f t="shared" si="3"/>
        <v/>
      </c>
      <c r="M412" s="220" t="str">
        <f t="shared" si="4"/>
        <v/>
      </c>
      <c r="N412" s="223" t="str">
        <f t="shared" si="5"/>
        <v/>
      </c>
      <c r="O412" s="224" t="str">
        <f t="shared" si="6"/>
        <v/>
      </c>
      <c r="P412" s="225" t="str">
        <f t="shared" si="7"/>
        <v/>
      </c>
      <c r="Q412" s="146" t="str">
        <f t="shared" si="8"/>
        <v/>
      </c>
      <c r="R412" s="33" t="str">
        <f t="shared" si="10"/>
        <v/>
      </c>
      <c r="S412" s="8"/>
      <c r="T412" s="8"/>
      <c r="U412" s="328"/>
      <c r="V412" s="329"/>
    </row>
    <row r="413" spans="1:22" ht="18.75" customHeight="1" x14ac:dyDescent="0.4">
      <c r="A413" s="32">
        <f t="shared" si="59"/>
        <v>373</v>
      </c>
      <c r="B413" s="147"/>
      <c r="C413" s="148"/>
      <c r="D413" s="197" t="str">
        <f t="shared" si="58"/>
        <v/>
      </c>
      <c r="E413" s="150"/>
      <c r="F413" s="151"/>
      <c r="G413" s="152"/>
      <c r="H413" s="219" t="str">
        <f t="shared" si="9"/>
        <v/>
      </c>
      <c r="I413" s="220" t="str">
        <f t="shared" si="2"/>
        <v/>
      </c>
      <c r="J413" s="153"/>
      <c r="K413" s="152"/>
      <c r="L413" s="219" t="str">
        <f t="shared" si="3"/>
        <v/>
      </c>
      <c r="M413" s="220" t="str">
        <f t="shared" si="4"/>
        <v/>
      </c>
      <c r="N413" s="223" t="str">
        <f t="shared" si="5"/>
        <v/>
      </c>
      <c r="O413" s="224" t="str">
        <f t="shared" si="6"/>
        <v/>
      </c>
      <c r="P413" s="225" t="str">
        <f t="shared" si="7"/>
        <v/>
      </c>
      <c r="Q413" s="146" t="str">
        <f t="shared" si="8"/>
        <v/>
      </c>
      <c r="R413" s="33" t="str">
        <f t="shared" si="10"/>
        <v/>
      </c>
      <c r="S413" s="8"/>
      <c r="T413" s="8"/>
      <c r="U413" s="328"/>
      <c r="V413" s="329"/>
    </row>
    <row r="414" spans="1:22" ht="18.75" customHeight="1" x14ac:dyDescent="0.4">
      <c r="A414" s="32">
        <f t="shared" si="59"/>
        <v>374</v>
      </c>
      <c r="B414" s="147"/>
      <c r="C414" s="148"/>
      <c r="D414" s="197" t="str">
        <f t="shared" si="58"/>
        <v/>
      </c>
      <c r="E414" s="150"/>
      <c r="F414" s="151"/>
      <c r="G414" s="152"/>
      <c r="H414" s="219" t="str">
        <f t="shared" si="9"/>
        <v/>
      </c>
      <c r="I414" s="220" t="str">
        <f t="shared" si="2"/>
        <v/>
      </c>
      <c r="J414" s="153"/>
      <c r="K414" s="152"/>
      <c r="L414" s="219" t="str">
        <f t="shared" si="3"/>
        <v/>
      </c>
      <c r="M414" s="220" t="str">
        <f t="shared" si="4"/>
        <v/>
      </c>
      <c r="N414" s="223" t="str">
        <f t="shared" si="5"/>
        <v/>
      </c>
      <c r="O414" s="224" t="str">
        <f t="shared" si="6"/>
        <v/>
      </c>
      <c r="P414" s="225" t="str">
        <f t="shared" si="7"/>
        <v/>
      </c>
      <c r="Q414" s="146" t="str">
        <f t="shared" si="8"/>
        <v/>
      </c>
      <c r="R414" s="33" t="str">
        <f t="shared" si="10"/>
        <v/>
      </c>
      <c r="S414" s="8"/>
      <c r="T414" s="8"/>
      <c r="U414" s="9"/>
    </row>
    <row r="415" spans="1:22" ht="18.75" customHeight="1" x14ac:dyDescent="0.4">
      <c r="A415" s="32">
        <f t="shared" si="59"/>
        <v>375</v>
      </c>
      <c r="B415" s="147"/>
      <c r="C415" s="148"/>
      <c r="D415" s="197" t="str">
        <f t="shared" si="58"/>
        <v/>
      </c>
      <c r="E415" s="150"/>
      <c r="F415" s="151"/>
      <c r="G415" s="152"/>
      <c r="H415" s="219" t="str">
        <f t="shared" si="9"/>
        <v/>
      </c>
      <c r="I415" s="220" t="str">
        <f t="shared" si="2"/>
        <v/>
      </c>
      <c r="J415" s="153"/>
      <c r="K415" s="152"/>
      <c r="L415" s="219" t="str">
        <f t="shared" si="3"/>
        <v/>
      </c>
      <c r="M415" s="220" t="str">
        <f t="shared" si="4"/>
        <v/>
      </c>
      <c r="N415" s="223" t="str">
        <f t="shared" si="5"/>
        <v/>
      </c>
      <c r="O415" s="224" t="str">
        <f t="shared" si="6"/>
        <v/>
      </c>
      <c r="P415" s="225" t="str">
        <f t="shared" si="7"/>
        <v/>
      </c>
      <c r="Q415" s="146" t="str">
        <f t="shared" si="8"/>
        <v/>
      </c>
      <c r="R415" s="33" t="str">
        <f t="shared" si="10"/>
        <v/>
      </c>
      <c r="S415" s="8"/>
      <c r="T415" s="8"/>
      <c r="U415" s="9"/>
    </row>
    <row r="416" spans="1:22" ht="18.75" customHeight="1" x14ac:dyDescent="0.4">
      <c r="A416" s="32">
        <f t="shared" si="59"/>
        <v>376</v>
      </c>
      <c r="B416" s="147"/>
      <c r="C416" s="148"/>
      <c r="D416" s="197" t="str">
        <f t="shared" si="58"/>
        <v/>
      </c>
      <c r="E416" s="150"/>
      <c r="F416" s="151"/>
      <c r="G416" s="154"/>
      <c r="H416" s="219" t="str">
        <f t="shared" si="9"/>
        <v/>
      </c>
      <c r="I416" s="220" t="str">
        <f t="shared" si="2"/>
        <v/>
      </c>
      <c r="J416" s="153"/>
      <c r="K416" s="154"/>
      <c r="L416" s="219" t="str">
        <f t="shared" si="3"/>
        <v/>
      </c>
      <c r="M416" s="220" t="str">
        <f t="shared" si="4"/>
        <v/>
      </c>
      <c r="N416" s="223" t="str">
        <f t="shared" si="5"/>
        <v/>
      </c>
      <c r="O416" s="224" t="str">
        <f t="shared" si="6"/>
        <v/>
      </c>
      <c r="P416" s="225" t="str">
        <f t="shared" si="7"/>
        <v/>
      </c>
      <c r="Q416" s="146" t="str">
        <f t="shared" si="8"/>
        <v/>
      </c>
      <c r="R416" s="33" t="str">
        <f t="shared" si="10"/>
        <v/>
      </c>
      <c r="S416" s="8"/>
      <c r="T416" s="8"/>
      <c r="U416" s="9"/>
    </row>
    <row r="417" spans="1:22" ht="18.75" customHeight="1" x14ac:dyDescent="0.4">
      <c r="A417" s="32">
        <f t="shared" si="59"/>
        <v>377</v>
      </c>
      <c r="B417" s="147"/>
      <c r="C417" s="148"/>
      <c r="D417" s="197" t="str">
        <f t="shared" si="58"/>
        <v/>
      </c>
      <c r="E417" s="150"/>
      <c r="F417" s="151"/>
      <c r="G417" s="152"/>
      <c r="H417" s="219" t="str">
        <f t="shared" si="9"/>
        <v/>
      </c>
      <c r="I417" s="220" t="str">
        <f t="shared" si="2"/>
        <v/>
      </c>
      <c r="J417" s="153"/>
      <c r="K417" s="152"/>
      <c r="L417" s="219" t="str">
        <f t="shared" si="3"/>
        <v/>
      </c>
      <c r="M417" s="220" t="str">
        <f t="shared" si="4"/>
        <v/>
      </c>
      <c r="N417" s="223" t="str">
        <f t="shared" si="5"/>
        <v/>
      </c>
      <c r="O417" s="224" t="str">
        <f t="shared" si="6"/>
        <v/>
      </c>
      <c r="P417" s="225" t="str">
        <f t="shared" si="7"/>
        <v/>
      </c>
      <c r="Q417" s="146" t="str">
        <f t="shared" si="8"/>
        <v/>
      </c>
      <c r="R417" s="33" t="str">
        <f t="shared" si="10"/>
        <v/>
      </c>
      <c r="S417" s="8"/>
      <c r="T417" s="8"/>
      <c r="U417" s="9"/>
    </row>
    <row r="418" spans="1:22" ht="18.75" customHeight="1" x14ac:dyDescent="0.4">
      <c r="A418" s="32">
        <f t="shared" si="59"/>
        <v>378</v>
      </c>
      <c r="B418" s="147"/>
      <c r="C418" s="148"/>
      <c r="D418" s="197" t="str">
        <f t="shared" si="58"/>
        <v/>
      </c>
      <c r="E418" s="150"/>
      <c r="F418" s="151"/>
      <c r="G418" s="152"/>
      <c r="H418" s="219" t="str">
        <f t="shared" si="9"/>
        <v/>
      </c>
      <c r="I418" s="220" t="str">
        <f t="shared" si="2"/>
        <v/>
      </c>
      <c r="J418" s="153"/>
      <c r="K418" s="152"/>
      <c r="L418" s="219" t="str">
        <f t="shared" si="3"/>
        <v/>
      </c>
      <c r="M418" s="220" t="str">
        <f t="shared" si="4"/>
        <v/>
      </c>
      <c r="N418" s="223" t="str">
        <f t="shared" si="5"/>
        <v/>
      </c>
      <c r="O418" s="224" t="str">
        <f t="shared" si="6"/>
        <v/>
      </c>
      <c r="P418" s="225" t="str">
        <f t="shared" si="7"/>
        <v/>
      </c>
      <c r="Q418" s="146" t="str">
        <f t="shared" si="8"/>
        <v/>
      </c>
      <c r="R418" s="33" t="str">
        <f t="shared" si="10"/>
        <v/>
      </c>
      <c r="S418" s="8"/>
      <c r="T418" s="8"/>
      <c r="U418" s="9"/>
    </row>
    <row r="419" spans="1:22" ht="18.75" customHeight="1" x14ac:dyDescent="0.4">
      <c r="A419" s="32">
        <f t="shared" si="59"/>
        <v>379</v>
      </c>
      <c r="B419" s="147"/>
      <c r="C419" s="148"/>
      <c r="D419" s="197" t="str">
        <f t="shared" si="58"/>
        <v/>
      </c>
      <c r="E419" s="150"/>
      <c r="F419" s="151"/>
      <c r="G419" s="152"/>
      <c r="H419" s="219" t="str">
        <f t="shared" si="9"/>
        <v/>
      </c>
      <c r="I419" s="220" t="str">
        <f t="shared" si="2"/>
        <v/>
      </c>
      <c r="J419" s="153"/>
      <c r="K419" s="152"/>
      <c r="L419" s="219" t="str">
        <f t="shared" si="3"/>
        <v/>
      </c>
      <c r="M419" s="220" t="str">
        <f t="shared" si="4"/>
        <v/>
      </c>
      <c r="N419" s="223" t="str">
        <f t="shared" si="5"/>
        <v/>
      </c>
      <c r="O419" s="224" t="str">
        <f t="shared" si="6"/>
        <v/>
      </c>
      <c r="P419" s="225" t="str">
        <f t="shared" si="7"/>
        <v/>
      </c>
      <c r="Q419" s="146" t="str">
        <f t="shared" si="8"/>
        <v/>
      </c>
      <c r="R419" s="33" t="str">
        <f t="shared" si="10"/>
        <v/>
      </c>
      <c r="S419" s="8"/>
      <c r="T419" s="8"/>
      <c r="U419" s="9"/>
    </row>
    <row r="420" spans="1:22" ht="18.75" customHeight="1" x14ac:dyDescent="0.4">
      <c r="A420" s="32">
        <f t="shared" si="59"/>
        <v>380</v>
      </c>
      <c r="B420" s="147"/>
      <c r="C420" s="148"/>
      <c r="D420" s="197" t="str">
        <f t="shared" si="58"/>
        <v/>
      </c>
      <c r="E420" s="150"/>
      <c r="F420" s="151"/>
      <c r="G420" s="152"/>
      <c r="H420" s="219" t="str">
        <f t="shared" si="9"/>
        <v/>
      </c>
      <c r="I420" s="220" t="str">
        <f t="shared" si="2"/>
        <v/>
      </c>
      <c r="J420" s="153"/>
      <c r="K420" s="152"/>
      <c r="L420" s="219" t="str">
        <f t="shared" si="3"/>
        <v/>
      </c>
      <c r="M420" s="220" t="str">
        <f t="shared" si="4"/>
        <v/>
      </c>
      <c r="N420" s="223" t="str">
        <f t="shared" si="5"/>
        <v/>
      </c>
      <c r="O420" s="224" t="str">
        <f t="shared" si="6"/>
        <v/>
      </c>
      <c r="P420" s="225" t="str">
        <f t="shared" si="7"/>
        <v/>
      </c>
      <c r="Q420" s="146" t="str">
        <f t="shared" si="8"/>
        <v/>
      </c>
      <c r="R420" s="33" t="str">
        <f t="shared" si="10"/>
        <v/>
      </c>
      <c r="S420" s="8"/>
      <c r="T420" s="8"/>
      <c r="U420" s="9"/>
    </row>
    <row r="421" spans="1:22" ht="18.75" customHeight="1" x14ac:dyDescent="0.4">
      <c r="A421" s="32">
        <f t="shared" si="59"/>
        <v>381</v>
      </c>
      <c r="B421" s="147"/>
      <c r="C421" s="148"/>
      <c r="D421" s="197" t="str">
        <f t="shared" si="58"/>
        <v/>
      </c>
      <c r="E421" s="150"/>
      <c r="F421" s="151"/>
      <c r="G421" s="152"/>
      <c r="H421" s="219" t="str">
        <f t="shared" si="9"/>
        <v/>
      </c>
      <c r="I421" s="220" t="str">
        <f t="shared" si="2"/>
        <v/>
      </c>
      <c r="J421" s="153"/>
      <c r="K421" s="152"/>
      <c r="L421" s="219" t="str">
        <f t="shared" si="3"/>
        <v/>
      </c>
      <c r="M421" s="220" t="str">
        <f t="shared" si="4"/>
        <v/>
      </c>
      <c r="N421" s="223" t="str">
        <f t="shared" si="5"/>
        <v/>
      </c>
      <c r="O421" s="224" t="str">
        <f t="shared" si="6"/>
        <v/>
      </c>
      <c r="P421" s="225" t="str">
        <f t="shared" si="7"/>
        <v/>
      </c>
      <c r="Q421" s="146" t="str">
        <f t="shared" si="8"/>
        <v/>
      </c>
      <c r="R421" s="33" t="str">
        <f t="shared" si="10"/>
        <v/>
      </c>
      <c r="S421" s="8"/>
      <c r="T421" s="8"/>
      <c r="U421" s="9"/>
    </row>
    <row r="422" spans="1:22" ht="18.75" customHeight="1" x14ac:dyDescent="0.4">
      <c r="A422" s="32">
        <f t="shared" si="59"/>
        <v>382</v>
      </c>
      <c r="B422" s="147"/>
      <c r="C422" s="148"/>
      <c r="D422" s="197" t="str">
        <f t="shared" si="58"/>
        <v/>
      </c>
      <c r="E422" s="150"/>
      <c r="F422" s="151"/>
      <c r="G422" s="152"/>
      <c r="H422" s="219" t="str">
        <f t="shared" si="9"/>
        <v/>
      </c>
      <c r="I422" s="220" t="str">
        <f t="shared" si="2"/>
        <v/>
      </c>
      <c r="J422" s="153"/>
      <c r="K422" s="152"/>
      <c r="L422" s="219" t="str">
        <f t="shared" si="3"/>
        <v/>
      </c>
      <c r="M422" s="220" t="str">
        <f t="shared" si="4"/>
        <v/>
      </c>
      <c r="N422" s="223" t="str">
        <f t="shared" si="5"/>
        <v/>
      </c>
      <c r="O422" s="224" t="str">
        <f t="shared" si="6"/>
        <v/>
      </c>
      <c r="P422" s="225" t="str">
        <f t="shared" si="7"/>
        <v/>
      </c>
      <c r="Q422" s="146" t="str">
        <f t="shared" si="8"/>
        <v/>
      </c>
      <c r="R422" s="33" t="str">
        <f t="shared" si="10"/>
        <v/>
      </c>
      <c r="S422" s="8"/>
      <c r="T422" s="8"/>
      <c r="U422" s="9"/>
    </row>
    <row r="423" spans="1:22" ht="18.75" customHeight="1" x14ac:dyDescent="0.4">
      <c r="A423" s="32">
        <f t="shared" si="59"/>
        <v>383</v>
      </c>
      <c r="B423" s="147"/>
      <c r="C423" s="148"/>
      <c r="D423" s="197" t="str">
        <f t="shared" si="58"/>
        <v/>
      </c>
      <c r="E423" s="150"/>
      <c r="F423" s="151"/>
      <c r="G423" s="152"/>
      <c r="H423" s="219" t="str">
        <f t="shared" si="9"/>
        <v/>
      </c>
      <c r="I423" s="220" t="str">
        <f t="shared" si="2"/>
        <v/>
      </c>
      <c r="J423" s="153"/>
      <c r="K423" s="152"/>
      <c r="L423" s="219" t="str">
        <f t="shared" si="3"/>
        <v/>
      </c>
      <c r="M423" s="220" t="str">
        <f t="shared" si="4"/>
        <v/>
      </c>
      <c r="N423" s="223" t="str">
        <f t="shared" si="5"/>
        <v/>
      </c>
      <c r="O423" s="224" t="str">
        <f t="shared" si="6"/>
        <v/>
      </c>
      <c r="P423" s="225" t="str">
        <f t="shared" si="7"/>
        <v/>
      </c>
      <c r="Q423" s="146" t="str">
        <f t="shared" si="8"/>
        <v/>
      </c>
      <c r="R423" s="33" t="str">
        <f t="shared" si="10"/>
        <v/>
      </c>
      <c r="S423" s="8"/>
      <c r="T423" s="8"/>
      <c r="U423" s="9"/>
    </row>
    <row r="424" spans="1:22" ht="18.75" customHeight="1" x14ac:dyDescent="0.4">
      <c r="A424" s="32">
        <f t="shared" si="59"/>
        <v>384</v>
      </c>
      <c r="B424" s="147"/>
      <c r="C424" s="148"/>
      <c r="D424" s="197" t="str">
        <f t="shared" si="58"/>
        <v/>
      </c>
      <c r="E424" s="150"/>
      <c r="F424" s="151"/>
      <c r="G424" s="152"/>
      <c r="H424" s="219" t="str">
        <f t="shared" si="9"/>
        <v/>
      </c>
      <c r="I424" s="220" t="str">
        <f t="shared" si="2"/>
        <v/>
      </c>
      <c r="J424" s="153"/>
      <c r="K424" s="152"/>
      <c r="L424" s="219" t="str">
        <f t="shared" si="3"/>
        <v/>
      </c>
      <c r="M424" s="220" t="str">
        <f t="shared" si="4"/>
        <v/>
      </c>
      <c r="N424" s="223" t="str">
        <f t="shared" si="5"/>
        <v/>
      </c>
      <c r="O424" s="224" t="str">
        <f t="shared" si="6"/>
        <v/>
      </c>
      <c r="P424" s="225" t="str">
        <f t="shared" si="7"/>
        <v/>
      </c>
      <c r="Q424" s="146" t="str">
        <f t="shared" si="8"/>
        <v/>
      </c>
      <c r="R424" s="33" t="str">
        <f t="shared" si="10"/>
        <v/>
      </c>
      <c r="S424" s="8"/>
      <c r="T424" s="8"/>
      <c r="U424" s="9"/>
    </row>
    <row r="425" spans="1:22" ht="18.75" customHeight="1" x14ac:dyDescent="0.4">
      <c r="A425" s="32">
        <f t="shared" si="59"/>
        <v>385</v>
      </c>
      <c r="B425" s="147"/>
      <c r="C425" s="148"/>
      <c r="D425" s="197" t="str">
        <f t="shared" si="58"/>
        <v/>
      </c>
      <c r="E425" s="150"/>
      <c r="F425" s="151"/>
      <c r="G425" s="152"/>
      <c r="H425" s="219" t="str">
        <f t="shared" si="9"/>
        <v/>
      </c>
      <c r="I425" s="220" t="str">
        <f t="shared" si="2"/>
        <v/>
      </c>
      <c r="J425" s="153"/>
      <c r="K425" s="152"/>
      <c r="L425" s="219" t="str">
        <f t="shared" si="3"/>
        <v/>
      </c>
      <c r="M425" s="220" t="str">
        <f t="shared" si="4"/>
        <v/>
      </c>
      <c r="N425" s="223" t="str">
        <f t="shared" si="5"/>
        <v/>
      </c>
      <c r="O425" s="224" t="str">
        <f t="shared" si="6"/>
        <v/>
      </c>
      <c r="P425" s="225" t="str">
        <f t="shared" si="7"/>
        <v/>
      </c>
      <c r="Q425" s="146" t="str">
        <f t="shared" si="8"/>
        <v/>
      </c>
      <c r="R425" s="33" t="str">
        <f t="shared" si="10"/>
        <v/>
      </c>
      <c r="S425" s="8"/>
      <c r="T425" s="8"/>
      <c r="U425" s="9"/>
    </row>
    <row r="426" spans="1:22" ht="18.75" customHeight="1" x14ac:dyDescent="0.4">
      <c r="A426" s="32">
        <f t="shared" si="59"/>
        <v>386</v>
      </c>
      <c r="B426" s="147"/>
      <c r="C426" s="148"/>
      <c r="D426" s="197" t="str">
        <f t="shared" ref="D426:D489" si="60">IF(C426="04【時給制】",1,"")</f>
        <v/>
      </c>
      <c r="E426" s="150"/>
      <c r="F426" s="151"/>
      <c r="G426" s="154"/>
      <c r="H426" s="219" t="str">
        <f t="shared" si="9"/>
        <v/>
      </c>
      <c r="I426" s="220" t="str">
        <f t="shared" si="2"/>
        <v/>
      </c>
      <c r="J426" s="153"/>
      <c r="K426" s="154"/>
      <c r="L426" s="219" t="str">
        <f t="shared" si="3"/>
        <v/>
      </c>
      <c r="M426" s="220" t="str">
        <f t="shared" si="4"/>
        <v/>
      </c>
      <c r="N426" s="223" t="str">
        <f t="shared" si="5"/>
        <v/>
      </c>
      <c r="O426" s="224" t="str">
        <f t="shared" si="6"/>
        <v/>
      </c>
      <c r="P426" s="225" t="str">
        <f t="shared" si="7"/>
        <v/>
      </c>
      <c r="Q426" s="146" t="str">
        <f t="shared" si="8"/>
        <v/>
      </c>
      <c r="R426" s="33" t="str">
        <f t="shared" si="10"/>
        <v/>
      </c>
      <c r="S426" s="8"/>
      <c r="T426" s="8"/>
      <c r="U426" s="9"/>
    </row>
    <row r="427" spans="1:22" ht="18.75" customHeight="1" x14ac:dyDescent="0.4">
      <c r="A427" s="32">
        <f t="shared" si="59"/>
        <v>387</v>
      </c>
      <c r="B427" s="147"/>
      <c r="C427" s="148"/>
      <c r="D427" s="197" t="str">
        <f t="shared" si="60"/>
        <v/>
      </c>
      <c r="E427" s="150"/>
      <c r="F427" s="151"/>
      <c r="G427" s="152"/>
      <c r="H427" s="219" t="str">
        <f t="shared" si="9"/>
        <v/>
      </c>
      <c r="I427" s="220" t="str">
        <f t="shared" si="2"/>
        <v/>
      </c>
      <c r="J427" s="153"/>
      <c r="K427" s="152"/>
      <c r="L427" s="219" t="str">
        <f t="shared" si="3"/>
        <v/>
      </c>
      <c r="M427" s="220" t="str">
        <f t="shared" si="4"/>
        <v/>
      </c>
      <c r="N427" s="223" t="str">
        <f t="shared" si="5"/>
        <v/>
      </c>
      <c r="O427" s="224" t="str">
        <f t="shared" si="6"/>
        <v/>
      </c>
      <c r="P427" s="225" t="str">
        <f t="shared" si="7"/>
        <v/>
      </c>
      <c r="Q427" s="146" t="str">
        <f t="shared" si="8"/>
        <v/>
      </c>
      <c r="R427" s="33" t="str">
        <f t="shared" si="10"/>
        <v/>
      </c>
      <c r="S427" s="8"/>
      <c r="T427" s="8"/>
      <c r="U427" s="9"/>
    </row>
    <row r="428" spans="1:22" ht="18.75" customHeight="1" x14ac:dyDescent="0.4">
      <c r="A428" s="32">
        <f t="shared" si="59"/>
        <v>388</v>
      </c>
      <c r="B428" s="147"/>
      <c r="C428" s="148"/>
      <c r="D428" s="197" t="str">
        <f t="shared" si="60"/>
        <v/>
      </c>
      <c r="E428" s="150"/>
      <c r="F428" s="151"/>
      <c r="G428" s="152"/>
      <c r="H428" s="219" t="str">
        <f t="shared" si="9"/>
        <v/>
      </c>
      <c r="I428" s="220" t="str">
        <f t="shared" si="2"/>
        <v/>
      </c>
      <c r="J428" s="153"/>
      <c r="K428" s="152"/>
      <c r="L428" s="219" t="str">
        <f t="shared" si="3"/>
        <v/>
      </c>
      <c r="M428" s="220" t="str">
        <f t="shared" si="4"/>
        <v/>
      </c>
      <c r="N428" s="223" t="str">
        <f t="shared" si="5"/>
        <v/>
      </c>
      <c r="O428" s="224" t="str">
        <f t="shared" si="6"/>
        <v/>
      </c>
      <c r="P428" s="225" t="str">
        <f t="shared" si="7"/>
        <v/>
      </c>
      <c r="Q428" s="146" t="str">
        <f t="shared" si="8"/>
        <v/>
      </c>
      <c r="R428" s="33" t="str">
        <f t="shared" si="10"/>
        <v/>
      </c>
      <c r="S428" s="8"/>
      <c r="T428" s="8"/>
      <c r="U428" s="9"/>
    </row>
    <row r="429" spans="1:22" ht="18.75" customHeight="1" x14ac:dyDescent="0.4">
      <c r="A429" s="32">
        <f t="shared" si="59"/>
        <v>389</v>
      </c>
      <c r="B429" s="147"/>
      <c r="C429" s="148"/>
      <c r="D429" s="197" t="str">
        <f t="shared" si="60"/>
        <v/>
      </c>
      <c r="E429" s="150"/>
      <c r="F429" s="151"/>
      <c r="G429" s="152"/>
      <c r="H429" s="219" t="str">
        <f t="shared" si="9"/>
        <v/>
      </c>
      <c r="I429" s="220" t="str">
        <f t="shared" si="2"/>
        <v/>
      </c>
      <c r="J429" s="153"/>
      <c r="K429" s="152"/>
      <c r="L429" s="219" t="str">
        <f t="shared" si="3"/>
        <v/>
      </c>
      <c r="M429" s="220" t="str">
        <f t="shared" si="4"/>
        <v/>
      </c>
      <c r="N429" s="223" t="str">
        <f t="shared" si="5"/>
        <v/>
      </c>
      <c r="O429" s="224" t="str">
        <f t="shared" si="6"/>
        <v/>
      </c>
      <c r="P429" s="225" t="str">
        <f t="shared" si="7"/>
        <v/>
      </c>
      <c r="Q429" s="146" t="str">
        <f t="shared" si="8"/>
        <v/>
      </c>
      <c r="R429" s="33" t="str">
        <f t="shared" si="10"/>
        <v/>
      </c>
      <c r="S429" s="8"/>
      <c r="T429" s="8"/>
      <c r="U429" s="9"/>
    </row>
    <row r="430" spans="1:22" ht="18.75" customHeight="1" x14ac:dyDescent="0.4">
      <c r="A430" s="32">
        <f t="shared" si="59"/>
        <v>390</v>
      </c>
      <c r="B430" s="147"/>
      <c r="C430" s="148"/>
      <c r="D430" s="197" t="str">
        <f t="shared" si="60"/>
        <v/>
      </c>
      <c r="E430" s="150"/>
      <c r="F430" s="151"/>
      <c r="G430" s="152"/>
      <c r="H430" s="219" t="str">
        <f t="shared" si="9"/>
        <v/>
      </c>
      <c r="I430" s="220" t="str">
        <f t="shared" si="2"/>
        <v/>
      </c>
      <c r="J430" s="153"/>
      <c r="K430" s="152"/>
      <c r="L430" s="219" t="str">
        <f t="shared" si="3"/>
        <v/>
      </c>
      <c r="M430" s="220" t="str">
        <f t="shared" si="4"/>
        <v/>
      </c>
      <c r="N430" s="223" t="str">
        <f t="shared" si="5"/>
        <v/>
      </c>
      <c r="O430" s="224" t="str">
        <f t="shared" si="6"/>
        <v/>
      </c>
      <c r="P430" s="225" t="str">
        <f t="shared" si="7"/>
        <v/>
      </c>
      <c r="Q430" s="146" t="str">
        <f t="shared" si="8"/>
        <v/>
      </c>
      <c r="R430" s="33" t="str">
        <f t="shared" si="10"/>
        <v/>
      </c>
      <c r="S430" s="8"/>
      <c r="T430" s="8"/>
      <c r="U430" s="9"/>
    </row>
    <row r="431" spans="1:22" ht="18.75" customHeight="1" x14ac:dyDescent="0.4">
      <c r="A431" s="32">
        <f t="shared" si="59"/>
        <v>391</v>
      </c>
      <c r="B431" s="147"/>
      <c r="C431" s="148"/>
      <c r="D431" s="197" t="str">
        <f t="shared" si="60"/>
        <v/>
      </c>
      <c r="E431" s="150"/>
      <c r="F431" s="151"/>
      <c r="G431" s="152"/>
      <c r="H431" s="219" t="str">
        <f t="shared" si="9"/>
        <v/>
      </c>
      <c r="I431" s="220" t="str">
        <f t="shared" si="2"/>
        <v/>
      </c>
      <c r="J431" s="153"/>
      <c r="K431" s="152"/>
      <c r="L431" s="219" t="str">
        <f t="shared" si="3"/>
        <v/>
      </c>
      <c r="M431" s="220" t="str">
        <f t="shared" si="4"/>
        <v/>
      </c>
      <c r="N431" s="223" t="str">
        <f t="shared" si="5"/>
        <v/>
      </c>
      <c r="O431" s="224" t="str">
        <f t="shared" si="6"/>
        <v/>
      </c>
      <c r="P431" s="225" t="str">
        <f t="shared" si="7"/>
        <v/>
      </c>
      <c r="Q431" s="146" t="str">
        <f t="shared" si="8"/>
        <v/>
      </c>
      <c r="R431" s="33" t="str">
        <f t="shared" si="10"/>
        <v/>
      </c>
      <c r="S431" s="8"/>
      <c r="T431" s="8"/>
      <c r="U431" s="328"/>
      <c r="V431" s="329"/>
    </row>
    <row r="432" spans="1:22" ht="18.75" customHeight="1" x14ac:dyDescent="0.4">
      <c r="A432" s="32">
        <f t="shared" si="59"/>
        <v>392</v>
      </c>
      <c r="B432" s="147"/>
      <c r="C432" s="148"/>
      <c r="D432" s="197" t="str">
        <f t="shared" si="60"/>
        <v/>
      </c>
      <c r="E432" s="150"/>
      <c r="F432" s="151"/>
      <c r="G432" s="152"/>
      <c r="H432" s="219" t="str">
        <f t="shared" si="9"/>
        <v/>
      </c>
      <c r="I432" s="220" t="str">
        <f t="shared" si="2"/>
        <v/>
      </c>
      <c r="J432" s="153"/>
      <c r="K432" s="152"/>
      <c r="L432" s="219" t="str">
        <f t="shared" si="3"/>
        <v/>
      </c>
      <c r="M432" s="220" t="str">
        <f t="shared" si="4"/>
        <v/>
      </c>
      <c r="N432" s="223" t="str">
        <f t="shared" si="5"/>
        <v/>
      </c>
      <c r="O432" s="224" t="str">
        <f t="shared" si="6"/>
        <v/>
      </c>
      <c r="P432" s="225" t="str">
        <f t="shared" si="7"/>
        <v/>
      </c>
      <c r="Q432" s="146" t="str">
        <f t="shared" si="8"/>
        <v/>
      </c>
      <c r="R432" s="33" t="str">
        <f t="shared" si="10"/>
        <v/>
      </c>
      <c r="S432" s="8"/>
      <c r="T432" s="8"/>
      <c r="U432" s="328"/>
      <c r="V432" s="329"/>
    </row>
    <row r="433" spans="1:22" ht="18.75" customHeight="1" x14ac:dyDescent="0.4">
      <c r="A433" s="32">
        <f t="shared" si="59"/>
        <v>393</v>
      </c>
      <c r="B433" s="147"/>
      <c r="C433" s="148"/>
      <c r="D433" s="197" t="str">
        <f t="shared" si="60"/>
        <v/>
      </c>
      <c r="E433" s="150"/>
      <c r="F433" s="151"/>
      <c r="G433" s="152"/>
      <c r="H433" s="219" t="str">
        <f t="shared" si="9"/>
        <v/>
      </c>
      <c r="I433" s="220" t="str">
        <f t="shared" si="2"/>
        <v/>
      </c>
      <c r="J433" s="153"/>
      <c r="K433" s="152"/>
      <c r="L433" s="219" t="str">
        <f t="shared" si="3"/>
        <v/>
      </c>
      <c r="M433" s="220" t="str">
        <f t="shared" si="4"/>
        <v/>
      </c>
      <c r="N433" s="223" t="str">
        <f t="shared" si="5"/>
        <v/>
      </c>
      <c r="O433" s="224" t="str">
        <f t="shared" si="6"/>
        <v/>
      </c>
      <c r="P433" s="225" t="str">
        <f t="shared" si="7"/>
        <v/>
      </c>
      <c r="Q433" s="146" t="str">
        <f t="shared" si="8"/>
        <v/>
      </c>
      <c r="R433" s="33" t="str">
        <f t="shared" si="10"/>
        <v/>
      </c>
      <c r="S433" s="8"/>
      <c r="T433" s="8"/>
      <c r="U433" s="328"/>
      <c r="V433" s="329"/>
    </row>
    <row r="434" spans="1:22" ht="18.75" customHeight="1" x14ac:dyDescent="0.4">
      <c r="A434" s="32">
        <f t="shared" si="59"/>
        <v>394</v>
      </c>
      <c r="B434" s="147"/>
      <c r="C434" s="148"/>
      <c r="D434" s="197" t="str">
        <f t="shared" si="60"/>
        <v/>
      </c>
      <c r="E434" s="150"/>
      <c r="F434" s="151"/>
      <c r="G434" s="152"/>
      <c r="H434" s="219" t="str">
        <f t="shared" si="9"/>
        <v/>
      </c>
      <c r="I434" s="220" t="str">
        <f t="shared" si="2"/>
        <v/>
      </c>
      <c r="J434" s="153"/>
      <c r="K434" s="152"/>
      <c r="L434" s="219" t="str">
        <f t="shared" si="3"/>
        <v/>
      </c>
      <c r="M434" s="220" t="str">
        <f t="shared" si="4"/>
        <v/>
      </c>
      <c r="N434" s="223" t="str">
        <f t="shared" si="5"/>
        <v/>
      </c>
      <c r="O434" s="224" t="str">
        <f t="shared" si="6"/>
        <v/>
      </c>
      <c r="P434" s="225" t="str">
        <f t="shared" si="7"/>
        <v/>
      </c>
      <c r="Q434" s="146" t="str">
        <f t="shared" si="8"/>
        <v/>
      </c>
      <c r="R434" s="33" t="str">
        <f t="shared" si="10"/>
        <v/>
      </c>
      <c r="S434" s="8"/>
      <c r="T434" s="8"/>
      <c r="U434" s="9"/>
    </row>
    <row r="435" spans="1:22" ht="18.75" customHeight="1" x14ac:dyDescent="0.4">
      <c r="A435" s="32">
        <f t="shared" si="59"/>
        <v>395</v>
      </c>
      <c r="B435" s="147"/>
      <c r="C435" s="148"/>
      <c r="D435" s="197" t="str">
        <f t="shared" si="60"/>
        <v/>
      </c>
      <c r="E435" s="150"/>
      <c r="F435" s="151"/>
      <c r="G435" s="152"/>
      <c r="H435" s="219" t="str">
        <f t="shared" si="9"/>
        <v/>
      </c>
      <c r="I435" s="220" t="str">
        <f t="shared" si="2"/>
        <v/>
      </c>
      <c r="J435" s="153"/>
      <c r="K435" s="152"/>
      <c r="L435" s="219" t="str">
        <f t="shared" si="3"/>
        <v/>
      </c>
      <c r="M435" s="220" t="str">
        <f t="shared" si="4"/>
        <v/>
      </c>
      <c r="N435" s="223" t="str">
        <f t="shared" si="5"/>
        <v/>
      </c>
      <c r="O435" s="224" t="str">
        <f t="shared" si="6"/>
        <v/>
      </c>
      <c r="P435" s="225" t="str">
        <f t="shared" si="7"/>
        <v/>
      </c>
      <c r="Q435" s="146" t="str">
        <f t="shared" si="8"/>
        <v/>
      </c>
      <c r="R435" s="33" t="str">
        <f t="shared" si="10"/>
        <v/>
      </c>
      <c r="S435" s="8"/>
      <c r="T435" s="8"/>
      <c r="U435" s="9"/>
    </row>
    <row r="436" spans="1:22" ht="18.75" customHeight="1" x14ac:dyDescent="0.4">
      <c r="A436" s="32">
        <f t="shared" si="59"/>
        <v>396</v>
      </c>
      <c r="B436" s="147"/>
      <c r="C436" s="148"/>
      <c r="D436" s="197" t="str">
        <f t="shared" si="60"/>
        <v/>
      </c>
      <c r="E436" s="150"/>
      <c r="F436" s="151"/>
      <c r="G436" s="154"/>
      <c r="H436" s="219" t="str">
        <f t="shared" si="9"/>
        <v/>
      </c>
      <c r="I436" s="220" t="str">
        <f t="shared" si="2"/>
        <v/>
      </c>
      <c r="J436" s="153"/>
      <c r="K436" s="154"/>
      <c r="L436" s="219" t="str">
        <f t="shared" si="3"/>
        <v/>
      </c>
      <c r="M436" s="220" t="str">
        <f t="shared" si="4"/>
        <v/>
      </c>
      <c r="N436" s="223" t="str">
        <f t="shared" si="5"/>
        <v/>
      </c>
      <c r="O436" s="224" t="str">
        <f t="shared" si="6"/>
        <v/>
      </c>
      <c r="P436" s="225" t="str">
        <f t="shared" si="7"/>
        <v/>
      </c>
      <c r="Q436" s="146" t="str">
        <f t="shared" si="8"/>
        <v/>
      </c>
      <c r="R436" s="33" t="str">
        <f t="shared" si="10"/>
        <v/>
      </c>
      <c r="S436" s="8"/>
      <c r="T436" s="8"/>
      <c r="U436" s="9"/>
    </row>
    <row r="437" spans="1:22" ht="18.75" customHeight="1" x14ac:dyDescent="0.4">
      <c r="A437" s="32">
        <f t="shared" si="59"/>
        <v>397</v>
      </c>
      <c r="B437" s="147"/>
      <c r="C437" s="148"/>
      <c r="D437" s="197" t="str">
        <f t="shared" si="60"/>
        <v/>
      </c>
      <c r="E437" s="150"/>
      <c r="F437" s="151"/>
      <c r="G437" s="152"/>
      <c r="H437" s="219" t="str">
        <f t="shared" si="9"/>
        <v/>
      </c>
      <c r="I437" s="220" t="str">
        <f t="shared" si="2"/>
        <v/>
      </c>
      <c r="J437" s="153"/>
      <c r="K437" s="152"/>
      <c r="L437" s="219" t="str">
        <f t="shared" si="3"/>
        <v/>
      </c>
      <c r="M437" s="220" t="str">
        <f t="shared" si="4"/>
        <v/>
      </c>
      <c r="N437" s="223" t="str">
        <f t="shared" si="5"/>
        <v/>
      </c>
      <c r="O437" s="224" t="str">
        <f t="shared" si="6"/>
        <v/>
      </c>
      <c r="P437" s="225" t="str">
        <f t="shared" si="7"/>
        <v/>
      </c>
      <c r="Q437" s="146" t="str">
        <f t="shared" si="8"/>
        <v/>
      </c>
      <c r="R437" s="33" t="str">
        <f t="shared" si="10"/>
        <v/>
      </c>
      <c r="S437" s="8"/>
      <c r="T437" s="8"/>
      <c r="U437" s="9"/>
    </row>
    <row r="438" spans="1:22" ht="18.75" customHeight="1" x14ac:dyDescent="0.4">
      <c r="A438" s="32">
        <f t="shared" si="59"/>
        <v>398</v>
      </c>
      <c r="B438" s="147"/>
      <c r="C438" s="148"/>
      <c r="D438" s="197" t="str">
        <f t="shared" si="60"/>
        <v/>
      </c>
      <c r="E438" s="150"/>
      <c r="F438" s="151"/>
      <c r="G438" s="152"/>
      <c r="H438" s="219" t="str">
        <f t="shared" si="9"/>
        <v/>
      </c>
      <c r="I438" s="220" t="str">
        <f t="shared" si="2"/>
        <v/>
      </c>
      <c r="J438" s="153"/>
      <c r="K438" s="152"/>
      <c r="L438" s="219" t="str">
        <f t="shared" si="3"/>
        <v/>
      </c>
      <c r="M438" s="220" t="str">
        <f t="shared" si="4"/>
        <v/>
      </c>
      <c r="N438" s="223" t="str">
        <f t="shared" si="5"/>
        <v/>
      </c>
      <c r="O438" s="224" t="str">
        <f t="shared" si="6"/>
        <v/>
      </c>
      <c r="P438" s="225" t="str">
        <f t="shared" si="7"/>
        <v/>
      </c>
      <c r="Q438" s="146" t="str">
        <f t="shared" si="8"/>
        <v/>
      </c>
      <c r="R438" s="33" t="str">
        <f t="shared" si="10"/>
        <v/>
      </c>
      <c r="S438" s="8"/>
      <c r="T438" s="8"/>
      <c r="U438" s="9"/>
    </row>
    <row r="439" spans="1:22" ht="18.75" customHeight="1" x14ac:dyDescent="0.4">
      <c r="A439" s="32">
        <f t="shared" si="59"/>
        <v>399</v>
      </c>
      <c r="B439" s="147"/>
      <c r="C439" s="148"/>
      <c r="D439" s="197" t="str">
        <f t="shared" si="60"/>
        <v/>
      </c>
      <c r="E439" s="150"/>
      <c r="F439" s="151"/>
      <c r="G439" s="152"/>
      <c r="H439" s="219" t="str">
        <f t="shared" si="9"/>
        <v/>
      </c>
      <c r="I439" s="220" t="str">
        <f t="shared" si="2"/>
        <v/>
      </c>
      <c r="J439" s="153"/>
      <c r="K439" s="152"/>
      <c r="L439" s="219" t="str">
        <f t="shared" si="3"/>
        <v/>
      </c>
      <c r="M439" s="220" t="str">
        <f t="shared" si="4"/>
        <v/>
      </c>
      <c r="N439" s="223" t="str">
        <f t="shared" si="5"/>
        <v/>
      </c>
      <c r="O439" s="224" t="str">
        <f t="shared" si="6"/>
        <v/>
      </c>
      <c r="P439" s="225" t="str">
        <f t="shared" si="7"/>
        <v/>
      </c>
      <c r="Q439" s="146" t="str">
        <f t="shared" si="8"/>
        <v/>
      </c>
      <c r="R439" s="33" t="str">
        <f t="shared" si="10"/>
        <v/>
      </c>
      <c r="S439" s="8"/>
      <c r="T439" s="8"/>
      <c r="U439" s="9"/>
    </row>
    <row r="440" spans="1:22" ht="18.75" customHeight="1" x14ac:dyDescent="0.4">
      <c r="A440" s="32">
        <f t="shared" si="59"/>
        <v>400</v>
      </c>
      <c r="B440" s="147"/>
      <c r="C440" s="148"/>
      <c r="D440" s="197" t="str">
        <f t="shared" si="60"/>
        <v/>
      </c>
      <c r="E440" s="150"/>
      <c r="F440" s="151"/>
      <c r="G440" s="152"/>
      <c r="H440" s="219" t="str">
        <f t="shared" si="9"/>
        <v/>
      </c>
      <c r="I440" s="220" t="str">
        <f t="shared" si="2"/>
        <v/>
      </c>
      <c r="J440" s="153"/>
      <c r="K440" s="152"/>
      <c r="L440" s="219" t="str">
        <f t="shared" si="3"/>
        <v/>
      </c>
      <c r="M440" s="220" t="str">
        <f t="shared" si="4"/>
        <v/>
      </c>
      <c r="N440" s="223" t="str">
        <f t="shared" si="5"/>
        <v/>
      </c>
      <c r="O440" s="224" t="str">
        <f t="shared" si="6"/>
        <v/>
      </c>
      <c r="P440" s="225" t="str">
        <f t="shared" si="7"/>
        <v/>
      </c>
      <c r="Q440" s="146" t="str">
        <f t="shared" si="8"/>
        <v/>
      </c>
      <c r="R440" s="33" t="str">
        <f t="shared" si="10"/>
        <v/>
      </c>
      <c r="S440" s="8"/>
      <c r="T440" s="8"/>
      <c r="U440" s="9"/>
    </row>
    <row r="441" spans="1:22" ht="18.75" customHeight="1" x14ac:dyDescent="0.4">
      <c r="A441" s="32">
        <f t="shared" si="59"/>
        <v>401</v>
      </c>
      <c r="B441" s="147"/>
      <c r="C441" s="148"/>
      <c r="D441" s="197" t="str">
        <f t="shared" si="60"/>
        <v/>
      </c>
      <c r="E441" s="150"/>
      <c r="F441" s="151"/>
      <c r="G441" s="152"/>
      <c r="H441" s="219" t="str">
        <f t="shared" si="9"/>
        <v/>
      </c>
      <c r="I441" s="220" t="str">
        <f t="shared" si="2"/>
        <v/>
      </c>
      <c r="J441" s="153"/>
      <c r="K441" s="152"/>
      <c r="L441" s="219" t="str">
        <f t="shared" si="3"/>
        <v/>
      </c>
      <c r="M441" s="220" t="str">
        <f t="shared" si="4"/>
        <v/>
      </c>
      <c r="N441" s="223" t="str">
        <f t="shared" si="5"/>
        <v/>
      </c>
      <c r="O441" s="224" t="str">
        <f t="shared" si="6"/>
        <v/>
      </c>
      <c r="P441" s="225" t="str">
        <f t="shared" si="7"/>
        <v/>
      </c>
      <c r="Q441" s="146" t="str">
        <f t="shared" si="8"/>
        <v/>
      </c>
      <c r="R441" s="33" t="str">
        <f t="shared" si="10"/>
        <v/>
      </c>
      <c r="S441" s="8"/>
      <c r="T441" s="8"/>
      <c r="U441" s="9"/>
    </row>
    <row r="442" spans="1:22" ht="18.75" customHeight="1" x14ac:dyDescent="0.4">
      <c r="A442" s="32">
        <f t="shared" si="59"/>
        <v>402</v>
      </c>
      <c r="B442" s="147"/>
      <c r="C442" s="148"/>
      <c r="D442" s="197" t="str">
        <f t="shared" si="60"/>
        <v/>
      </c>
      <c r="E442" s="150"/>
      <c r="F442" s="151"/>
      <c r="G442" s="152"/>
      <c r="H442" s="219" t="str">
        <f t="shared" si="9"/>
        <v/>
      </c>
      <c r="I442" s="220" t="str">
        <f t="shared" si="2"/>
        <v/>
      </c>
      <c r="J442" s="153"/>
      <c r="K442" s="152"/>
      <c r="L442" s="219" t="str">
        <f t="shared" si="3"/>
        <v/>
      </c>
      <c r="M442" s="220" t="str">
        <f t="shared" si="4"/>
        <v/>
      </c>
      <c r="N442" s="223" t="str">
        <f t="shared" si="5"/>
        <v/>
      </c>
      <c r="O442" s="224" t="str">
        <f t="shared" si="6"/>
        <v/>
      </c>
      <c r="P442" s="225" t="str">
        <f t="shared" si="7"/>
        <v/>
      </c>
      <c r="Q442" s="146" t="str">
        <f t="shared" si="8"/>
        <v/>
      </c>
      <c r="R442" s="33" t="str">
        <f t="shared" si="10"/>
        <v/>
      </c>
      <c r="S442" s="8"/>
      <c r="T442" s="8"/>
      <c r="U442" s="9"/>
    </row>
    <row r="443" spans="1:22" ht="18.75" customHeight="1" x14ac:dyDescent="0.4">
      <c r="A443" s="32">
        <f t="shared" si="59"/>
        <v>403</v>
      </c>
      <c r="B443" s="147"/>
      <c r="C443" s="148"/>
      <c r="D443" s="197" t="str">
        <f t="shared" si="60"/>
        <v/>
      </c>
      <c r="E443" s="150"/>
      <c r="F443" s="151"/>
      <c r="G443" s="152"/>
      <c r="H443" s="219" t="str">
        <f t="shared" si="9"/>
        <v/>
      </c>
      <c r="I443" s="220" t="str">
        <f t="shared" si="2"/>
        <v/>
      </c>
      <c r="J443" s="153"/>
      <c r="K443" s="152"/>
      <c r="L443" s="219" t="str">
        <f t="shared" si="3"/>
        <v/>
      </c>
      <c r="M443" s="220" t="str">
        <f t="shared" si="4"/>
        <v/>
      </c>
      <c r="N443" s="223" t="str">
        <f t="shared" si="5"/>
        <v/>
      </c>
      <c r="O443" s="224" t="str">
        <f t="shared" si="6"/>
        <v/>
      </c>
      <c r="P443" s="225" t="str">
        <f t="shared" si="7"/>
        <v/>
      </c>
      <c r="Q443" s="146" t="str">
        <f t="shared" si="8"/>
        <v/>
      </c>
      <c r="R443" s="33" t="str">
        <f t="shared" si="10"/>
        <v/>
      </c>
      <c r="S443" s="8"/>
      <c r="T443" s="8"/>
      <c r="U443" s="9"/>
    </row>
    <row r="444" spans="1:22" ht="18.75" customHeight="1" x14ac:dyDescent="0.4">
      <c r="A444" s="32">
        <f t="shared" si="59"/>
        <v>404</v>
      </c>
      <c r="B444" s="147"/>
      <c r="C444" s="148"/>
      <c r="D444" s="197" t="str">
        <f t="shared" si="60"/>
        <v/>
      </c>
      <c r="E444" s="150"/>
      <c r="F444" s="151"/>
      <c r="G444" s="152"/>
      <c r="H444" s="219" t="str">
        <f t="shared" si="9"/>
        <v/>
      </c>
      <c r="I444" s="220" t="str">
        <f t="shared" si="2"/>
        <v/>
      </c>
      <c r="J444" s="153"/>
      <c r="K444" s="152"/>
      <c r="L444" s="219" t="str">
        <f t="shared" si="3"/>
        <v/>
      </c>
      <c r="M444" s="220" t="str">
        <f t="shared" si="4"/>
        <v/>
      </c>
      <c r="N444" s="223" t="str">
        <f t="shared" si="5"/>
        <v/>
      </c>
      <c r="O444" s="224" t="str">
        <f t="shared" si="6"/>
        <v/>
      </c>
      <c r="P444" s="225" t="str">
        <f t="shared" si="7"/>
        <v/>
      </c>
      <c r="Q444" s="146" t="str">
        <f t="shared" si="8"/>
        <v/>
      </c>
      <c r="R444" s="33" t="str">
        <f t="shared" si="10"/>
        <v/>
      </c>
      <c r="S444" s="8"/>
      <c r="T444" s="8"/>
      <c r="U444" s="9"/>
    </row>
    <row r="445" spans="1:22" ht="18.75" customHeight="1" x14ac:dyDescent="0.4">
      <c r="A445" s="32">
        <f t="shared" si="59"/>
        <v>405</v>
      </c>
      <c r="B445" s="147"/>
      <c r="C445" s="148"/>
      <c r="D445" s="197" t="str">
        <f t="shared" si="60"/>
        <v/>
      </c>
      <c r="E445" s="150"/>
      <c r="F445" s="151"/>
      <c r="G445" s="152"/>
      <c r="H445" s="219" t="str">
        <f t="shared" si="9"/>
        <v/>
      </c>
      <c r="I445" s="220" t="str">
        <f t="shared" si="2"/>
        <v/>
      </c>
      <c r="J445" s="153"/>
      <c r="K445" s="152"/>
      <c r="L445" s="219" t="str">
        <f t="shared" si="3"/>
        <v/>
      </c>
      <c r="M445" s="220" t="str">
        <f t="shared" si="4"/>
        <v/>
      </c>
      <c r="N445" s="223" t="str">
        <f t="shared" si="5"/>
        <v/>
      </c>
      <c r="O445" s="224" t="str">
        <f t="shared" si="6"/>
        <v/>
      </c>
      <c r="P445" s="225" t="str">
        <f t="shared" si="7"/>
        <v/>
      </c>
      <c r="Q445" s="146" t="str">
        <f t="shared" si="8"/>
        <v/>
      </c>
      <c r="R445" s="33" t="str">
        <f t="shared" si="10"/>
        <v/>
      </c>
      <c r="S445" s="8"/>
      <c r="T445" s="8"/>
      <c r="U445" s="9"/>
    </row>
    <row r="446" spans="1:22" ht="18.75" customHeight="1" x14ac:dyDescent="0.4">
      <c r="A446" s="32">
        <f t="shared" si="59"/>
        <v>406</v>
      </c>
      <c r="B446" s="147"/>
      <c r="C446" s="148"/>
      <c r="D446" s="197" t="str">
        <f t="shared" si="60"/>
        <v/>
      </c>
      <c r="E446" s="150"/>
      <c r="F446" s="151"/>
      <c r="G446" s="154"/>
      <c r="H446" s="219" t="str">
        <f t="shared" si="9"/>
        <v/>
      </c>
      <c r="I446" s="220" t="str">
        <f t="shared" si="2"/>
        <v/>
      </c>
      <c r="J446" s="153"/>
      <c r="K446" s="154"/>
      <c r="L446" s="219" t="str">
        <f t="shared" si="3"/>
        <v/>
      </c>
      <c r="M446" s="220" t="str">
        <f t="shared" si="4"/>
        <v/>
      </c>
      <c r="N446" s="223" t="str">
        <f t="shared" si="5"/>
        <v/>
      </c>
      <c r="O446" s="224" t="str">
        <f t="shared" si="6"/>
        <v/>
      </c>
      <c r="P446" s="225" t="str">
        <f t="shared" si="7"/>
        <v/>
      </c>
      <c r="Q446" s="146" t="str">
        <f t="shared" si="8"/>
        <v/>
      </c>
      <c r="R446" s="33" t="str">
        <f t="shared" si="10"/>
        <v/>
      </c>
      <c r="S446" s="8"/>
      <c r="T446" s="8"/>
      <c r="U446" s="9"/>
    </row>
    <row r="447" spans="1:22" ht="18.75" customHeight="1" x14ac:dyDescent="0.4">
      <c r="A447" s="32">
        <f t="shared" si="59"/>
        <v>407</v>
      </c>
      <c r="B447" s="147"/>
      <c r="C447" s="148"/>
      <c r="D447" s="197" t="str">
        <f t="shared" si="60"/>
        <v/>
      </c>
      <c r="E447" s="150"/>
      <c r="F447" s="151"/>
      <c r="G447" s="152"/>
      <c r="H447" s="219" t="str">
        <f t="shared" si="9"/>
        <v/>
      </c>
      <c r="I447" s="220" t="str">
        <f t="shared" si="2"/>
        <v/>
      </c>
      <c r="J447" s="153"/>
      <c r="K447" s="152"/>
      <c r="L447" s="219" t="str">
        <f t="shared" si="3"/>
        <v/>
      </c>
      <c r="M447" s="220" t="str">
        <f t="shared" si="4"/>
        <v/>
      </c>
      <c r="N447" s="223" t="str">
        <f t="shared" si="5"/>
        <v/>
      </c>
      <c r="O447" s="224" t="str">
        <f t="shared" si="6"/>
        <v/>
      </c>
      <c r="P447" s="225" t="str">
        <f t="shared" si="7"/>
        <v/>
      </c>
      <c r="Q447" s="146" t="str">
        <f t="shared" si="8"/>
        <v/>
      </c>
      <c r="R447" s="33" t="str">
        <f t="shared" si="10"/>
        <v/>
      </c>
      <c r="S447" s="8"/>
      <c r="T447" s="8"/>
      <c r="U447" s="9"/>
    </row>
    <row r="448" spans="1:22" ht="18.75" customHeight="1" x14ac:dyDescent="0.4">
      <c r="A448" s="32">
        <f t="shared" si="59"/>
        <v>408</v>
      </c>
      <c r="B448" s="147"/>
      <c r="C448" s="148"/>
      <c r="D448" s="197" t="str">
        <f t="shared" si="60"/>
        <v/>
      </c>
      <c r="E448" s="150"/>
      <c r="F448" s="151"/>
      <c r="G448" s="152"/>
      <c r="H448" s="219" t="str">
        <f t="shared" si="9"/>
        <v/>
      </c>
      <c r="I448" s="220" t="str">
        <f t="shared" si="2"/>
        <v/>
      </c>
      <c r="J448" s="153"/>
      <c r="K448" s="152"/>
      <c r="L448" s="219" t="str">
        <f t="shared" si="3"/>
        <v/>
      </c>
      <c r="M448" s="220" t="str">
        <f t="shared" si="4"/>
        <v/>
      </c>
      <c r="N448" s="223" t="str">
        <f t="shared" si="5"/>
        <v/>
      </c>
      <c r="O448" s="224" t="str">
        <f t="shared" si="6"/>
        <v/>
      </c>
      <c r="P448" s="225" t="str">
        <f t="shared" si="7"/>
        <v/>
      </c>
      <c r="Q448" s="146" t="str">
        <f t="shared" si="8"/>
        <v/>
      </c>
      <c r="R448" s="33" t="str">
        <f t="shared" si="10"/>
        <v/>
      </c>
      <c r="S448" s="8"/>
      <c r="T448" s="8"/>
      <c r="U448" s="9"/>
    </row>
    <row r="449" spans="1:22" ht="18.75" customHeight="1" x14ac:dyDescent="0.4">
      <c r="A449" s="32">
        <f t="shared" si="59"/>
        <v>409</v>
      </c>
      <c r="B449" s="147"/>
      <c r="C449" s="148"/>
      <c r="D449" s="197" t="str">
        <f t="shared" si="60"/>
        <v/>
      </c>
      <c r="E449" s="150"/>
      <c r="F449" s="151"/>
      <c r="G449" s="152"/>
      <c r="H449" s="219" t="str">
        <f t="shared" si="9"/>
        <v/>
      </c>
      <c r="I449" s="220" t="str">
        <f t="shared" si="2"/>
        <v/>
      </c>
      <c r="J449" s="153"/>
      <c r="K449" s="152"/>
      <c r="L449" s="219" t="str">
        <f t="shared" si="3"/>
        <v/>
      </c>
      <c r="M449" s="220" t="str">
        <f t="shared" si="4"/>
        <v/>
      </c>
      <c r="N449" s="223" t="str">
        <f t="shared" si="5"/>
        <v/>
      </c>
      <c r="O449" s="224" t="str">
        <f t="shared" si="6"/>
        <v/>
      </c>
      <c r="P449" s="225" t="str">
        <f t="shared" si="7"/>
        <v/>
      </c>
      <c r="Q449" s="146" t="str">
        <f t="shared" si="8"/>
        <v/>
      </c>
      <c r="R449" s="33" t="str">
        <f t="shared" si="10"/>
        <v/>
      </c>
      <c r="S449" s="8"/>
      <c r="T449" s="8"/>
      <c r="U449" s="9"/>
    </row>
    <row r="450" spans="1:22" ht="18.75" customHeight="1" x14ac:dyDescent="0.4">
      <c r="A450" s="32">
        <f t="shared" si="59"/>
        <v>410</v>
      </c>
      <c r="B450" s="147"/>
      <c r="C450" s="148"/>
      <c r="D450" s="197" t="str">
        <f t="shared" si="60"/>
        <v/>
      </c>
      <c r="E450" s="150"/>
      <c r="F450" s="151"/>
      <c r="G450" s="152"/>
      <c r="H450" s="219" t="str">
        <f t="shared" si="9"/>
        <v/>
      </c>
      <c r="I450" s="220" t="str">
        <f t="shared" si="2"/>
        <v/>
      </c>
      <c r="J450" s="153"/>
      <c r="K450" s="152"/>
      <c r="L450" s="219" t="str">
        <f t="shared" si="3"/>
        <v/>
      </c>
      <c r="M450" s="220" t="str">
        <f t="shared" si="4"/>
        <v/>
      </c>
      <c r="N450" s="223" t="str">
        <f t="shared" si="5"/>
        <v/>
      </c>
      <c r="O450" s="224" t="str">
        <f t="shared" si="6"/>
        <v/>
      </c>
      <c r="P450" s="225" t="str">
        <f t="shared" si="7"/>
        <v/>
      </c>
      <c r="Q450" s="146" t="str">
        <f t="shared" si="8"/>
        <v/>
      </c>
      <c r="R450" s="33" t="str">
        <f t="shared" si="10"/>
        <v/>
      </c>
      <c r="S450" s="8"/>
      <c r="T450" s="8"/>
      <c r="U450" s="9"/>
    </row>
    <row r="451" spans="1:22" ht="18.75" customHeight="1" x14ac:dyDescent="0.4">
      <c r="A451" s="32">
        <f t="shared" si="59"/>
        <v>411</v>
      </c>
      <c r="B451" s="147"/>
      <c r="C451" s="148"/>
      <c r="D451" s="197" t="str">
        <f t="shared" si="60"/>
        <v/>
      </c>
      <c r="E451" s="150"/>
      <c r="F451" s="151"/>
      <c r="G451" s="152"/>
      <c r="H451" s="219" t="str">
        <f t="shared" si="9"/>
        <v/>
      </c>
      <c r="I451" s="220" t="str">
        <f t="shared" si="2"/>
        <v/>
      </c>
      <c r="J451" s="153"/>
      <c r="K451" s="152"/>
      <c r="L451" s="219" t="str">
        <f t="shared" si="3"/>
        <v/>
      </c>
      <c r="M451" s="220" t="str">
        <f t="shared" si="4"/>
        <v/>
      </c>
      <c r="N451" s="223" t="str">
        <f t="shared" si="5"/>
        <v/>
      </c>
      <c r="O451" s="224" t="str">
        <f t="shared" si="6"/>
        <v/>
      </c>
      <c r="P451" s="225" t="str">
        <f t="shared" si="7"/>
        <v/>
      </c>
      <c r="Q451" s="146" t="str">
        <f t="shared" si="8"/>
        <v/>
      </c>
      <c r="R451" s="33" t="str">
        <f t="shared" si="10"/>
        <v/>
      </c>
      <c r="S451" s="8"/>
      <c r="T451" s="8"/>
      <c r="U451" s="328"/>
      <c r="V451" s="329"/>
    </row>
    <row r="452" spans="1:22" ht="18.75" customHeight="1" x14ac:dyDescent="0.4">
      <c r="A452" s="32">
        <f t="shared" si="59"/>
        <v>412</v>
      </c>
      <c r="B452" s="147"/>
      <c r="C452" s="148"/>
      <c r="D452" s="197" t="str">
        <f t="shared" si="60"/>
        <v/>
      </c>
      <c r="E452" s="150"/>
      <c r="F452" s="151"/>
      <c r="G452" s="152"/>
      <c r="H452" s="219" t="str">
        <f t="shared" si="9"/>
        <v/>
      </c>
      <c r="I452" s="220" t="str">
        <f t="shared" si="2"/>
        <v/>
      </c>
      <c r="J452" s="153"/>
      <c r="K452" s="152"/>
      <c r="L452" s="219" t="str">
        <f t="shared" si="3"/>
        <v/>
      </c>
      <c r="M452" s="220" t="str">
        <f t="shared" si="4"/>
        <v/>
      </c>
      <c r="N452" s="223" t="str">
        <f t="shared" si="5"/>
        <v/>
      </c>
      <c r="O452" s="224" t="str">
        <f t="shared" si="6"/>
        <v/>
      </c>
      <c r="P452" s="225" t="str">
        <f t="shared" si="7"/>
        <v/>
      </c>
      <c r="Q452" s="146" t="str">
        <f t="shared" si="8"/>
        <v/>
      </c>
      <c r="R452" s="33" t="str">
        <f t="shared" si="10"/>
        <v/>
      </c>
      <c r="S452" s="8"/>
      <c r="T452" s="8"/>
      <c r="U452" s="328"/>
      <c r="V452" s="329"/>
    </row>
    <row r="453" spans="1:22" ht="18.75" customHeight="1" x14ac:dyDescent="0.4">
      <c r="A453" s="32">
        <f t="shared" si="59"/>
        <v>413</v>
      </c>
      <c r="B453" s="147"/>
      <c r="C453" s="148"/>
      <c r="D453" s="197" t="str">
        <f t="shared" si="60"/>
        <v/>
      </c>
      <c r="E453" s="150"/>
      <c r="F453" s="151"/>
      <c r="G453" s="152"/>
      <c r="H453" s="219" t="str">
        <f t="shared" si="9"/>
        <v/>
      </c>
      <c r="I453" s="220" t="str">
        <f t="shared" si="2"/>
        <v/>
      </c>
      <c r="J453" s="153"/>
      <c r="K453" s="152"/>
      <c r="L453" s="219" t="str">
        <f t="shared" si="3"/>
        <v/>
      </c>
      <c r="M453" s="220" t="str">
        <f t="shared" si="4"/>
        <v/>
      </c>
      <c r="N453" s="223" t="str">
        <f t="shared" si="5"/>
        <v/>
      </c>
      <c r="O453" s="224" t="str">
        <f t="shared" si="6"/>
        <v/>
      </c>
      <c r="P453" s="225" t="str">
        <f t="shared" si="7"/>
        <v/>
      </c>
      <c r="Q453" s="146" t="str">
        <f t="shared" si="8"/>
        <v/>
      </c>
      <c r="R453" s="33" t="str">
        <f t="shared" si="10"/>
        <v/>
      </c>
      <c r="S453" s="8"/>
      <c r="T453" s="8"/>
      <c r="U453" s="328"/>
      <c r="V453" s="329"/>
    </row>
    <row r="454" spans="1:22" ht="18.75" customHeight="1" x14ac:dyDescent="0.4">
      <c r="A454" s="32">
        <f t="shared" si="59"/>
        <v>414</v>
      </c>
      <c r="B454" s="147"/>
      <c r="C454" s="148"/>
      <c r="D454" s="197" t="str">
        <f t="shared" si="60"/>
        <v/>
      </c>
      <c r="E454" s="150"/>
      <c r="F454" s="151"/>
      <c r="G454" s="152"/>
      <c r="H454" s="219" t="str">
        <f t="shared" si="9"/>
        <v/>
      </c>
      <c r="I454" s="220" t="str">
        <f t="shared" si="2"/>
        <v/>
      </c>
      <c r="J454" s="153"/>
      <c r="K454" s="152"/>
      <c r="L454" s="219" t="str">
        <f t="shared" si="3"/>
        <v/>
      </c>
      <c r="M454" s="220" t="str">
        <f t="shared" si="4"/>
        <v/>
      </c>
      <c r="N454" s="223" t="str">
        <f t="shared" si="5"/>
        <v/>
      </c>
      <c r="O454" s="224" t="str">
        <f t="shared" si="6"/>
        <v/>
      </c>
      <c r="P454" s="225" t="str">
        <f t="shared" si="7"/>
        <v/>
      </c>
      <c r="Q454" s="146" t="str">
        <f t="shared" si="8"/>
        <v/>
      </c>
      <c r="R454" s="33" t="str">
        <f t="shared" si="10"/>
        <v/>
      </c>
      <c r="S454" s="8"/>
      <c r="T454" s="8"/>
      <c r="U454" s="9"/>
    </row>
    <row r="455" spans="1:22" ht="18.75" customHeight="1" x14ac:dyDescent="0.4">
      <c r="A455" s="32">
        <f t="shared" si="59"/>
        <v>415</v>
      </c>
      <c r="B455" s="147"/>
      <c r="C455" s="148"/>
      <c r="D455" s="197" t="str">
        <f t="shared" si="60"/>
        <v/>
      </c>
      <c r="E455" s="150"/>
      <c r="F455" s="151"/>
      <c r="G455" s="152"/>
      <c r="H455" s="219" t="str">
        <f t="shared" si="9"/>
        <v/>
      </c>
      <c r="I455" s="220" t="str">
        <f t="shared" si="2"/>
        <v/>
      </c>
      <c r="J455" s="153"/>
      <c r="K455" s="152"/>
      <c r="L455" s="219" t="str">
        <f t="shared" si="3"/>
        <v/>
      </c>
      <c r="M455" s="220" t="str">
        <f t="shared" si="4"/>
        <v/>
      </c>
      <c r="N455" s="223" t="str">
        <f t="shared" si="5"/>
        <v/>
      </c>
      <c r="O455" s="224" t="str">
        <f t="shared" si="6"/>
        <v/>
      </c>
      <c r="P455" s="225" t="str">
        <f t="shared" si="7"/>
        <v/>
      </c>
      <c r="Q455" s="146" t="str">
        <f t="shared" si="8"/>
        <v/>
      </c>
      <c r="R455" s="33" t="str">
        <f t="shared" si="10"/>
        <v/>
      </c>
      <c r="S455" s="8"/>
      <c r="T455" s="8"/>
      <c r="U455" s="9"/>
    </row>
    <row r="456" spans="1:22" ht="18.75" customHeight="1" x14ac:dyDescent="0.4">
      <c r="A456" s="32">
        <f t="shared" si="59"/>
        <v>416</v>
      </c>
      <c r="B456" s="147"/>
      <c r="C456" s="148"/>
      <c r="D456" s="197" t="str">
        <f t="shared" si="60"/>
        <v/>
      </c>
      <c r="E456" s="150"/>
      <c r="F456" s="151"/>
      <c r="G456" s="154"/>
      <c r="H456" s="219" t="str">
        <f t="shared" si="9"/>
        <v/>
      </c>
      <c r="I456" s="220" t="str">
        <f t="shared" si="2"/>
        <v/>
      </c>
      <c r="J456" s="153"/>
      <c r="K456" s="154"/>
      <c r="L456" s="219" t="str">
        <f t="shared" si="3"/>
        <v/>
      </c>
      <c r="M456" s="220" t="str">
        <f t="shared" si="4"/>
        <v/>
      </c>
      <c r="N456" s="223" t="str">
        <f t="shared" si="5"/>
        <v/>
      </c>
      <c r="O456" s="224" t="str">
        <f t="shared" si="6"/>
        <v/>
      </c>
      <c r="P456" s="225" t="str">
        <f t="shared" si="7"/>
        <v/>
      </c>
      <c r="Q456" s="146" t="str">
        <f t="shared" si="8"/>
        <v/>
      </c>
      <c r="R456" s="33" t="str">
        <f t="shared" si="10"/>
        <v/>
      </c>
      <c r="S456" s="8"/>
      <c r="T456" s="8"/>
      <c r="U456" s="9"/>
    </row>
    <row r="457" spans="1:22" ht="18.75" customHeight="1" x14ac:dyDescent="0.4">
      <c r="A457" s="32">
        <f t="shared" si="59"/>
        <v>417</v>
      </c>
      <c r="B457" s="147"/>
      <c r="C457" s="148"/>
      <c r="D457" s="197" t="str">
        <f t="shared" si="60"/>
        <v/>
      </c>
      <c r="E457" s="150"/>
      <c r="F457" s="151"/>
      <c r="G457" s="152"/>
      <c r="H457" s="219" t="str">
        <f t="shared" si="9"/>
        <v/>
      </c>
      <c r="I457" s="220" t="str">
        <f t="shared" si="2"/>
        <v/>
      </c>
      <c r="J457" s="153"/>
      <c r="K457" s="152"/>
      <c r="L457" s="219" t="str">
        <f t="shared" si="3"/>
        <v/>
      </c>
      <c r="M457" s="220" t="str">
        <f t="shared" si="4"/>
        <v/>
      </c>
      <c r="N457" s="223" t="str">
        <f t="shared" si="5"/>
        <v/>
      </c>
      <c r="O457" s="224" t="str">
        <f t="shared" si="6"/>
        <v/>
      </c>
      <c r="P457" s="225" t="str">
        <f t="shared" si="7"/>
        <v/>
      </c>
      <c r="Q457" s="146" t="str">
        <f t="shared" si="8"/>
        <v/>
      </c>
      <c r="R457" s="33" t="str">
        <f t="shared" si="10"/>
        <v/>
      </c>
      <c r="S457" s="8"/>
      <c r="T457" s="8"/>
      <c r="U457" s="9"/>
    </row>
    <row r="458" spans="1:22" ht="18.75" customHeight="1" x14ac:dyDescent="0.4">
      <c r="A458" s="32">
        <f t="shared" si="59"/>
        <v>418</v>
      </c>
      <c r="B458" s="147"/>
      <c r="C458" s="148"/>
      <c r="D458" s="197" t="str">
        <f t="shared" si="60"/>
        <v/>
      </c>
      <c r="E458" s="150"/>
      <c r="F458" s="151"/>
      <c r="G458" s="152"/>
      <c r="H458" s="219" t="str">
        <f t="shared" si="9"/>
        <v/>
      </c>
      <c r="I458" s="220" t="str">
        <f t="shared" si="2"/>
        <v/>
      </c>
      <c r="J458" s="153"/>
      <c r="K458" s="152"/>
      <c r="L458" s="219" t="str">
        <f t="shared" si="3"/>
        <v/>
      </c>
      <c r="M458" s="220" t="str">
        <f t="shared" si="4"/>
        <v/>
      </c>
      <c r="N458" s="223" t="str">
        <f t="shared" si="5"/>
        <v/>
      </c>
      <c r="O458" s="224" t="str">
        <f t="shared" si="6"/>
        <v/>
      </c>
      <c r="P458" s="225" t="str">
        <f t="shared" si="7"/>
        <v/>
      </c>
      <c r="Q458" s="146" t="str">
        <f t="shared" si="8"/>
        <v/>
      </c>
      <c r="R458" s="33" t="str">
        <f t="shared" si="10"/>
        <v/>
      </c>
      <c r="S458" s="8"/>
      <c r="T458" s="8"/>
      <c r="U458" s="9"/>
    </row>
    <row r="459" spans="1:22" ht="18.75" customHeight="1" x14ac:dyDescent="0.4">
      <c r="A459" s="32">
        <f t="shared" ref="A459:A522" si="61">A458+1</f>
        <v>419</v>
      </c>
      <c r="B459" s="147"/>
      <c r="C459" s="148"/>
      <c r="D459" s="197" t="str">
        <f t="shared" si="60"/>
        <v/>
      </c>
      <c r="E459" s="150"/>
      <c r="F459" s="151"/>
      <c r="G459" s="152"/>
      <c r="H459" s="219" t="str">
        <f t="shared" si="9"/>
        <v/>
      </c>
      <c r="I459" s="220" t="str">
        <f t="shared" si="2"/>
        <v/>
      </c>
      <c r="J459" s="153"/>
      <c r="K459" s="152"/>
      <c r="L459" s="219" t="str">
        <f t="shared" si="3"/>
        <v/>
      </c>
      <c r="M459" s="220" t="str">
        <f t="shared" si="4"/>
        <v/>
      </c>
      <c r="N459" s="223" t="str">
        <f t="shared" si="5"/>
        <v/>
      </c>
      <c r="O459" s="224" t="str">
        <f t="shared" si="6"/>
        <v/>
      </c>
      <c r="P459" s="225" t="str">
        <f t="shared" si="7"/>
        <v/>
      </c>
      <c r="Q459" s="146" t="str">
        <f t="shared" si="8"/>
        <v/>
      </c>
      <c r="R459" s="33" t="str">
        <f t="shared" si="10"/>
        <v/>
      </c>
      <c r="S459" s="8"/>
      <c r="T459" s="8"/>
      <c r="U459" s="9"/>
    </row>
    <row r="460" spans="1:22" ht="18.75" customHeight="1" x14ac:dyDescent="0.4">
      <c r="A460" s="32">
        <f t="shared" si="61"/>
        <v>420</v>
      </c>
      <c r="B460" s="147"/>
      <c r="C460" s="148"/>
      <c r="D460" s="197" t="str">
        <f t="shared" si="60"/>
        <v/>
      </c>
      <c r="E460" s="150"/>
      <c r="F460" s="151"/>
      <c r="G460" s="152"/>
      <c r="H460" s="219" t="str">
        <f t="shared" si="9"/>
        <v/>
      </c>
      <c r="I460" s="220" t="str">
        <f t="shared" si="2"/>
        <v/>
      </c>
      <c r="J460" s="153"/>
      <c r="K460" s="152"/>
      <c r="L460" s="219" t="str">
        <f t="shared" si="3"/>
        <v/>
      </c>
      <c r="M460" s="220" t="str">
        <f t="shared" si="4"/>
        <v/>
      </c>
      <c r="N460" s="223" t="str">
        <f t="shared" si="5"/>
        <v/>
      </c>
      <c r="O460" s="224" t="str">
        <f t="shared" si="6"/>
        <v/>
      </c>
      <c r="P460" s="225" t="str">
        <f t="shared" si="7"/>
        <v/>
      </c>
      <c r="Q460" s="146" t="str">
        <f t="shared" si="8"/>
        <v/>
      </c>
      <c r="R460" s="33" t="str">
        <f t="shared" si="10"/>
        <v/>
      </c>
      <c r="S460" s="8"/>
      <c r="T460" s="8"/>
      <c r="U460" s="9"/>
    </row>
    <row r="461" spans="1:22" ht="18.75" customHeight="1" x14ac:dyDescent="0.4">
      <c r="A461" s="32">
        <f t="shared" si="61"/>
        <v>421</v>
      </c>
      <c r="B461" s="147"/>
      <c r="C461" s="148"/>
      <c r="D461" s="197" t="str">
        <f t="shared" si="60"/>
        <v/>
      </c>
      <c r="E461" s="150"/>
      <c r="F461" s="151"/>
      <c r="G461" s="152"/>
      <c r="H461" s="219" t="str">
        <f t="shared" si="9"/>
        <v/>
      </c>
      <c r="I461" s="220" t="str">
        <f t="shared" si="2"/>
        <v/>
      </c>
      <c r="J461" s="153"/>
      <c r="K461" s="152"/>
      <c r="L461" s="219" t="str">
        <f t="shared" si="3"/>
        <v/>
      </c>
      <c r="M461" s="220" t="str">
        <f t="shared" si="4"/>
        <v/>
      </c>
      <c r="N461" s="223" t="str">
        <f t="shared" si="5"/>
        <v/>
      </c>
      <c r="O461" s="224" t="str">
        <f t="shared" si="6"/>
        <v/>
      </c>
      <c r="P461" s="225" t="str">
        <f t="shared" si="7"/>
        <v/>
      </c>
      <c r="Q461" s="146" t="str">
        <f t="shared" si="8"/>
        <v/>
      </c>
      <c r="R461" s="33" t="str">
        <f t="shared" si="10"/>
        <v/>
      </c>
      <c r="S461" s="8"/>
      <c r="T461" s="8"/>
      <c r="U461" s="9"/>
    </row>
    <row r="462" spans="1:22" ht="18.75" customHeight="1" x14ac:dyDescent="0.4">
      <c r="A462" s="32">
        <f t="shared" si="61"/>
        <v>422</v>
      </c>
      <c r="B462" s="147"/>
      <c r="C462" s="148"/>
      <c r="D462" s="197" t="str">
        <f t="shared" si="60"/>
        <v/>
      </c>
      <c r="E462" s="150"/>
      <c r="F462" s="151"/>
      <c r="G462" s="152"/>
      <c r="H462" s="219" t="str">
        <f t="shared" si="9"/>
        <v/>
      </c>
      <c r="I462" s="220" t="str">
        <f t="shared" si="2"/>
        <v/>
      </c>
      <c r="J462" s="153"/>
      <c r="K462" s="152"/>
      <c r="L462" s="219" t="str">
        <f t="shared" si="3"/>
        <v/>
      </c>
      <c r="M462" s="220" t="str">
        <f t="shared" si="4"/>
        <v/>
      </c>
      <c r="N462" s="223" t="str">
        <f t="shared" si="5"/>
        <v/>
      </c>
      <c r="O462" s="224" t="str">
        <f t="shared" si="6"/>
        <v/>
      </c>
      <c r="P462" s="225" t="str">
        <f t="shared" si="7"/>
        <v/>
      </c>
      <c r="Q462" s="146" t="str">
        <f t="shared" si="8"/>
        <v/>
      </c>
      <c r="R462" s="33" t="str">
        <f t="shared" si="10"/>
        <v/>
      </c>
      <c r="S462" s="8"/>
      <c r="T462" s="8"/>
      <c r="U462" s="9"/>
    </row>
    <row r="463" spans="1:22" ht="18.75" customHeight="1" x14ac:dyDescent="0.4">
      <c r="A463" s="32">
        <f t="shared" si="61"/>
        <v>423</v>
      </c>
      <c r="B463" s="147"/>
      <c r="C463" s="148"/>
      <c r="D463" s="197" t="str">
        <f t="shared" si="60"/>
        <v/>
      </c>
      <c r="E463" s="150"/>
      <c r="F463" s="151"/>
      <c r="G463" s="152"/>
      <c r="H463" s="219" t="str">
        <f t="shared" si="9"/>
        <v/>
      </c>
      <c r="I463" s="220" t="str">
        <f t="shared" si="2"/>
        <v/>
      </c>
      <c r="J463" s="153"/>
      <c r="K463" s="152"/>
      <c r="L463" s="219" t="str">
        <f t="shared" si="3"/>
        <v/>
      </c>
      <c r="M463" s="220" t="str">
        <f t="shared" si="4"/>
        <v/>
      </c>
      <c r="N463" s="223" t="str">
        <f t="shared" si="5"/>
        <v/>
      </c>
      <c r="O463" s="224" t="str">
        <f t="shared" si="6"/>
        <v/>
      </c>
      <c r="P463" s="225" t="str">
        <f t="shared" si="7"/>
        <v/>
      </c>
      <c r="Q463" s="146" t="str">
        <f t="shared" si="8"/>
        <v/>
      </c>
      <c r="R463" s="33" t="str">
        <f t="shared" si="10"/>
        <v/>
      </c>
      <c r="S463" s="8"/>
      <c r="T463" s="8"/>
      <c r="U463" s="9"/>
    </row>
    <row r="464" spans="1:22" ht="18.75" customHeight="1" x14ac:dyDescent="0.4">
      <c r="A464" s="32">
        <f t="shared" si="61"/>
        <v>424</v>
      </c>
      <c r="B464" s="147"/>
      <c r="C464" s="148"/>
      <c r="D464" s="197" t="str">
        <f t="shared" si="60"/>
        <v/>
      </c>
      <c r="E464" s="150"/>
      <c r="F464" s="151"/>
      <c r="G464" s="152"/>
      <c r="H464" s="219" t="str">
        <f t="shared" si="9"/>
        <v/>
      </c>
      <c r="I464" s="220" t="str">
        <f t="shared" si="2"/>
        <v/>
      </c>
      <c r="J464" s="153"/>
      <c r="K464" s="152"/>
      <c r="L464" s="219" t="str">
        <f t="shared" si="3"/>
        <v/>
      </c>
      <c r="M464" s="220" t="str">
        <f t="shared" si="4"/>
        <v/>
      </c>
      <c r="N464" s="223" t="str">
        <f t="shared" si="5"/>
        <v/>
      </c>
      <c r="O464" s="224" t="str">
        <f t="shared" si="6"/>
        <v/>
      </c>
      <c r="P464" s="225" t="str">
        <f t="shared" si="7"/>
        <v/>
      </c>
      <c r="Q464" s="146" t="str">
        <f t="shared" si="8"/>
        <v/>
      </c>
      <c r="R464" s="33" t="str">
        <f t="shared" si="10"/>
        <v/>
      </c>
      <c r="S464" s="8"/>
      <c r="T464" s="8"/>
      <c r="U464" s="9"/>
    </row>
    <row r="465" spans="1:22" ht="18.75" customHeight="1" x14ac:dyDescent="0.4">
      <c r="A465" s="32">
        <f t="shared" si="61"/>
        <v>425</v>
      </c>
      <c r="B465" s="147"/>
      <c r="C465" s="148"/>
      <c r="D465" s="197" t="str">
        <f t="shared" si="60"/>
        <v/>
      </c>
      <c r="E465" s="150"/>
      <c r="F465" s="151"/>
      <c r="G465" s="152"/>
      <c r="H465" s="219" t="str">
        <f t="shared" si="9"/>
        <v/>
      </c>
      <c r="I465" s="220" t="str">
        <f t="shared" si="2"/>
        <v/>
      </c>
      <c r="J465" s="153"/>
      <c r="K465" s="152"/>
      <c r="L465" s="219" t="str">
        <f t="shared" si="3"/>
        <v/>
      </c>
      <c r="M465" s="220" t="str">
        <f t="shared" si="4"/>
        <v/>
      </c>
      <c r="N465" s="223" t="str">
        <f t="shared" si="5"/>
        <v/>
      </c>
      <c r="O465" s="224" t="str">
        <f t="shared" si="6"/>
        <v/>
      </c>
      <c r="P465" s="225" t="str">
        <f t="shared" si="7"/>
        <v/>
      </c>
      <c r="Q465" s="146" t="str">
        <f t="shared" si="8"/>
        <v/>
      </c>
      <c r="R465" s="33" t="str">
        <f t="shared" si="10"/>
        <v/>
      </c>
      <c r="S465" s="8"/>
      <c r="T465" s="8"/>
      <c r="U465" s="9"/>
    </row>
    <row r="466" spans="1:22" ht="18.75" customHeight="1" x14ac:dyDescent="0.4">
      <c r="A466" s="32">
        <f t="shared" si="61"/>
        <v>426</v>
      </c>
      <c r="B466" s="147"/>
      <c r="C466" s="148"/>
      <c r="D466" s="197" t="str">
        <f t="shared" si="60"/>
        <v/>
      </c>
      <c r="E466" s="150"/>
      <c r="F466" s="151"/>
      <c r="G466" s="154"/>
      <c r="H466" s="219" t="str">
        <f t="shared" si="9"/>
        <v/>
      </c>
      <c r="I466" s="220" t="str">
        <f t="shared" si="2"/>
        <v/>
      </c>
      <c r="J466" s="153"/>
      <c r="K466" s="154"/>
      <c r="L466" s="219" t="str">
        <f t="shared" si="3"/>
        <v/>
      </c>
      <c r="M466" s="220" t="str">
        <f t="shared" si="4"/>
        <v/>
      </c>
      <c r="N466" s="223" t="str">
        <f t="shared" si="5"/>
        <v/>
      </c>
      <c r="O466" s="224" t="str">
        <f t="shared" si="6"/>
        <v/>
      </c>
      <c r="P466" s="225" t="str">
        <f t="shared" si="7"/>
        <v/>
      </c>
      <c r="Q466" s="146" t="str">
        <f t="shared" si="8"/>
        <v/>
      </c>
      <c r="R466" s="33" t="str">
        <f t="shared" si="10"/>
        <v/>
      </c>
      <c r="S466" s="8"/>
      <c r="T466" s="8"/>
      <c r="U466" s="9"/>
    </row>
    <row r="467" spans="1:22" ht="18.75" customHeight="1" x14ac:dyDescent="0.4">
      <c r="A467" s="32">
        <f t="shared" si="61"/>
        <v>427</v>
      </c>
      <c r="B467" s="147"/>
      <c r="C467" s="148"/>
      <c r="D467" s="197" t="str">
        <f t="shared" si="60"/>
        <v/>
      </c>
      <c r="E467" s="150"/>
      <c r="F467" s="151"/>
      <c r="G467" s="152"/>
      <c r="H467" s="219" t="str">
        <f t="shared" si="9"/>
        <v/>
      </c>
      <c r="I467" s="220" t="str">
        <f t="shared" si="2"/>
        <v/>
      </c>
      <c r="J467" s="153"/>
      <c r="K467" s="152"/>
      <c r="L467" s="219" t="str">
        <f t="shared" si="3"/>
        <v/>
      </c>
      <c r="M467" s="220" t="str">
        <f t="shared" si="4"/>
        <v/>
      </c>
      <c r="N467" s="223" t="str">
        <f t="shared" si="5"/>
        <v/>
      </c>
      <c r="O467" s="224" t="str">
        <f t="shared" si="6"/>
        <v/>
      </c>
      <c r="P467" s="225" t="str">
        <f t="shared" si="7"/>
        <v/>
      </c>
      <c r="Q467" s="146" t="str">
        <f t="shared" si="8"/>
        <v/>
      </c>
      <c r="R467" s="33" t="str">
        <f t="shared" si="10"/>
        <v/>
      </c>
      <c r="S467" s="8"/>
      <c r="T467" s="8"/>
      <c r="U467" s="9"/>
    </row>
    <row r="468" spans="1:22" ht="18.75" customHeight="1" x14ac:dyDescent="0.4">
      <c r="A468" s="32">
        <f t="shared" si="61"/>
        <v>428</v>
      </c>
      <c r="B468" s="147"/>
      <c r="C468" s="148"/>
      <c r="D468" s="197" t="str">
        <f t="shared" si="60"/>
        <v/>
      </c>
      <c r="E468" s="150"/>
      <c r="F468" s="151"/>
      <c r="G468" s="152"/>
      <c r="H468" s="219" t="str">
        <f t="shared" si="9"/>
        <v/>
      </c>
      <c r="I468" s="220" t="str">
        <f t="shared" si="2"/>
        <v/>
      </c>
      <c r="J468" s="153"/>
      <c r="K468" s="152"/>
      <c r="L468" s="219" t="str">
        <f t="shared" si="3"/>
        <v/>
      </c>
      <c r="M468" s="220" t="str">
        <f t="shared" si="4"/>
        <v/>
      </c>
      <c r="N468" s="223" t="str">
        <f t="shared" si="5"/>
        <v/>
      </c>
      <c r="O468" s="224" t="str">
        <f t="shared" si="6"/>
        <v/>
      </c>
      <c r="P468" s="225" t="str">
        <f t="shared" si="7"/>
        <v/>
      </c>
      <c r="Q468" s="146" t="str">
        <f t="shared" si="8"/>
        <v/>
      </c>
      <c r="R468" s="33" t="str">
        <f t="shared" si="10"/>
        <v/>
      </c>
      <c r="S468" s="8"/>
      <c r="T468" s="8"/>
      <c r="U468" s="9"/>
    </row>
    <row r="469" spans="1:22" ht="18.75" customHeight="1" x14ac:dyDescent="0.4">
      <c r="A469" s="32">
        <f t="shared" si="61"/>
        <v>429</v>
      </c>
      <c r="B469" s="147"/>
      <c r="C469" s="148"/>
      <c r="D469" s="197" t="str">
        <f t="shared" si="60"/>
        <v/>
      </c>
      <c r="E469" s="150"/>
      <c r="F469" s="151"/>
      <c r="G469" s="152"/>
      <c r="H469" s="219" t="str">
        <f t="shared" si="9"/>
        <v/>
      </c>
      <c r="I469" s="220" t="str">
        <f t="shared" si="2"/>
        <v/>
      </c>
      <c r="J469" s="153"/>
      <c r="K469" s="152"/>
      <c r="L469" s="219" t="str">
        <f t="shared" si="3"/>
        <v/>
      </c>
      <c r="M469" s="220" t="str">
        <f t="shared" si="4"/>
        <v/>
      </c>
      <c r="N469" s="223" t="str">
        <f t="shared" si="5"/>
        <v/>
      </c>
      <c r="O469" s="224" t="str">
        <f t="shared" si="6"/>
        <v/>
      </c>
      <c r="P469" s="225" t="str">
        <f t="shared" si="7"/>
        <v/>
      </c>
      <c r="Q469" s="146" t="str">
        <f t="shared" si="8"/>
        <v/>
      </c>
      <c r="R469" s="33" t="str">
        <f t="shared" si="10"/>
        <v/>
      </c>
      <c r="S469" s="8"/>
      <c r="T469" s="8"/>
      <c r="U469" s="9"/>
    </row>
    <row r="470" spans="1:22" ht="18.75" customHeight="1" x14ac:dyDescent="0.4">
      <c r="A470" s="32">
        <f t="shared" si="61"/>
        <v>430</v>
      </c>
      <c r="B470" s="147"/>
      <c r="C470" s="148"/>
      <c r="D470" s="197" t="str">
        <f t="shared" si="60"/>
        <v/>
      </c>
      <c r="E470" s="150"/>
      <c r="F470" s="151"/>
      <c r="G470" s="152"/>
      <c r="H470" s="219" t="str">
        <f t="shared" si="9"/>
        <v/>
      </c>
      <c r="I470" s="220" t="str">
        <f t="shared" si="2"/>
        <v/>
      </c>
      <c r="J470" s="153"/>
      <c r="K470" s="152"/>
      <c r="L470" s="219" t="str">
        <f t="shared" si="3"/>
        <v/>
      </c>
      <c r="M470" s="220" t="str">
        <f t="shared" si="4"/>
        <v/>
      </c>
      <c r="N470" s="223" t="str">
        <f t="shared" si="5"/>
        <v/>
      </c>
      <c r="O470" s="224" t="str">
        <f t="shared" si="6"/>
        <v/>
      </c>
      <c r="P470" s="225" t="str">
        <f t="shared" si="7"/>
        <v/>
      </c>
      <c r="Q470" s="146" t="str">
        <f t="shared" si="8"/>
        <v/>
      </c>
      <c r="R470" s="33" t="str">
        <f t="shared" si="10"/>
        <v/>
      </c>
      <c r="S470" s="8"/>
      <c r="T470" s="8"/>
      <c r="U470" s="9"/>
    </row>
    <row r="471" spans="1:22" ht="18.75" customHeight="1" x14ac:dyDescent="0.4">
      <c r="A471" s="32">
        <f t="shared" si="61"/>
        <v>431</v>
      </c>
      <c r="B471" s="147"/>
      <c r="C471" s="148"/>
      <c r="D471" s="197" t="str">
        <f t="shared" si="60"/>
        <v/>
      </c>
      <c r="E471" s="150"/>
      <c r="F471" s="151"/>
      <c r="G471" s="152"/>
      <c r="H471" s="219" t="str">
        <f t="shared" si="9"/>
        <v/>
      </c>
      <c r="I471" s="220" t="str">
        <f t="shared" si="2"/>
        <v/>
      </c>
      <c r="J471" s="153"/>
      <c r="K471" s="152"/>
      <c r="L471" s="219" t="str">
        <f t="shared" si="3"/>
        <v/>
      </c>
      <c r="M471" s="220" t="str">
        <f t="shared" si="4"/>
        <v/>
      </c>
      <c r="N471" s="223" t="str">
        <f t="shared" si="5"/>
        <v/>
      </c>
      <c r="O471" s="224" t="str">
        <f t="shared" si="6"/>
        <v/>
      </c>
      <c r="P471" s="225" t="str">
        <f t="shared" si="7"/>
        <v/>
      </c>
      <c r="Q471" s="146" t="str">
        <f t="shared" si="8"/>
        <v/>
      </c>
      <c r="R471" s="33" t="str">
        <f t="shared" si="10"/>
        <v/>
      </c>
      <c r="S471" s="8"/>
      <c r="T471" s="8"/>
      <c r="U471" s="328"/>
      <c r="V471" s="329"/>
    </row>
    <row r="472" spans="1:22" ht="18.75" customHeight="1" x14ac:dyDescent="0.4">
      <c r="A472" s="32">
        <f t="shared" si="61"/>
        <v>432</v>
      </c>
      <c r="B472" s="147"/>
      <c r="C472" s="148"/>
      <c r="D472" s="197" t="str">
        <f t="shared" si="60"/>
        <v/>
      </c>
      <c r="E472" s="150"/>
      <c r="F472" s="151"/>
      <c r="G472" s="152"/>
      <c r="H472" s="219" t="str">
        <f t="shared" si="9"/>
        <v/>
      </c>
      <c r="I472" s="220" t="str">
        <f t="shared" si="2"/>
        <v/>
      </c>
      <c r="J472" s="153"/>
      <c r="K472" s="152"/>
      <c r="L472" s="219" t="str">
        <f t="shared" si="3"/>
        <v/>
      </c>
      <c r="M472" s="220" t="str">
        <f t="shared" si="4"/>
        <v/>
      </c>
      <c r="N472" s="223" t="str">
        <f t="shared" si="5"/>
        <v/>
      </c>
      <c r="O472" s="224" t="str">
        <f t="shared" si="6"/>
        <v/>
      </c>
      <c r="P472" s="225" t="str">
        <f t="shared" si="7"/>
        <v/>
      </c>
      <c r="Q472" s="146" t="str">
        <f t="shared" si="8"/>
        <v/>
      </c>
      <c r="R472" s="33" t="str">
        <f t="shared" si="10"/>
        <v/>
      </c>
      <c r="S472" s="8"/>
      <c r="T472" s="8"/>
      <c r="U472" s="328"/>
      <c r="V472" s="329"/>
    </row>
    <row r="473" spans="1:22" ht="18.75" customHeight="1" x14ac:dyDescent="0.4">
      <c r="A473" s="32">
        <f t="shared" si="61"/>
        <v>433</v>
      </c>
      <c r="B473" s="147"/>
      <c r="C473" s="148"/>
      <c r="D473" s="197" t="str">
        <f t="shared" si="60"/>
        <v/>
      </c>
      <c r="E473" s="150"/>
      <c r="F473" s="151"/>
      <c r="G473" s="152"/>
      <c r="H473" s="219" t="str">
        <f t="shared" si="9"/>
        <v/>
      </c>
      <c r="I473" s="220" t="str">
        <f t="shared" si="2"/>
        <v/>
      </c>
      <c r="J473" s="153"/>
      <c r="K473" s="152"/>
      <c r="L473" s="219" t="str">
        <f t="shared" si="3"/>
        <v/>
      </c>
      <c r="M473" s="220" t="str">
        <f t="shared" si="4"/>
        <v/>
      </c>
      <c r="N473" s="223" t="str">
        <f t="shared" si="5"/>
        <v/>
      </c>
      <c r="O473" s="224" t="str">
        <f t="shared" si="6"/>
        <v/>
      </c>
      <c r="P473" s="225" t="str">
        <f t="shared" si="7"/>
        <v/>
      </c>
      <c r="Q473" s="146" t="str">
        <f t="shared" si="8"/>
        <v/>
      </c>
      <c r="R473" s="33" t="str">
        <f t="shared" si="10"/>
        <v/>
      </c>
      <c r="S473" s="8"/>
      <c r="T473" s="8"/>
      <c r="U473" s="328"/>
      <c r="V473" s="329"/>
    </row>
    <row r="474" spans="1:22" ht="18.75" customHeight="1" x14ac:dyDescent="0.4">
      <c r="A474" s="32">
        <f t="shared" si="61"/>
        <v>434</v>
      </c>
      <c r="B474" s="147"/>
      <c r="C474" s="148"/>
      <c r="D474" s="197" t="str">
        <f t="shared" si="60"/>
        <v/>
      </c>
      <c r="E474" s="150"/>
      <c r="F474" s="151"/>
      <c r="G474" s="152"/>
      <c r="H474" s="219" t="str">
        <f t="shared" si="9"/>
        <v/>
      </c>
      <c r="I474" s="220" t="str">
        <f t="shared" si="2"/>
        <v/>
      </c>
      <c r="J474" s="153"/>
      <c r="K474" s="152"/>
      <c r="L474" s="219" t="str">
        <f t="shared" si="3"/>
        <v/>
      </c>
      <c r="M474" s="220" t="str">
        <f t="shared" si="4"/>
        <v/>
      </c>
      <c r="N474" s="223" t="str">
        <f t="shared" si="5"/>
        <v/>
      </c>
      <c r="O474" s="224" t="str">
        <f t="shared" si="6"/>
        <v/>
      </c>
      <c r="P474" s="225" t="str">
        <f t="shared" si="7"/>
        <v/>
      </c>
      <c r="Q474" s="146" t="str">
        <f t="shared" si="8"/>
        <v/>
      </c>
      <c r="R474" s="33" t="str">
        <f t="shared" si="10"/>
        <v/>
      </c>
      <c r="S474" s="8"/>
      <c r="T474" s="8"/>
      <c r="U474" s="9"/>
    </row>
    <row r="475" spans="1:22" ht="18.75" customHeight="1" x14ac:dyDescent="0.4">
      <c r="A475" s="32">
        <f t="shared" si="61"/>
        <v>435</v>
      </c>
      <c r="B475" s="147"/>
      <c r="C475" s="148"/>
      <c r="D475" s="197" t="str">
        <f t="shared" si="60"/>
        <v/>
      </c>
      <c r="E475" s="150"/>
      <c r="F475" s="151"/>
      <c r="G475" s="152"/>
      <c r="H475" s="219" t="str">
        <f t="shared" si="9"/>
        <v/>
      </c>
      <c r="I475" s="220" t="str">
        <f t="shared" si="2"/>
        <v/>
      </c>
      <c r="J475" s="153"/>
      <c r="K475" s="152"/>
      <c r="L475" s="219" t="str">
        <f t="shared" si="3"/>
        <v/>
      </c>
      <c r="M475" s="220" t="str">
        <f t="shared" si="4"/>
        <v/>
      </c>
      <c r="N475" s="223" t="str">
        <f t="shared" si="5"/>
        <v/>
      </c>
      <c r="O475" s="224" t="str">
        <f t="shared" si="6"/>
        <v/>
      </c>
      <c r="P475" s="225" t="str">
        <f t="shared" si="7"/>
        <v/>
      </c>
      <c r="Q475" s="146" t="str">
        <f t="shared" si="8"/>
        <v/>
      </c>
      <c r="R475" s="33" t="str">
        <f t="shared" si="10"/>
        <v/>
      </c>
      <c r="S475" s="8"/>
      <c r="T475" s="8"/>
      <c r="U475" s="9"/>
    </row>
    <row r="476" spans="1:22" ht="18.75" customHeight="1" x14ac:dyDescent="0.4">
      <c r="A476" s="32">
        <f t="shared" si="61"/>
        <v>436</v>
      </c>
      <c r="B476" s="147"/>
      <c r="C476" s="148"/>
      <c r="D476" s="197" t="str">
        <f t="shared" si="60"/>
        <v/>
      </c>
      <c r="E476" s="150"/>
      <c r="F476" s="151"/>
      <c r="G476" s="154"/>
      <c r="H476" s="219" t="str">
        <f t="shared" si="9"/>
        <v/>
      </c>
      <c r="I476" s="220" t="str">
        <f t="shared" si="2"/>
        <v/>
      </c>
      <c r="J476" s="153"/>
      <c r="K476" s="154"/>
      <c r="L476" s="219" t="str">
        <f t="shared" si="3"/>
        <v/>
      </c>
      <c r="M476" s="220" t="str">
        <f t="shared" si="4"/>
        <v/>
      </c>
      <c r="N476" s="223" t="str">
        <f t="shared" si="5"/>
        <v/>
      </c>
      <c r="O476" s="224" t="str">
        <f t="shared" si="6"/>
        <v/>
      </c>
      <c r="P476" s="225" t="str">
        <f t="shared" si="7"/>
        <v/>
      </c>
      <c r="Q476" s="146" t="str">
        <f t="shared" si="8"/>
        <v/>
      </c>
      <c r="R476" s="33" t="str">
        <f t="shared" si="10"/>
        <v/>
      </c>
      <c r="S476" s="8"/>
      <c r="T476" s="8"/>
      <c r="U476" s="9"/>
    </row>
    <row r="477" spans="1:22" ht="18.75" customHeight="1" x14ac:dyDescent="0.4">
      <c r="A477" s="32">
        <f t="shared" si="61"/>
        <v>437</v>
      </c>
      <c r="B477" s="147"/>
      <c r="C477" s="148"/>
      <c r="D477" s="197" t="str">
        <f t="shared" si="60"/>
        <v/>
      </c>
      <c r="E477" s="150"/>
      <c r="F477" s="151"/>
      <c r="G477" s="152"/>
      <c r="H477" s="219" t="str">
        <f t="shared" si="9"/>
        <v/>
      </c>
      <c r="I477" s="220" t="str">
        <f t="shared" si="2"/>
        <v/>
      </c>
      <c r="J477" s="153"/>
      <c r="K477" s="152"/>
      <c r="L477" s="219" t="str">
        <f t="shared" si="3"/>
        <v/>
      </c>
      <c r="M477" s="220" t="str">
        <f t="shared" si="4"/>
        <v/>
      </c>
      <c r="N477" s="223" t="str">
        <f t="shared" si="5"/>
        <v/>
      </c>
      <c r="O477" s="224" t="str">
        <f t="shared" si="6"/>
        <v/>
      </c>
      <c r="P477" s="225" t="str">
        <f t="shared" si="7"/>
        <v/>
      </c>
      <c r="Q477" s="146" t="str">
        <f t="shared" si="8"/>
        <v/>
      </c>
      <c r="R477" s="33" t="str">
        <f t="shared" si="10"/>
        <v/>
      </c>
      <c r="S477" s="8"/>
      <c r="T477" s="8"/>
      <c r="U477" s="9"/>
    </row>
    <row r="478" spans="1:22" ht="18.75" customHeight="1" x14ac:dyDescent="0.4">
      <c r="A478" s="32">
        <f t="shared" si="61"/>
        <v>438</v>
      </c>
      <c r="B478" s="147"/>
      <c r="C478" s="148"/>
      <c r="D478" s="197" t="str">
        <f t="shared" si="60"/>
        <v/>
      </c>
      <c r="E478" s="150"/>
      <c r="F478" s="151"/>
      <c r="G478" s="152"/>
      <c r="H478" s="219" t="str">
        <f t="shared" si="9"/>
        <v/>
      </c>
      <c r="I478" s="220" t="str">
        <f t="shared" si="2"/>
        <v/>
      </c>
      <c r="J478" s="153"/>
      <c r="K478" s="152"/>
      <c r="L478" s="219" t="str">
        <f t="shared" si="3"/>
        <v/>
      </c>
      <c r="M478" s="220" t="str">
        <f t="shared" si="4"/>
        <v/>
      </c>
      <c r="N478" s="223" t="str">
        <f t="shared" si="5"/>
        <v/>
      </c>
      <c r="O478" s="224" t="str">
        <f t="shared" si="6"/>
        <v/>
      </c>
      <c r="P478" s="225" t="str">
        <f t="shared" si="7"/>
        <v/>
      </c>
      <c r="Q478" s="146" t="str">
        <f t="shared" si="8"/>
        <v/>
      </c>
      <c r="R478" s="33" t="str">
        <f t="shared" si="10"/>
        <v/>
      </c>
      <c r="S478" s="8"/>
      <c r="T478" s="8"/>
      <c r="U478" s="9"/>
    </row>
    <row r="479" spans="1:22" ht="18.75" customHeight="1" x14ac:dyDescent="0.4">
      <c r="A479" s="32">
        <f t="shared" si="61"/>
        <v>439</v>
      </c>
      <c r="B479" s="147"/>
      <c r="C479" s="148"/>
      <c r="D479" s="197" t="str">
        <f t="shared" si="60"/>
        <v/>
      </c>
      <c r="E479" s="150"/>
      <c r="F479" s="151"/>
      <c r="G479" s="152"/>
      <c r="H479" s="219" t="str">
        <f t="shared" si="9"/>
        <v/>
      </c>
      <c r="I479" s="220" t="str">
        <f t="shared" si="2"/>
        <v/>
      </c>
      <c r="J479" s="153"/>
      <c r="K479" s="152"/>
      <c r="L479" s="219" t="str">
        <f t="shared" si="3"/>
        <v/>
      </c>
      <c r="M479" s="220" t="str">
        <f t="shared" si="4"/>
        <v/>
      </c>
      <c r="N479" s="223" t="str">
        <f t="shared" si="5"/>
        <v/>
      </c>
      <c r="O479" s="224" t="str">
        <f t="shared" si="6"/>
        <v/>
      </c>
      <c r="P479" s="225" t="str">
        <f t="shared" si="7"/>
        <v/>
      </c>
      <c r="Q479" s="146" t="str">
        <f t="shared" si="8"/>
        <v/>
      </c>
      <c r="R479" s="33" t="str">
        <f t="shared" si="10"/>
        <v/>
      </c>
      <c r="S479" s="8"/>
      <c r="T479" s="8"/>
      <c r="U479" s="9"/>
    </row>
    <row r="480" spans="1:22" ht="18.75" customHeight="1" x14ac:dyDescent="0.4">
      <c r="A480" s="32">
        <f t="shared" si="61"/>
        <v>440</v>
      </c>
      <c r="B480" s="147"/>
      <c r="C480" s="148"/>
      <c r="D480" s="197" t="str">
        <f t="shared" si="60"/>
        <v/>
      </c>
      <c r="E480" s="150"/>
      <c r="F480" s="151"/>
      <c r="G480" s="152"/>
      <c r="H480" s="219" t="str">
        <f t="shared" si="9"/>
        <v/>
      </c>
      <c r="I480" s="220" t="str">
        <f t="shared" si="2"/>
        <v/>
      </c>
      <c r="J480" s="153"/>
      <c r="K480" s="152"/>
      <c r="L480" s="219" t="str">
        <f t="shared" si="3"/>
        <v/>
      </c>
      <c r="M480" s="220" t="str">
        <f t="shared" si="4"/>
        <v/>
      </c>
      <c r="N480" s="223" t="str">
        <f t="shared" si="5"/>
        <v/>
      </c>
      <c r="O480" s="224" t="str">
        <f t="shared" si="6"/>
        <v/>
      </c>
      <c r="P480" s="225" t="str">
        <f t="shared" si="7"/>
        <v/>
      </c>
      <c r="Q480" s="146" t="str">
        <f t="shared" si="8"/>
        <v/>
      </c>
      <c r="R480" s="33" t="str">
        <f t="shared" si="10"/>
        <v/>
      </c>
      <c r="S480" s="8"/>
      <c r="T480" s="8"/>
      <c r="U480" s="9"/>
    </row>
    <row r="481" spans="1:22" ht="18.75" customHeight="1" x14ac:dyDescent="0.4">
      <c r="A481" s="32">
        <f t="shared" si="61"/>
        <v>441</v>
      </c>
      <c r="B481" s="147"/>
      <c r="C481" s="148"/>
      <c r="D481" s="197" t="str">
        <f t="shared" si="60"/>
        <v/>
      </c>
      <c r="E481" s="150"/>
      <c r="F481" s="151"/>
      <c r="G481" s="152"/>
      <c r="H481" s="219" t="str">
        <f t="shared" si="9"/>
        <v/>
      </c>
      <c r="I481" s="220" t="str">
        <f t="shared" si="2"/>
        <v/>
      </c>
      <c r="J481" s="153"/>
      <c r="K481" s="152"/>
      <c r="L481" s="219" t="str">
        <f t="shared" si="3"/>
        <v/>
      </c>
      <c r="M481" s="220" t="str">
        <f t="shared" si="4"/>
        <v/>
      </c>
      <c r="N481" s="223" t="str">
        <f t="shared" si="5"/>
        <v/>
      </c>
      <c r="O481" s="224" t="str">
        <f t="shared" si="6"/>
        <v/>
      </c>
      <c r="P481" s="225" t="str">
        <f t="shared" si="7"/>
        <v/>
      </c>
      <c r="Q481" s="146" t="str">
        <f t="shared" si="8"/>
        <v/>
      </c>
      <c r="R481" s="33" t="str">
        <f t="shared" si="10"/>
        <v/>
      </c>
      <c r="S481" s="8"/>
      <c r="T481" s="8"/>
      <c r="U481" s="9"/>
    </row>
    <row r="482" spans="1:22" ht="18.75" customHeight="1" x14ac:dyDescent="0.4">
      <c r="A482" s="32">
        <f t="shared" si="61"/>
        <v>442</v>
      </c>
      <c r="B482" s="147"/>
      <c r="C482" s="148"/>
      <c r="D482" s="197" t="str">
        <f t="shared" si="60"/>
        <v/>
      </c>
      <c r="E482" s="150"/>
      <c r="F482" s="151"/>
      <c r="G482" s="152"/>
      <c r="H482" s="219" t="str">
        <f t="shared" si="9"/>
        <v/>
      </c>
      <c r="I482" s="220" t="str">
        <f t="shared" ref="I482:I540" si="62">IF(B482="","",F482+IF(E482="",G482,H482))</f>
        <v/>
      </c>
      <c r="J482" s="153"/>
      <c r="K482" s="152"/>
      <c r="L482" s="219" t="str">
        <f t="shared" ref="L482:L540" si="63">IFERROR(IF(C482="02【日給制+手当(月額)】",K482/E482*D482,""),"")</f>
        <v/>
      </c>
      <c r="M482" s="220" t="str">
        <f t="shared" ref="M482:M540" si="64">IF(B482="","",J482+IF(E482="",K482,L482))</f>
        <v/>
      </c>
      <c r="N482" s="223" t="str">
        <f t="shared" ref="N482:N540" si="65">IF(C482="88【退職・異動等】","",IFERROR(M482-I482,""))</f>
        <v/>
      </c>
      <c r="O482" s="224" t="str">
        <f t="shared" ref="O482:O540" si="66">IF(C482="88【退職・異動等】","",IFERROR(I482/D482,""))</f>
        <v/>
      </c>
      <c r="P482" s="225" t="str">
        <f t="shared" ref="P482:P540" si="67">IF(C482="88【退職・異動等】","",IFERROR(M482/D482,""))</f>
        <v/>
      </c>
      <c r="Q482" s="146" t="str">
        <f t="shared" ref="Q482:Q540" si="68">IFERROR(P482-O482,"")</f>
        <v/>
      </c>
      <c r="R482" s="33" t="str">
        <f t="shared" si="10"/>
        <v/>
      </c>
      <c r="S482" s="8"/>
      <c r="T482" s="8"/>
      <c r="U482" s="9"/>
    </row>
    <row r="483" spans="1:22" ht="18.75" customHeight="1" x14ac:dyDescent="0.4">
      <c r="A483" s="32">
        <f t="shared" si="61"/>
        <v>443</v>
      </c>
      <c r="B483" s="147"/>
      <c r="C483" s="148"/>
      <c r="D483" s="197" t="str">
        <f t="shared" si="60"/>
        <v/>
      </c>
      <c r="E483" s="150"/>
      <c r="F483" s="151"/>
      <c r="G483" s="152"/>
      <c r="H483" s="219" t="str">
        <f t="shared" ref="H483:H540" si="69">IFERROR(IF(C483="02【日給制+手当(月額)】",G483/E483*D483,""),"")</f>
        <v/>
      </c>
      <c r="I483" s="220" t="str">
        <f t="shared" si="62"/>
        <v/>
      </c>
      <c r="J483" s="153"/>
      <c r="K483" s="152"/>
      <c r="L483" s="219" t="str">
        <f t="shared" si="63"/>
        <v/>
      </c>
      <c r="M483" s="220" t="str">
        <f t="shared" si="64"/>
        <v/>
      </c>
      <c r="N483" s="223" t="str">
        <f t="shared" si="65"/>
        <v/>
      </c>
      <c r="O483" s="224" t="str">
        <f t="shared" si="66"/>
        <v/>
      </c>
      <c r="P483" s="225" t="str">
        <f t="shared" si="67"/>
        <v/>
      </c>
      <c r="Q483" s="146" t="str">
        <f t="shared" si="68"/>
        <v/>
      </c>
      <c r="R483" s="33" t="str">
        <f t="shared" ref="R483:R540" si="70">IF(P483="","",IF(OR(O483&lt;998,P483&lt;MAX(998,$Q$28)),"最低賃金未満","○"))</f>
        <v/>
      </c>
      <c r="S483" s="8"/>
      <c r="T483" s="8"/>
      <c r="U483" s="9"/>
    </row>
    <row r="484" spans="1:22" ht="18.75" customHeight="1" x14ac:dyDescent="0.4">
      <c r="A484" s="32">
        <f t="shared" si="61"/>
        <v>444</v>
      </c>
      <c r="B484" s="147"/>
      <c r="C484" s="148"/>
      <c r="D484" s="197" t="str">
        <f t="shared" si="60"/>
        <v/>
      </c>
      <c r="E484" s="150"/>
      <c r="F484" s="151"/>
      <c r="G484" s="152"/>
      <c r="H484" s="219" t="str">
        <f t="shared" si="69"/>
        <v/>
      </c>
      <c r="I484" s="220" t="str">
        <f t="shared" si="62"/>
        <v/>
      </c>
      <c r="J484" s="153"/>
      <c r="K484" s="152"/>
      <c r="L484" s="219" t="str">
        <f t="shared" si="63"/>
        <v/>
      </c>
      <c r="M484" s="220" t="str">
        <f t="shared" si="64"/>
        <v/>
      </c>
      <c r="N484" s="223" t="str">
        <f t="shared" si="65"/>
        <v/>
      </c>
      <c r="O484" s="224" t="str">
        <f t="shared" si="66"/>
        <v/>
      </c>
      <c r="P484" s="225" t="str">
        <f t="shared" si="67"/>
        <v/>
      </c>
      <c r="Q484" s="146" t="str">
        <f t="shared" si="68"/>
        <v/>
      </c>
      <c r="R484" s="33" t="str">
        <f t="shared" si="70"/>
        <v/>
      </c>
      <c r="S484" s="8"/>
      <c r="T484" s="8"/>
      <c r="U484" s="9"/>
    </row>
    <row r="485" spans="1:22" ht="18.75" customHeight="1" x14ac:dyDescent="0.4">
      <c r="A485" s="32">
        <f t="shared" si="61"/>
        <v>445</v>
      </c>
      <c r="B485" s="147"/>
      <c r="C485" s="148"/>
      <c r="D485" s="197" t="str">
        <f t="shared" si="60"/>
        <v/>
      </c>
      <c r="E485" s="150"/>
      <c r="F485" s="151"/>
      <c r="G485" s="152"/>
      <c r="H485" s="219" t="str">
        <f t="shared" si="69"/>
        <v/>
      </c>
      <c r="I485" s="220" t="str">
        <f t="shared" si="62"/>
        <v/>
      </c>
      <c r="J485" s="153"/>
      <c r="K485" s="152"/>
      <c r="L485" s="219" t="str">
        <f t="shared" si="63"/>
        <v/>
      </c>
      <c r="M485" s="220" t="str">
        <f t="shared" si="64"/>
        <v/>
      </c>
      <c r="N485" s="223" t="str">
        <f t="shared" si="65"/>
        <v/>
      </c>
      <c r="O485" s="224" t="str">
        <f t="shared" si="66"/>
        <v/>
      </c>
      <c r="P485" s="225" t="str">
        <f t="shared" si="67"/>
        <v/>
      </c>
      <c r="Q485" s="146" t="str">
        <f t="shared" si="68"/>
        <v/>
      </c>
      <c r="R485" s="33" t="str">
        <f t="shared" si="70"/>
        <v/>
      </c>
      <c r="S485" s="8"/>
      <c r="T485" s="8"/>
      <c r="U485" s="9"/>
    </row>
    <row r="486" spans="1:22" ht="18.75" customHeight="1" x14ac:dyDescent="0.4">
      <c r="A486" s="32">
        <f t="shared" si="61"/>
        <v>446</v>
      </c>
      <c r="B486" s="147"/>
      <c r="C486" s="148"/>
      <c r="D486" s="197" t="str">
        <f t="shared" si="60"/>
        <v/>
      </c>
      <c r="E486" s="150"/>
      <c r="F486" s="151"/>
      <c r="G486" s="154"/>
      <c r="H486" s="219" t="str">
        <f t="shared" si="69"/>
        <v/>
      </c>
      <c r="I486" s="220" t="str">
        <f t="shared" si="62"/>
        <v/>
      </c>
      <c r="J486" s="153"/>
      <c r="K486" s="154"/>
      <c r="L486" s="219" t="str">
        <f t="shared" si="63"/>
        <v/>
      </c>
      <c r="M486" s="220" t="str">
        <f t="shared" si="64"/>
        <v/>
      </c>
      <c r="N486" s="223" t="str">
        <f t="shared" si="65"/>
        <v/>
      </c>
      <c r="O486" s="224" t="str">
        <f t="shared" si="66"/>
        <v/>
      </c>
      <c r="P486" s="225" t="str">
        <f t="shared" si="67"/>
        <v/>
      </c>
      <c r="Q486" s="146" t="str">
        <f t="shared" si="68"/>
        <v/>
      </c>
      <c r="R486" s="33" t="str">
        <f t="shared" si="70"/>
        <v/>
      </c>
      <c r="S486" s="8"/>
      <c r="T486" s="8"/>
      <c r="U486" s="9"/>
    </row>
    <row r="487" spans="1:22" ht="18.75" customHeight="1" x14ac:dyDescent="0.4">
      <c r="A487" s="32">
        <f t="shared" si="61"/>
        <v>447</v>
      </c>
      <c r="B487" s="147"/>
      <c r="C487" s="148"/>
      <c r="D487" s="197" t="str">
        <f t="shared" si="60"/>
        <v/>
      </c>
      <c r="E487" s="150"/>
      <c r="F487" s="151"/>
      <c r="G487" s="152"/>
      <c r="H487" s="219" t="str">
        <f t="shared" si="69"/>
        <v/>
      </c>
      <c r="I487" s="220" t="str">
        <f t="shared" si="62"/>
        <v/>
      </c>
      <c r="J487" s="153"/>
      <c r="K487" s="152"/>
      <c r="L487" s="219" t="str">
        <f t="shared" si="63"/>
        <v/>
      </c>
      <c r="M487" s="220" t="str">
        <f t="shared" si="64"/>
        <v/>
      </c>
      <c r="N487" s="223" t="str">
        <f t="shared" si="65"/>
        <v/>
      </c>
      <c r="O487" s="224" t="str">
        <f t="shared" si="66"/>
        <v/>
      </c>
      <c r="P487" s="225" t="str">
        <f t="shared" si="67"/>
        <v/>
      </c>
      <c r="Q487" s="146" t="str">
        <f t="shared" si="68"/>
        <v/>
      </c>
      <c r="R487" s="33" t="str">
        <f t="shared" si="70"/>
        <v/>
      </c>
      <c r="S487" s="8"/>
      <c r="T487" s="8"/>
      <c r="U487" s="9"/>
    </row>
    <row r="488" spans="1:22" ht="18.75" customHeight="1" x14ac:dyDescent="0.4">
      <c r="A488" s="32">
        <f t="shared" si="61"/>
        <v>448</v>
      </c>
      <c r="B488" s="147"/>
      <c r="C488" s="148"/>
      <c r="D488" s="197" t="str">
        <f t="shared" si="60"/>
        <v/>
      </c>
      <c r="E488" s="150"/>
      <c r="F488" s="151"/>
      <c r="G488" s="152"/>
      <c r="H488" s="219" t="str">
        <f t="shared" si="69"/>
        <v/>
      </c>
      <c r="I488" s="220" t="str">
        <f t="shared" si="62"/>
        <v/>
      </c>
      <c r="J488" s="153"/>
      <c r="K488" s="152"/>
      <c r="L488" s="219" t="str">
        <f t="shared" si="63"/>
        <v/>
      </c>
      <c r="M488" s="220" t="str">
        <f t="shared" si="64"/>
        <v/>
      </c>
      <c r="N488" s="223" t="str">
        <f t="shared" si="65"/>
        <v/>
      </c>
      <c r="O488" s="224" t="str">
        <f t="shared" si="66"/>
        <v/>
      </c>
      <c r="P488" s="225" t="str">
        <f t="shared" si="67"/>
        <v/>
      </c>
      <c r="Q488" s="146" t="str">
        <f t="shared" si="68"/>
        <v/>
      </c>
      <c r="R488" s="33" t="str">
        <f t="shared" si="70"/>
        <v/>
      </c>
      <c r="S488" s="8"/>
      <c r="T488" s="8"/>
      <c r="U488" s="9"/>
    </row>
    <row r="489" spans="1:22" ht="18.75" customHeight="1" x14ac:dyDescent="0.4">
      <c r="A489" s="32">
        <f t="shared" si="61"/>
        <v>449</v>
      </c>
      <c r="B489" s="147"/>
      <c r="C489" s="148"/>
      <c r="D489" s="197" t="str">
        <f t="shared" si="60"/>
        <v/>
      </c>
      <c r="E489" s="150"/>
      <c r="F489" s="151"/>
      <c r="G489" s="152"/>
      <c r="H489" s="219" t="str">
        <f t="shared" si="69"/>
        <v/>
      </c>
      <c r="I489" s="220" t="str">
        <f t="shared" si="62"/>
        <v/>
      </c>
      <c r="J489" s="153"/>
      <c r="K489" s="152"/>
      <c r="L489" s="219" t="str">
        <f t="shared" si="63"/>
        <v/>
      </c>
      <c r="M489" s="220" t="str">
        <f t="shared" si="64"/>
        <v/>
      </c>
      <c r="N489" s="223" t="str">
        <f t="shared" si="65"/>
        <v/>
      </c>
      <c r="O489" s="224" t="str">
        <f t="shared" si="66"/>
        <v/>
      </c>
      <c r="P489" s="225" t="str">
        <f t="shared" si="67"/>
        <v/>
      </c>
      <c r="Q489" s="146" t="str">
        <f t="shared" si="68"/>
        <v/>
      </c>
      <c r="R489" s="33" t="str">
        <f t="shared" si="70"/>
        <v/>
      </c>
      <c r="S489" s="8"/>
      <c r="T489" s="8"/>
      <c r="U489" s="9"/>
    </row>
    <row r="490" spans="1:22" ht="18.75" customHeight="1" x14ac:dyDescent="0.4">
      <c r="A490" s="32">
        <f t="shared" si="61"/>
        <v>450</v>
      </c>
      <c r="B490" s="147"/>
      <c r="C490" s="148"/>
      <c r="D490" s="197" t="str">
        <f t="shared" ref="D490:D540" si="71">IF(C490="04【時給制】",1,"")</f>
        <v/>
      </c>
      <c r="E490" s="150"/>
      <c r="F490" s="151"/>
      <c r="G490" s="152"/>
      <c r="H490" s="219" t="str">
        <f t="shared" si="69"/>
        <v/>
      </c>
      <c r="I490" s="220" t="str">
        <f t="shared" si="62"/>
        <v/>
      </c>
      <c r="J490" s="153"/>
      <c r="K490" s="152"/>
      <c r="L490" s="219" t="str">
        <f t="shared" si="63"/>
        <v/>
      </c>
      <c r="M490" s="220" t="str">
        <f t="shared" si="64"/>
        <v/>
      </c>
      <c r="N490" s="223" t="str">
        <f t="shared" si="65"/>
        <v/>
      </c>
      <c r="O490" s="224" t="str">
        <f t="shared" si="66"/>
        <v/>
      </c>
      <c r="P490" s="225" t="str">
        <f t="shared" si="67"/>
        <v/>
      </c>
      <c r="Q490" s="146" t="str">
        <f t="shared" si="68"/>
        <v/>
      </c>
      <c r="R490" s="33" t="str">
        <f t="shared" si="70"/>
        <v/>
      </c>
      <c r="S490" s="8"/>
      <c r="T490" s="8"/>
      <c r="U490" s="9"/>
    </row>
    <row r="491" spans="1:22" ht="18.75" customHeight="1" x14ac:dyDescent="0.4">
      <c r="A491" s="32">
        <f t="shared" si="61"/>
        <v>451</v>
      </c>
      <c r="B491" s="147"/>
      <c r="C491" s="148"/>
      <c r="D491" s="197" t="str">
        <f t="shared" si="71"/>
        <v/>
      </c>
      <c r="E491" s="150"/>
      <c r="F491" s="151"/>
      <c r="G491" s="152"/>
      <c r="H491" s="219" t="str">
        <f t="shared" si="69"/>
        <v/>
      </c>
      <c r="I491" s="220" t="str">
        <f t="shared" si="62"/>
        <v/>
      </c>
      <c r="J491" s="153"/>
      <c r="K491" s="152"/>
      <c r="L491" s="219" t="str">
        <f t="shared" si="63"/>
        <v/>
      </c>
      <c r="M491" s="220" t="str">
        <f t="shared" si="64"/>
        <v/>
      </c>
      <c r="N491" s="223" t="str">
        <f t="shared" si="65"/>
        <v/>
      </c>
      <c r="O491" s="224" t="str">
        <f t="shared" si="66"/>
        <v/>
      </c>
      <c r="P491" s="225" t="str">
        <f t="shared" si="67"/>
        <v/>
      </c>
      <c r="Q491" s="146" t="str">
        <f t="shared" si="68"/>
        <v/>
      </c>
      <c r="R491" s="33" t="str">
        <f t="shared" si="70"/>
        <v/>
      </c>
      <c r="S491" s="8"/>
      <c r="T491" s="8"/>
      <c r="U491" s="328"/>
      <c r="V491" s="329"/>
    </row>
    <row r="492" spans="1:22" ht="18.75" customHeight="1" x14ac:dyDescent="0.4">
      <c r="A492" s="32">
        <f t="shared" si="61"/>
        <v>452</v>
      </c>
      <c r="B492" s="147"/>
      <c r="C492" s="148"/>
      <c r="D492" s="197" t="str">
        <f t="shared" si="71"/>
        <v/>
      </c>
      <c r="E492" s="150"/>
      <c r="F492" s="151"/>
      <c r="G492" s="152"/>
      <c r="H492" s="219" t="str">
        <f t="shared" si="69"/>
        <v/>
      </c>
      <c r="I492" s="220" t="str">
        <f t="shared" si="62"/>
        <v/>
      </c>
      <c r="J492" s="153"/>
      <c r="K492" s="152"/>
      <c r="L492" s="219" t="str">
        <f t="shared" si="63"/>
        <v/>
      </c>
      <c r="M492" s="220" t="str">
        <f t="shared" si="64"/>
        <v/>
      </c>
      <c r="N492" s="223" t="str">
        <f t="shared" si="65"/>
        <v/>
      </c>
      <c r="O492" s="224" t="str">
        <f t="shared" si="66"/>
        <v/>
      </c>
      <c r="P492" s="225" t="str">
        <f t="shared" si="67"/>
        <v/>
      </c>
      <c r="Q492" s="146" t="str">
        <f t="shared" si="68"/>
        <v/>
      </c>
      <c r="R492" s="33" t="str">
        <f t="shared" si="70"/>
        <v/>
      </c>
      <c r="S492" s="8"/>
      <c r="T492" s="8"/>
      <c r="U492" s="328"/>
      <c r="V492" s="329"/>
    </row>
    <row r="493" spans="1:22" ht="18.75" customHeight="1" x14ac:dyDescent="0.4">
      <c r="A493" s="32">
        <f t="shared" si="61"/>
        <v>453</v>
      </c>
      <c r="B493" s="147"/>
      <c r="C493" s="148"/>
      <c r="D493" s="197" t="str">
        <f t="shared" si="71"/>
        <v/>
      </c>
      <c r="E493" s="150"/>
      <c r="F493" s="151"/>
      <c r="G493" s="152"/>
      <c r="H493" s="219" t="str">
        <f t="shared" si="69"/>
        <v/>
      </c>
      <c r="I493" s="220" t="str">
        <f t="shared" si="62"/>
        <v/>
      </c>
      <c r="J493" s="153"/>
      <c r="K493" s="152"/>
      <c r="L493" s="219" t="str">
        <f t="shared" si="63"/>
        <v/>
      </c>
      <c r="M493" s="220" t="str">
        <f t="shared" si="64"/>
        <v/>
      </c>
      <c r="N493" s="223" t="str">
        <f t="shared" si="65"/>
        <v/>
      </c>
      <c r="O493" s="224" t="str">
        <f t="shared" si="66"/>
        <v/>
      </c>
      <c r="P493" s="225" t="str">
        <f t="shared" si="67"/>
        <v/>
      </c>
      <c r="Q493" s="146" t="str">
        <f t="shared" si="68"/>
        <v/>
      </c>
      <c r="R493" s="33" t="str">
        <f t="shared" si="70"/>
        <v/>
      </c>
      <c r="S493" s="8"/>
      <c r="T493" s="8"/>
      <c r="U493" s="328"/>
      <c r="V493" s="329"/>
    </row>
    <row r="494" spans="1:22" ht="18.75" customHeight="1" x14ac:dyDescent="0.4">
      <c r="A494" s="32">
        <f t="shared" si="61"/>
        <v>454</v>
      </c>
      <c r="B494" s="147"/>
      <c r="C494" s="148"/>
      <c r="D494" s="197" t="str">
        <f t="shared" si="71"/>
        <v/>
      </c>
      <c r="E494" s="150"/>
      <c r="F494" s="151"/>
      <c r="G494" s="152"/>
      <c r="H494" s="219" t="str">
        <f t="shared" si="69"/>
        <v/>
      </c>
      <c r="I494" s="220" t="str">
        <f t="shared" si="62"/>
        <v/>
      </c>
      <c r="J494" s="153"/>
      <c r="K494" s="152"/>
      <c r="L494" s="219" t="str">
        <f t="shared" si="63"/>
        <v/>
      </c>
      <c r="M494" s="220" t="str">
        <f t="shared" si="64"/>
        <v/>
      </c>
      <c r="N494" s="223" t="str">
        <f t="shared" si="65"/>
        <v/>
      </c>
      <c r="O494" s="224" t="str">
        <f t="shared" si="66"/>
        <v/>
      </c>
      <c r="P494" s="225" t="str">
        <f t="shared" si="67"/>
        <v/>
      </c>
      <c r="Q494" s="146" t="str">
        <f t="shared" si="68"/>
        <v/>
      </c>
      <c r="R494" s="33" t="str">
        <f t="shared" si="70"/>
        <v/>
      </c>
      <c r="S494" s="8"/>
      <c r="T494" s="8"/>
      <c r="U494" s="9"/>
    </row>
    <row r="495" spans="1:22" ht="18.75" customHeight="1" x14ac:dyDescent="0.4">
      <c r="A495" s="32">
        <f t="shared" si="61"/>
        <v>455</v>
      </c>
      <c r="B495" s="147"/>
      <c r="C495" s="148"/>
      <c r="D495" s="197" t="str">
        <f t="shared" si="71"/>
        <v/>
      </c>
      <c r="E495" s="150"/>
      <c r="F495" s="151"/>
      <c r="G495" s="152"/>
      <c r="H495" s="219" t="str">
        <f t="shared" si="69"/>
        <v/>
      </c>
      <c r="I495" s="220" t="str">
        <f t="shared" si="62"/>
        <v/>
      </c>
      <c r="J495" s="153"/>
      <c r="K495" s="152"/>
      <c r="L495" s="219" t="str">
        <f t="shared" si="63"/>
        <v/>
      </c>
      <c r="M495" s="220" t="str">
        <f t="shared" si="64"/>
        <v/>
      </c>
      <c r="N495" s="223" t="str">
        <f t="shared" si="65"/>
        <v/>
      </c>
      <c r="O495" s="224" t="str">
        <f t="shared" si="66"/>
        <v/>
      </c>
      <c r="P495" s="225" t="str">
        <f t="shared" si="67"/>
        <v/>
      </c>
      <c r="Q495" s="146" t="str">
        <f t="shared" si="68"/>
        <v/>
      </c>
      <c r="R495" s="33" t="str">
        <f t="shared" si="70"/>
        <v/>
      </c>
      <c r="S495" s="8"/>
      <c r="T495" s="8"/>
      <c r="U495" s="9"/>
    </row>
    <row r="496" spans="1:22" ht="18.75" customHeight="1" x14ac:dyDescent="0.4">
      <c r="A496" s="32">
        <f t="shared" si="61"/>
        <v>456</v>
      </c>
      <c r="B496" s="147"/>
      <c r="C496" s="148"/>
      <c r="D496" s="197" t="str">
        <f t="shared" si="71"/>
        <v/>
      </c>
      <c r="E496" s="150"/>
      <c r="F496" s="151"/>
      <c r="G496" s="154"/>
      <c r="H496" s="219" t="str">
        <f t="shared" si="69"/>
        <v/>
      </c>
      <c r="I496" s="220" t="str">
        <f t="shared" si="62"/>
        <v/>
      </c>
      <c r="J496" s="153"/>
      <c r="K496" s="154"/>
      <c r="L496" s="219" t="str">
        <f t="shared" si="63"/>
        <v/>
      </c>
      <c r="M496" s="220" t="str">
        <f t="shared" si="64"/>
        <v/>
      </c>
      <c r="N496" s="223" t="str">
        <f t="shared" si="65"/>
        <v/>
      </c>
      <c r="O496" s="224" t="str">
        <f t="shared" si="66"/>
        <v/>
      </c>
      <c r="P496" s="225" t="str">
        <f t="shared" si="67"/>
        <v/>
      </c>
      <c r="Q496" s="146" t="str">
        <f t="shared" si="68"/>
        <v/>
      </c>
      <c r="R496" s="33" t="str">
        <f t="shared" si="70"/>
        <v/>
      </c>
      <c r="S496" s="8"/>
      <c r="T496" s="8"/>
      <c r="U496" s="9"/>
    </row>
    <row r="497" spans="1:22" ht="18.75" customHeight="1" x14ac:dyDescent="0.4">
      <c r="A497" s="32">
        <f t="shared" si="61"/>
        <v>457</v>
      </c>
      <c r="B497" s="147"/>
      <c r="C497" s="148"/>
      <c r="D497" s="197" t="str">
        <f t="shared" si="71"/>
        <v/>
      </c>
      <c r="E497" s="150"/>
      <c r="F497" s="151"/>
      <c r="G497" s="152"/>
      <c r="H497" s="219" t="str">
        <f t="shared" si="69"/>
        <v/>
      </c>
      <c r="I497" s="220" t="str">
        <f t="shared" si="62"/>
        <v/>
      </c>
      <c r="J497" s="153"/>
      <c r="K497" s="152"/>
      <c r="L497" s="219" t="str">
        <f t="shared" si="63"/>
        <v/>
      </c>
      <c r="M497" s="220" t="str">
        <f t="shared" si="64"/>
        <v/>
      </c>
      <c r="N497" s="223" t="str">
        <f t="shared" si="65"/>
        <v/>
      </c>
      <c r="O497" s="224" t="str">
        <f t="shared" si="66"/>
        <v/>
      </c>
      <c r="P497" s="225" t="str">
        <f t="shared" si="67"/>
        <v/>
      </c>
      <c r="Q497" s="146" t="str">
        <f t="shared" si="68"/>
        <v/>
      </c>
      <c r="R497" s="33" t="str">
        <f t="shared" si="70"/>
        <v/>
      </c>
      <c r="S497" s="8"/>
      <c r="T497" s="8"/>
      <c r="U497" s="9"/>
    </row>
    <row r="498" spans="1:22" ht="18.75" customHeight="1" x14ac:dyDescent="0.4">
      <c r="A498" s="32">
        <f t="shared" si="61"/>
        <v>458</v>
      </c>
      <c r="B498" s="147"/>
      <c r="C498" s="148"/>
      <c r="D498" s="197" t="str">
        <f t="shared" si="71"/>
        <v/>
      </c>
      <c r="E498" s="150"/>
      <c r="F498" s="151"/>
      <c r="G498" s="152"/>
      <c r="H498" s="219" t="str">
        <f t="shared" si="69"/>
        <v/>
      </c>
      <c r="I498" s="220" t="str">
        <f t="shared" si="62"/>
        <v/>
      </c>
      <c r="J498" s="153"/>
      <c r="K498" s="152"/>
      <c r="L498" s="219" t="str">
        <f t="shared" si="63"/>
        <v/>
      </c>
      <c r="M498" s="220" t="str">
        <f t="shared" si="64"/>
        <v/>
      </c>
      <c r="N498" s="223" t="str">
        <f t="shared" si="65"/>
        <v/>
      </c>
      <c r="O498" s="224" t="str">
        <f t="shared" si="66"/>
        <v/>
      </c>
      <c r="P498" s="225" t="str">
        <f t="shared" si="67"/>
        <v/>
      </c>
      <c r="Q498" s="146" t="str">
        <f t="shared" si="68"/>
        <v/>
      </c>
      <c r="R498" s="33" t="str">
        <f t="shared" si="70"/>
        <v/>
      </c>
      <c r="S498" s="8"/>
      <c r="T498" s="8"/>
      <c r="U498" s="9"/>
    </row>
    <row r="499" spans="1:22" ht="18.75" customHeight="1" x14ac:dyDescent="0.4">
      <c r="A499" s="32">
        <f t="shared" si="61"/>
        <v>459</v>
      </c>
      <c r="B499" s="147"/>
      <c r="C499" s="148"/>
      <c r="D499" s="197" t="str">
        <f t="shared" si="71"/>
        <v/>
      </c>
      <c r="E499" s="150"/>
      <c r="F499" s="151"/>
      <c r="G499" s="152"/>
      <c r="H499" s="219" t="str">
        <f t="shared" si="69"/>
        <v/>
      </c>
      <c r="I499" s="220" t="str">
        <f t="shared" si="62"/>
        <v/>
      </c>
      <c r="J499" s="153"/>
      <c r="K499" s="152"/>
      <c r="L499" s="219" t="str">
        <f t="shared" si="63"/>
        <v/>
      </c>
      <c r="M499" s="220" t="str">
        <f t="shared" si="64"/>
        <v/>
      </c>
      <c r="N499" s="223" t="str">
        <f t="shared" si="65"/>
        <v/>
      </c>
      <c r="O499" s="224" t="str">
        <f t="shared" si="66"/>
        <v/>
      </c>
      <c r="P499" s="225" t="str">
        <f t="shared" si="67"/>
        <v/>
      </c>
      <c r="Q499" s="146" t="str">
        <f t="shared" si="68"/>
        <v/>
      </c>
      <c r="R499" s="33" t="str">
        <f t="shared" si="70"/>
        <v/>
      </c>
      <c r="S499" s="8"/>
      <c r="T499" s="8"/>
      <c r="U499" s="9"/>
    </row>
    <row r="500" spans="1:22" ht="18.75" customHeight="1" x14ac:dyDescent="0.4">
      <c r="A500" s="32">
        <f t="shared" si="61"/>
        <v>460</v>
      </c>
      <c r="B500" s="147"/>
      <c r="C500" s="148"/>
      <c r="D500" s="197" t="str">
        <f t="shared" si="71"/>
        <v/>
      </c>
      <c r="E500" s="150"/>
      <c r="F500" s="151"/>
      <c r="G500" s="152"/>
      <c r="H500" s="219" t="str">
        <f t="shared" si="69"/>
        <v/>
      </c>
      <c r="I500" s="220" t="str">
        <f t="shared" si="62"/>
        <v/>
      </c>
      <c r="J500" s="153"/>
      <c r="K500" s="152"/>
      <c r="L500" s="219" t="str">
        <f t="shared" si="63"/>
        <v/>
      </c>
      <c r="M500" s="220" t="str">
        <f t="shared" si="64"/>
        <v/>
      </c>
      <c r="N500" s="223" t="str">
        <f t="shared" si="65"/>
        <v/>
      </c>
      <c r="O500" s="224" t="str">
        <f t="shared" si="66"/>
        <v/>
      </c>
      <c r="P500" s="225" t="str">
        <f t="shared" si="67"/>
        <v/>
      </c>
      <c r="Q500" s="146" t="str">
        <f t="shared" si="68"/>
        <v/>
      </c>
      <c r="R500" s="33" t="str">
        <f t="shared" si="70"/>
        <v/>
      </c>
      <c r="S500" s="8"/>
      <c r="T500" s="8"/>
      <c r="U500" s="9"/>
    </row>
    <row r="501" spans="1:22" ht="18.75" customHeight="1" x14ac:dyDescent="0.4">
      <c r="A501" s="32">
        <f t="shared" si="61"/>
        <v>461</v>
      </c>
      <c r="B501" s="147"/>
      <c r="C501" s="148"/>
      <c r="D501" s="197" t="str">
        <f t="shared" si="71"/>
        <v/>
      </c>
      <c r="E501" s="150"/>
      <c r="F501" s="151"/>
      <c r="G501" s="152"/>
      <c r="H501" s="219" t="str">
        <f t="shared" si="69"/>
        <v/>
      </c>
      <c r="I501" s="220" t="str">
        <f t="shared" si="62"/>
        <v/>
      </c>
      <c r="J501" s="153"/>
      <c r="K501" s="152"/>
      <c r="L501" s="219" t="str">
        <f t="shared" si="63"/>
        <v/>
      </c>
      <c r="M501" s="220" t="str">
        <f t="shared" si="64"/>
        <v/>
      </c>
      <c r="N501" s="223" t="str">
        <f t="shared" si="65"/>
        <v/>
      </c>
      <c r="O501" s="224" t="str">
        <f t="shared" si="66"/>
        <v/>
      </c>
      <c r="P501" s="225" t="str">
        <f t="shared" si="67"/>
        <v/>
      </c>
      <c r="Q501" s="146" t="str">
        <f t="shared" si="68"/>
        <v/>
      </c>
      <c r="R501" s="33" t="str">
        <f t="shared" si="70"/>
        <v/>
      </c>
      <c r="S501" s="8"/>
      <c r="T501" s="8"/>
      <c r="U501" s="9"/>
    </row>
    <row r="502" spans="1:22" ht="18.75" customHeight="1" x14ac:dyDescent="0.4">
      <c r="A502" s="32">
        <f t="shared" si="61"/>
        <v>462</v>
      </c>
      <c r="B502" s="147"/>
      <c r="C502" s="148"/>
      <c r="D502" s="197" t="str">
        <f t="shared" si="71"/>
        <v/>
      </c>
      <c r="E502" s="150"/>
      <c r="F502" s="151"/>
      <c r="G502" s="152"/>
      <c r="H502" s="219" t="str">
        <f t="shared" si="69"/>
        <v/>
      </c>
      <c r="I502" s="220" t="str">
        <f t="shared" si="62"/>
        <v/>
      </c>
      <c r="J502" s="153"/>
      <c r="K502" s="152"/>
      <c r="L502" s="219" t="str">
        <f t="shared" si="63"/>
        <v/>
      </c>
      <c r="M502" s="220" t="str">
        <f t="shared" si="64"/>
        <v/>
      </c>
      <c r="N502" s="223" t="str">
        <f t="shared" si="65"/>
        <v/>
      </c>
      <c r="O502" s="224" t="str">
        <f t="shared" si="66"/>
        <v/>
      </c>
      <c r="P502" s="225" t="str">
        <f t="shared" si="67"/>
        <v/>
      </c>
      <c r="Q502" s="146" t="str">
        <f t="shared" si="68"/>
        <v/>
      </c>
      <c r="R502" s="33" t="str">
        <f t="shared" si="70"/>
        <v/>
      </c>
      <c r="S502" s="8"/>
      <c r="T502" s="8"/>
      <c r="U502" s="9"/>
    </row>
    <row r="503" spans="1:22" ht="18.75" customHeight="1" x14ac:dyDescent="0.4">
      <c r="A503" s="32">
        <f t="shared" si="61"/>
        <v>463</v>
      </c>
      <c r="B503" s="147"/>
      <c r="C503" s="148"/>
      <c r="D503" s="197" t="str">
        <f t="shared" si="71"/>
        <v/>
      </c>
      <c r="E503" s="150"/>
      <c r="F503" s="151"/>
      <c r="G503" s="152"/>
      <c r="H503" s="219" t="str">
        <f t="shared" si="69"/>
        <v/>
      </c>
      <c r="I503" s="220" t="str">
        <f t="shared" si="62"/>
        <v/>
      </c>
      <c r="J503" s="153"/>
      <c r="K503" s="152"/>
      <c r="L503" s="219" t="str">
        <f t="shared" si="63"/>
        <v/>
      </c>
      <c r="M503" s="220" t="str">
        <f t="shared" si="64"/>
        <v/>
      </c>
      <c r="N503" s="223" t="str">
        <f t="shared" si="65"/>
        <v/>
      </c>
      <c r="O503" s="224" t="str">
        <f t="shared" si="66"/>
        <v/>
      </c>
      <c r="P503" s="225" t="str">
        <f t="shared" si="67"/>
        <v/>
      </c>
      <c r="Q503" s="146" t="str">
        <f t="shared" si="68"/>
        <v/>
      </c>
      <c r="R503" s="33" t="str">
        <f t="shared" si="70"/>
        <v/>
      </c>
      <c r="S503" s="8"/>
      <c r="T503" s="8"/>
      <c r="U503" s="9"/>
    </row>
    <row r="504" spans="1:22" ht="18.75" customHeight="1" x14ac:dyDescent="0.4">
      <c r="A504" s="32">
        <f t="shared" si="61"/>
        <v>464</v>
      </c>
      <c r="B504" s="147"/>
      <c r="C504" s="148"/>
      <c r="D504" s="197" t="str">
        <f t="shared" si="71"/>
        <v/>
      </c>
      <c r="E504" s="150"/>
      <c r="F504" s="151"/>
      <c r="G504" s="152"/>
      <c r="H504" s="219" t="str">
        <f t="shared" si="69"/>
        <v/>
      </c>
      <c r="I504" s="220" t="str">
        <f t="shared" si="62"/>
        <v/>
      </c>
      <c r="J504" s="153"/>
      <c r="K504" s="152"/>
      <c r="L504" s="219" t="str">
        <f t="shared" si="63"/>
        <v/>
      </c>
      <c r="M504" s="220" t="str">
        <f t="shared" si="64"/>
        <v/>
      </c>
      <c r="N504" s="223" t="str">
        <f t="shared" si="65"/>
        <v/>
      </c>
      <c r="O504" s="224" t="str">
        <f t="shared" si="66"/>
        <v/>
      </c>
      <c r="P504" s="225" t="str">
        <f t="shared" si="67"/>
        <v/>
      </c>
      <c r="Q504" s="146" t="str">
        <f t="shared" si="68"/>
        <v/>
      </c>
      <c r="R504" s="33" t="str">
        <f t="shared" si="70"/>
        <v/>
      </c>
      <c r="S504" s="8"/>
      <c r="T504" s="8"/>
      <c r="U504" s="9"/>
    </row>
    <row r="505" spans="1:22" ht="18.75" customHeight="1" x14ac:dyDescent="0.4">
      <c r="A505" s="32">
        <f t="shared" si="61"/>
        <v>465</v>
      </c>
      <c r="B505" s="147"/>
      <c r="C505" s="148"/>
      <c r="D505" s="197" t="str">
        <f t="shared" si="71"/>
        <v/>
      </c>
      <c r="E505" s="150"/>
      <c r="F505" s="151"/>
      <c r="G505" s="152"/>
      <c r="H505" s="219" t="str">
        <f t="shared" si="69"/>
        <v/>
      </c>
      <c r="I505" s="220" t="str">
        <f t="shared" si="62"/>
        <v/>
      </c>
      <c r="J505" s="153"/>
      <c r="K505" s="152"/>
      <c r="L505" s="219" t="str">
        <f t="shared" si="63"/>
        <v/>
      </c>
      <c r="M505" s="220" t="str">
        <f t="shared" si="64"/>
        <v/>
      </c>
      <c r="N505" s="223" t="str">
        <f t="shared" si="65"/>
        <v/>
      </c>
      <c r="O505" s="224" t="str">
        <f t="shared" si="66"/>
        <v/>
      </c>
      <c r="P505" s="225" t="str">
        <f t="shared" si="67"/>
        <v/>
      </c>
      <c r="Q505" s="146" t="str">
        <f t="shared" si="68"/>
        <v/>
      </c>
      <c r="R505" s="33" t="str">
        <f t="shared" si="70"/>
        <v/>
      </c>
      <c r="S505" s="8"/>
      <c r="T505" s="8"/>
      <c r="U505" s="9"/>
    </row>
    <row r="506" spans="1:22" ht="18.75" customHeight="1" x14ac:dyDescent="0.4">
      <c r="A506" s="32">
        <f t="shared" si="61"/>
        <v>466</v>
      </c>
      <c r="B506" s="147"/>
      <c r="C506" s="148"/>
      <c r="D506" s="197" t="str">
        <f t="shared" si="71"/>
        <v/>
      </c>
      <c r="E506" s="150"/>
      <c r="F506" s="151"/>
      <c r="G506" s="154"/>
      <c r="H506" s="219" t="str">
        <f t="shared" si="69"/>
        <v/>
      </c>
      <c r="I506" s="220" t="str">
        <f t="shared" si="62"/>
        <v/>
      </c>
      <c r="J506" s="153"/>
      <c r="K506" s="154"/>
      <c r="L506" s="219" t="str">
        <f t="shared" si="63"/>
        <v/>
      </c>
      <c r="M506" s="220" t="str">
        <f t="shared" si="64"/>
        <v/>
      </c>
      <c r="N506" s="223" t="str">
        <f t="shared" si="65"/>
        <v/>
      </c>
      <c r="O506" s="224" t="str">
        <f t="shared" si="66"/>
        <v/>
      </c>
      <c r="P506" s="225" t="str">
        <f t="shared" si="67"/>
        <v/>
      </c>
      <c r="Q506" s="146" t="str">
        <f t="shared" si="68"/>
        <v/>
      </c>
      <c r="R506" s="33" t="str">
        <f t="shared" si="70"/>
        <v/>
      </c>
      <c r="S506" s="8"/>
      <c r="T506" s="8"/>
      <c r="U506" s="9"/>
    </row>
    <row r="507" spans="1:22" ht="18.75" customHeight="1" x14ac:dyDescent="0.4">
      <c r="A507" s="32">
        <f t="shared" si="61"/>
        <v>467</v>
      </c>
      <c r="B507" s="147"/>
      <c r="C507" s="148"/>
      <c r="D507" s="197" t="str">
        <f t="shared" si="71"/>
        <v/>
      </c>
      <c r="E507" s="150"/>
      <c r="F507" s="151"/>
      <c r="G507" s="152"/>
      <c r="H507" s="219" t="str">
        <f t="shared" si="69"/>
        <v/>
      </c>
      <c r="I507" s="220" t="str">
        <f t="shared" si="62"/>
        <v/>
      </c>
      <c r="J507" s="153"/>
      <c r="K507" s="152"/>
      <c r="L507" s="219" t="str">
        <f t="shared" si="63"/>
        <v/>
      </c>
      <c r="M507" s="220" t="str">
        <f t="shared" si="64"/>
        <v/>
      </c>
      <c r="N507" s="223" t="str">
        <f t="shared" si="65"/>
        <v/>
      </c>
      <c r="O507" s="224" t="str">
        <f t="shared" si="66"/>
        <v/>
      </c>
      <c r="P507" s="225" t="str">
        <f t="shared" si="67"/>
        <v/>
      </c>
      <c r="Q507" s="146" t="str">
        <f t="shared" si="68"/>
        <v/>
      </c>
      <c r="R507" s="33" t="str">
        <f t="shared" si="70"/>
        <v/>
      </c>
      <c r="S507" s="8"/>
      <c r="T507" s="8"/>
      <c r="U507" s="9"/>
    </row>
    <row r="508" spans="1:22" ht="18.75" customHeight="1" x14ac:dyDescent="0.4">
      <c r="A508" s="32">
        <f t="shared" si="61"/>
        <v>468</v>
      </c>
      <c r="B508" s="147"/>
      <c r="C508" s="148"/>
      <c r="D508" s="197" t="str">
        <f t="shared" si="71"/>
        <v/>
      </c>
      <c r="E508" s="150"/>
      <c r="F508" s="151"/>
      <c r="G508" s="152"/>
      <c r="H508" s="219" t="str">
        <f t="shared" si="69"/>
        <v/>
      </c>
      <c r="I508" s="220" t="str">
        <f t="shared" si="62"/>
        <v/>
      </c>
      <c r="J508" s="153"/>
      <c r="K508" s="152"/>
      <c r="L508" s="219" t="str">
        <f t="shared" si="63"/>
        <v/>
      </c>
      <c r="M508" s="220" t="str">
        <f t="shared" si="64"/>
        <v/>
      </c>
      <c r="N508" s="223" t="str">
        <f t="shared" si="65"/>
        <v/>
      </c>
      <c r="O508" s="224" t="str">
        <f t="shared" si="66"/>
        <v/>
      </c>
      <c r="P508" s="225" t="str">
        <f t="shared" si="67"/>
        <v/>
      </c>
      <c r="Q508" s="146" t="str">
        <f t="shared" si="68"/>
        <v/>
      </c>
      <c r="R508" s="33" t="str">
        <f t="shared" si="70"/>
        <v/>
      </c>
      <c r="S508" s="8"/>
      <c r="T508" s="8"/>
      <c r="U508" s="9"/>
    </row>
    <row r="509" spans="1:22" ht="18.75" customHeight="1" x14ac:dyDescent="0.4">
      <c r="A509" s="32">
        <f t="shared" si="61"/>
        <v>469</v>
      </c>
      <c r="B509" s="147"/>
      <c r="C509" s="148"/>
      <c r="D509" s="197" t="str">
        <f t="shared" si="71"/>
        <v/>
      </c>
      <c r="E509" s="150"/>
      <c r="F509" s="151"/>
      <c r="G509" s="152"/>
      <c r="H509" s="219" t="str">
        <f t="shared" si="69"/>
        <v/>
      </c>
      <c r="I509" s="220" t="str">
        <f t="shared" si="62"/>
        <v/>
      </c>
      <c r="J509" s="153"/>
      <c r="K509" s="152"/>
      <c r="L509" s="219" t="str">
        <f t="shared" si="63"/>
        <v/>
      </c>
      <c r="M509" s="220" t="str">
        <f t="shared" si="64"/>
        <v/>
      </c>
      <c r="N509" s="223" t="str">
        <f t="shared" si="65"/>
        <v/>
      </c>
      <c r="O509" s="224" t="str">
        <f t="shared" si="66"/>
        <v/>
      </c>
      <c r="P509" s="225" t="str">
        <f t="shared" si="67"/>
        <v/>
      </c>
      <c r="Q509" s="146" t="str">
        <f t="shared" si="68"/>
        <v/>
      </c>
      <c r="R509" s="33" t="str">
        <f t="shared" si="70"/>
        <v/>
      </c>
      <c r="S509" s="8"/>
      <c r="T509" s="8"/>
      <c r="U509" s="9"/>
    </row>
    <row r="510" spans="1:22" ht="18.75" customHeight="1" x14ac:dyDescent="0.4">
      <c r="A510" s="32">
        <f t="shared" si="61"/>
        <v>470</v>
      </c>
      <c r="B510" s="147"/>
      <c r="C510" s="148"/>
      <c r="D510" s="197" t="str">
        <f t="shared" si="71"/>
        <v/>
      </c>
      <c r="E510" s="150"/>
      <c r="F510" s="151"/>
      <c r="G510" s="152"/>
      <c r="H510" s="219" t="str">
        <f t="shared" si="69"/>
        <v/>
      </c>
      <c r="I510" s="220" t="str">
        <f t="shared" si="62"/>
        <v/>
      </c>
      <c r="J510" s="153"/>
      <c r="K510" s="152"/>
      <c r="L510" s="219" t="str">
        <f t="shared" si="63"/>
        <v/>
      </c>
      <c r="M510" s="220" t="str">
        <f t="shared" si="64"/>
        <v/>
      </c>
      <c r="N510" s="223" t="str">
        <f t="shared" si="65"/>
        <v/>
      </c>
      <c r="O510" s="224" t="str">
        <f t="shared" si="66"/>
        <v/>
      </c>
      <c r="P510" s="225" t="str">
        <f t="shared" si="67"/>
        <v/>
      </c>
      <c r="Q510" s="146" t="str">
        <f t="shared" si="68"/>
        <v/>
      </c>
      <c r="R510" s="33" t="str">
        <f t="shared" si="70"/>
        <v/>
      </c>
      <c r="S510" s="8"/>
      <c r="T510" s="8"/>
      <c r="U510" s="9"/>
    </row>
    <row r="511" spans="1:22" ht="18.75" customHeight="1" x14ac:dyDescent="0.4">
      <c r="A511" s="32">
        <f t="shared" si="61"/>
        <v>471</v>
      </c>
      <c r="B511" s="147"/>
      <c r="C511" s="148"/>
      <c r="D511" s="197" t="str">
        <f t="shared" si="71"/>
        <v/>
      </c>
      <c r="E511" s="150"/>
      <c r="F511" s="151"/>
      <c r="G511" s="152"/>
      <c r="H511" s="219" t="str">
        <f t="shared" si="69"/>
        <v/>
      </c>
      <c r="I511" s="220" t="str">
        <f t="shared" si="62"/>
        <v/>
      </c>
      <c r="J511" s="153"/>
      <c r="K511" s="152"/>
      <c r="L511" s="219" t="str">
        <f t="shared" si="63"/>
        <v/>
      </c>
      <c r="M511" s="220" t="str">
        <f t="shared" si="64"/>
        <v/>
      </c>
      <c r="N511" s="223" t="str">
        <f t="shared" si="65"/>
        <v/>
      </c>
      <c r="O511" s="224" t="str">
        <f t="shared" si="66"/>
        <v/>
      </c>
      <c r="P511" s="225" t="str">
        <f t="shared" si="67"/>
        <v/>
      </c>
      <c r="Q511" s="146" t="str">
        <f t="shared" si="68"/>
        <v/>
      </c>
      <c r="R511" s="33" t="str">
        <f t="shared" si="70"/>
        <v/>
      </c>
      <c r="S511" s="8"/>
      <c r="T511" s="8"/>
      <c r="U511" s="328"/>
      <c r="V511" s="329"/>
    </row>
    <row r="512" spans="1:22" ht="18.75" customHeight="1" x14ac:dyDescent="0.4">
      <c r="A512" s="32">
        <f t="shared" si="61"/>
        <v>472</v>
      </c>
      <c r="B512" s="147"/>
      <c r="C512" s="148"/>
      <c r="D512" s="197" t="str">
        <f t="shared" si="71"/>
        <v/>
      </c>
      <c r="E512" s="150"/>
      <c r="F512" s="151"/>
      <c r="G512" s="152"/>
      <c r="H512" s="219" t="str">
        <f t="shared" si="69"/>
        <v/>
      </c>
      <c r="I512" s="220" t="str">
        <f t="shared" si="62"/>
        <v/>
      </c>
      <c r="J512" s="153"/>
      <c r="K512" s="152"/>
      <c r="L512" s="219" t="str">
        <f t="shared" si="63"/>
        <v/>
      </c>
      <c r="M512" s="220" t="str">
        <f t="shared" si="64"/>
        <v/>
      </c>
      <c r="N512" s="223" t="str">
        <f t="shared" si="65"/>
        <v/>
      </c>
      <c r="O512" s="224" t="str">
        <f t="shared" si="66"/>
        <v/>
      </c>
      <c r="P512" s="225" t="str">
        <f t="shared" si="67"/>
        <v/>
      </c>
      <c r="Q512" s="146" t="str">
        <f t="shared" si="68"/>
        <v/>
      </c>
      <c r="R512" s="33" t="str">
        <f t="shared" si="70"/>
        <v/>
      </c>
      <c r="S512" s="8"/>
      <c r="T512" s="8"/>
      <c r="U512" s="328"/>
      <c r="V512" s="329"/>
    </row>
    <row r="513" spans="1:22" ht="18.75" customHeight="1" x14ac:dyDescent="0.4">
      <c r="A513" s="32">
        <f t="shared" si="61"/>
        <v>473</v>
      </c>
      <c r="B513" s="147"/>
      <c r="C513" s="148"/>
      <c r="D513" s="197" t="str">
        <f t="shared" si="71"/>
        <v/>
      </c>
      <c r="E513" s="150"/>
      <c r="F513" s="151"/>
      <c r="G513" s="152"/>
      <c r="H513" s="219" t="str">
        <f t="shared" si="69"/>
        <v/>
      </c>
      <c r="I513" s="220" t="str">
        <f t="shared" si="62"/>
        <v/>
      </c>
      <c r="J513" s="153"/>
      <c r="K513" s="152"/>
      <c r="L513" s="219" t="str">
        <f t="shared" si="63"/>
        <v/>
      </c>
      <c r="M513" s="220" t="str">
        <f t="shared" si="64"/>
        <v/>
      </c>
      <c r="N513" s="223" t="str">
        <f t="shared" si="65"/>
        <v/>
      </c>
      <c r="O513" s="224" t="str">
        <f t="shared" si="66"/>
        <v/>
      </c>
      <c r="P513" s="225" t="str">
        <f t="shared" si="67"/>
        <v/>
      </c>
      <c r="Q513" s="146" t="str">
        <f t="shared" si="68"/>
        <v/>
      </c>
      <c r="R513" s="33" t="str">
        <f t="shared" si="70"/>
        <v/>
      </c>
      <c r="S513" s="8"/>
      <c r="T513" s="8"/>
      <c r="U513" s="328"/>
      <c r="V513" s="329"/>
    </row>
    <row r="514" spans="1:22" ht="18.75" customHeight="1" x14ac:dyDescent="0.4">
      <c r="A514" s="32">
        <f t="shared" si="61"/>
        <v>474</v>
      </c>
      <c r="B514" s="147"/>
      <c r="C514" s="148"/>
      <c r="D514" s="197" t="str">
        <f t="shared" si="71"/>
        <v/>
      </c>
      <c r="E514" s="150"/>
      <c r="F514" s="151"/>
      <c r="G514" s="152"/>
      <c r="H514" s="219" t="str">
        <f t="shared" si="69"/>
        <v/>
      </c>
      <c r="I514" s="220" t="str">
        <f t="shared" si="62"/>
        <v/>
      </c>
      <c r="J514" s="153"/>
      <c r="K514" s="152"/>
      <c r="L514" s="219" t="str">
        <f t="shared" si="63"/>
        <v/>
      </c>
      <c r="M514" s="220" t="str">
        <f t="shared" si="64"/>
        <v/>
      </c>
      <c r="N514" s="223" t="str">
        <f t="shared" si="65"/>
        <v/>
      </c>
      <c r="O514" s="224" t="str">
        <f t="shared" si="66"/>
        <v/>
      </c>
      <c r="P514" s="225" t="str">
        <f t="shared" si="67"/>
        <v/>
      </c>
      <c r="Q514" s="146" t="str">
        <f t="shared" si="68"/>
        <v/>
      </c>
      <c r="R514" s="33" t="str">
        <f t="shared" si="70"/>
        <v/>
      </c>
      <c r="S514" s="8"/>
      <c r="T514" s="8"/>
      <c r="U514" s="9"/>
    </row>
    <row r="515" spans="1:22" ht="18.75" customHeight="1" x14ac:dyDescent="0.4">
      <c r="A515" s="32">
        <f t="shared" si="61"/>
        <v>475</v>
      </c>
      <c r="B515" s="147"/>
      <c r="C515" s="148"/>
      <c r="D515" s="197" t="str">
        <f t="shared" si="71"/>
        <v/>
      </c>
      <c r="E515" s="150"/>
      <c r="F515" s="151"/>
      <c r="G515" s="152"/>
      <c r="H515" s="219" t="str">
        <f t="shared" si="69"/>
        <v/>
      </c>
      <c r="I515" s="220" t="str">
        <f t="shared" si="62"/>
        <v/>
      </c>
      <c r="J515" s="153"/>
      <c r="K515" s="152"/>
      <c r="L515" s="219" t="str">
        <f t="shared" si="63"/>
        <v/>
      </c>
      <c r="M515" s="220" t="str">
        <f t="shared" si="64"/>
        <v/>
      </c>
      <c r="N515" s="223" t="str">
        <f t="shared" si="65"/>
        <v/>
      </c>
      <c r="O515" s="224" t="str">
        <f t="shared" si="66"/>
        <v/>
      </c>
      <c r="P515" s="225" t="str">
        <f t="shared" si="67"/>
        <v/>
      </c>
      <c r="Q515" s="146" t="str">
        <f t="shared" si="68"/>
        <v/>
      </c>
      <c r="R515" s="33" t="str">
        <f t="shared" si="70"/>
        <v/>
      </c>
      <c r="S515" s="8"/>
      <c r="T515" s="8"/>
      <c r="U515" s="9"/>
    </row>
    <row r="516" spans="1:22" ht="18.75" customHeight="1" x14ac:dyDescent="0.4">
      <c r="A516" s="32">
        <f t="shared" si="61"/>
        <v>476</v>
      </c>
      <c r="B516" s="147"/>
      <c r="C516" s="148"/>
      <c r="D516" s="197" t="str">
        <f t="shared" si="71"/>
        <v/>
      </c>
      <c r="E516" s="150"/>
      <c r="F516" s="151"/>
      <c r="G516" s="154"/>
      <c r="H516" s="219" t="str">
        <f t="shared" si="69"/>
        <v/>
      </c>
      <c r="I516" s="220" t="str">
        <f t="shared" si="62"/>
        <v/>
      </c>
      <c r="J516" s="153"/>
      <c r="K516" s="154"/>
      <c r="L516" s="219" t="str">
        <f t="shared" si="63"/>
        <v/>
      </c>
      <c r="M516" s="220" t="str">
        <f t="shared" si="64"/>
        <v/>
      </c>
      <c r="N516" s="223" t="str">
        <f t="shared" si="65"/>
        <v/>
      </c>
      <c r="O516" s="224" t="str">
        <f t="shared" si="66"/>
        <v/>
      </c>
      <c r="P516" s="225" t="str">
        <f t="shared" si="67"/>
        <v/>
      </c>
      <c r="Q516" s="146" t="str">
        <f t="shared" si="68"/>
        <v/>
      </c>
      <c r="R516" s="33" t="str">
        <f t="shared" si="70"/>
        <v/>
      </c>
      <c r="S516" s="8"/>
      <c r="T516" s="8"/>
      <c r="U516" s="9"/>
    </row>
    <row r="517" spans="1:22" ht="18.75" customHeight="1" x14ac:dyDescent="0.4">
      <c r="A517" s="32">
        <f t="shared" si="61"/>
        <v>477</v>
      </c>
      <c r="B517" s="147"/>
      <c r="C517" s="148"/>
      <c r="D517" s="197" t="str">
        <f t="shared" si="71"/>
        <v/>
      </c>
      <c r="E517" s="150"/>
      <c r="F517" s="151"/>
      <c r="G517" s="152"/>
      <c r="H517" s="219" t="str">
        <f t="shared" si="69"/>
        <v/>
      </c>
      <c r="I517" s="220" t="str">
        <f t="shared" si="62"/>
        <v/>
      </c>
      <c r="J517" s="153"/>
      <c r="K517" s="152"/>
      <c r="L517" s="219" t="str">
        <f t="shared" si="63"/>
        <v/>
      </c>
      <c r="M517" s="220" t="str">
        <f t="shared" si="64"/>
        <v/>
      </c>
      <c r="N517" s="223" t="str">
        <f t="shared" si="65"/>
        <v/>
      </c>
      <c r="O517" s="224" t="str">
        <f t="shared" si="66"/>
        <v/>
      </c>
      <c r="P517" s="225" t="str">
        <f t="shared" si="67"/>
        <v/>
      </c>
      <c r="Q517" s="146" t="str">
        <f t="shared" si="68"/>
        <v/>
      </c>
      <c r="R517" s="33" t="str">
        <f t="shared" si="70"/>
        <v/>
      </c>
      <c r="S517" s="8"/>
      <c r="T517" s="8"/>
      <c r="U517" s="9"/>
    </row>
    <row r="518" spans="1:22" ht="18.75" customHeight="1" x14ac:dyDescent="0.4">
      <c r="A518" s="32">
        <f t="shared" si="61"/>
        <v>478</v>
      </c>
      <c r="B518" s="147"/>
      <c r="C518" s="148"/>
      <c r="D518" s="197" t="str">
        <f t="shared" si="71"/>
        <v/>
      </c>
      <c r="E518" s="150"/>
      <c r="F518" s="151"/>
      <c r="G518" s="152"/>
      <c r="H518" s="219" t="str">
        <f t="shared" si="69"/>
        <v/>
      </c>
      <c r="I518" s="220" t="str">
        <f t="shared" si="62"/>
        <v/>
      </c>
      <c r="J518" s="153"/>
      <c r="K518" s="152"/>
      <c r="L518" s="219" t="str">
        <f t="shared" si="63"/>
        <v/>
      </c>
      <c r="M518" s="220" t="str">
        <f t="shared" si="64"/>
        <v/>
      </c>
      <c r="N518" s="223" t="str">
        <f t="shared" si="65"/>
        <v/>
      </c>
      <c r="O518" s="224" t="str">
        <f t="shared" si="66"/>
        <v/>
      </c>
      <c r="P518" s="225" t="str">
        <f t="shared" si="67"/>
        <v/>
      </c>
      <c r="Q518" s="146" t="str">
        <f t="shared" si="68"/>
        <v/>
      </c>
      <c r="R518" s="33" t="str">
        <f t="shared" si="70"/>
        <v/>
      </c>
      <c r="S518" s="8"/>
      <c r="T518" s="8"/>
      <c r="U518" s="9"/>
    </row>
    <row r="519" spans="1:22" ht="18.75" customHeight="1" x14ac:dyDescent="0.4">
      <c r="A519" s="32">
        <f t="shared" si="61"/>
        <v>479</v>
      </c>
      <c r="B519" s="147"/>
      <c r="C519" s="148"/>
      <c r="D519" s="197" t="str">
        <f t="shared" si="71"/>
        <v/>
      </c>
      <c r="E519" s="150"/>
      <c r="F519" s="151"/>
      <c r="G519" s="152"/>
      <c r="H519" s="219" t="str">
        <f t="shared" si="69"/>
        <v/>
      </c>
      <c r="I519" s="220" t="str">
        <f t="shared" si="62"/>
        <v/>
      </c>
      <c r="J519" s="153"/>
      <c r="K519" s="152"/>
      <c r="L519" s="219" t="str">
        <f t="shared" si="63"/>
        <v/>
      </c>
      <c r="M519" s="220" t="str">
        <f t="shared" si="64"/>
        <v/>
      </c>
      <c r="N519" s="223" t="str">
        <f t="shared" si="65"/>
        <v/>
      </c>
      <c r="O519" s="224" t="str">
        <f t="shared" si="66"/>
        <v/>
      </c>
      <c r="P519" s="225" t="str">
        <f t="shared" si="67"/>
        <v/>
      </c>
      <c r="Q519" s="146" t="str">
        <f t="shared" si="68"/>
        <v/>
      </c>
      <c r="R519" s="33" t="str">
        <f t="shared" si="70"/>
        <v/>
      </c>
      <c r="S519" s="8"/>
      <c r="T519" s="8"/>
      <c r="U519" s="9"/>
    </row>
    <row r="520" spans="1:22" ht="18.75" customHeight="1" x14ac:dyDescent="0.4">
      <c r="A520" s="32">
        <f t="shared" si="61"/>
        <v>480</v>
      </c>
      <c r="B520" s="147"/>
      <c r="C520" s="148"/>
      <c r="D520" s="197" t="str">
        <f t="shared" si="71"/>
        <v/>
      </c>
      <c r="E520" s="150"/>
      <c r="F520" s="151"/>
      <c r="G520" s="152"/>
      <c r="H520" s="219" t="str">
        <f t="shared" si="69"/>
        <v/>
      </c>
      <c r="I520" s="220" t="str">
        <f t="shared" si="62"/>
        <v/>
      </c>
      <c r="J520" s="153"/>
      <c r="K520" s="152"/>
      <c r="L520" s="219" t="str">
        <f t="shared" si="63"/>
        <v/>
      </c>
      <c r="M520" s="220" t="str">
        <f t="shared" si="64"/>
        <v/>
      </c>
      <c r="N520" s="223" t="str">
        <f t="shared" si="65"/>
        <v/>
      </c>
      <c r="O520" s="224" t="str">
        <f t="shared" si="66"/>
        <v/>
      </c>
      <c r="P520" s="225" t="str">
        <f t="shared" si="67"/>
        <v/>
      </c>
      <c r="Q520" s="146" t="str">
        <f t="shared" si="68"/>
        <v/>
      </c>
      <c r="R520" s="33" t="str">
        <f t="shared" si="70"/>
        <v/>
      </c>
      <c r="S520" s="8"/>
      <c r="T520" s="8"/>
      <c r="U520" s="9"/>
    </row>
    <row r="521" spans="1:22" ht="18.75" customHeight="1" x14ac:dyDescent="0.4">
      <c r="A521" s="32">
        <f t="shared" si="61"/>
        <v>481</v>
      </c>
      <c r="B521" s="147"/>
      <c r="C521" s="148"/>
      <c r="D521" s="197" t="str">
        <f t="shared" si="71"/>
        <v/>
      </c>
      <c r="E521" s="150"/>
      <c r="F521" s="151"/>
      <c r="G521" s="152"/>
      <c r="H521" s="219" t="str">
        <f t="shared" si="69"/>
        <v/>
      </c>
      <c r="I521" s="220" t="str">
        <f t="shared" si="62"/>
        <v/>
      </c>
      <c r="J521" s="153"/>
      <c r="K521" s="152"/>
      <c r="L521" s="219" t="str">
        <f t="shared" si="63"/>
        <v/>
      </c>
      <c r="M521" s="220" t="str">
        <f t="shared" si="64"/>
        <v/>
      </c>
      <c r="N521" s="223" t="str">
        <f t="shared" si="65"/>
        <v/>
      </c>
      <c r="O521" s="224" t="str">
        <f t="shared" si="66"/>
        <v/>
      </c>
      <c r="P521" s="225" t="str">
        <f t="shared" si="67"/>
        <v/>
      </c>
      <c r="Q521" s="146" t="str">
        <f t="shared" si="68"/>
        <v/>
      </c>
      <c r="R521" s="33" t="str">
        <f t="shared" si="70"/>
        <v/>
      </c>
      <c r="S521" s="8"/>
      <c r="T521" s="8"/>
      <c r="U521" s="9"/>
    </row>
    <row r="522" spans="1:22" ht="18.75" customHeight="1" x14ac:dyDescent="0.4">
      <c r="A522" s="32">
        <f t="shared" si="61"/>
        <v>482</v>
      </c>
      <c r="B522" s="147"/>
      <c r="C522" s="148"/>
      <c r="D522" s="197" t="str">
        <f t="shared" si="71"/>
        <v/>
      </c>
      <c r="E522" s="150"/>
      <c r="F522" s="151"/>
      <c r="G522" s="152"/>
      <c r="H522" s="219" t="str">
        <f t="shared" si="69"/>
        <v/>
      </c>
      <c r="I522" s="220" t="str">
        <f t="shared" si="62"/>
        <v/>
      </c>
      <c r="J522" s="153"/>
      <c r="K522" s="152"/>
      <c r="L522" s="219" t="str">
        <f t="shared" si="63"/>
        <v/>
      </c>
      <c r="M522" s="220" t="str">
        <f t="shared" si="64"/>
        <v/>
      </c>
      <c r="N522" s="223" t="str">
        <f t="shared" si="65"/>
        <v/>
      </c>
      <c r="O522" s="224" t="str">
        <f t="shared" si="66"/>
        <v/>
      </c>
      <c r="P522" s="225" t="str">
        <f t="shared" si="67"/>
        <v/>
      </c>
      <c r="Q522" s="146" t="str">
        <f t="shared" si="68"/>
        <v/>
      </c>
      <c r="R522" s="33" t="str">
        <f t="shared" si="70"/>
        <v/>
      </c>
      <c r="S522" s="8"/>
      <c r="T522" s="8"/>
      <c r="U522" s="9"/>
    </row>
    <row r="523" spans="1:22" ht="18.75" customHeight="1" x14ac:dyDescent="0.4">
      <c r="A523" s="32">
        <f t="shared" ref="A523:A540" si="72">A522+1</f>
        <v>483</v>
      </c>
      <c r="B523" s="147"/>
      <c r="C523" s="148"/>
      <c r="D523" s="197" t="str">
        <f t="shared" si="71"/>
        <v/>
      </c>
      <c r="E523" s="150"/>
      <c r="F523" s="151"/>
      <c r="G523" s="152"/>
      <c r="H523" s="219" t="str">
        <f t="shared" si="69"/>
        <v/>
      </c>
      <c r="I523" s="220" t="str">
        <f t="shared" si="62"/>
        <v/>
      </c>
      <c r="J523" s="153"/>
      <c r="K523" s="152"/>
      <c r="L523" s="219" t="str">
        <f t="shared" si="63"/>
        <v/>
      </c>
      <c r="M523" s="220" t="str">
        <f t="shared" si="64"/>
        <v/>
      </c>
      <c r="N523" s="223" t="str">
        <f t="shared" si="65"/>
        <v/>
      </c>
      <c r="O523" s="224" t="str">
        <f t="shared" si="66"/>
        <v/>
      </c>
      <c r="P523" s="225" t="str">
        <f t="shared" si="67"/>
        <v/>
      </c>
      <c r="Q523" s="146" t="str">
        <f t="shared" si="68"/>
        <v/>
      </c>
      <c r="R523" s="33" t="str">
        <f t="shared" si="70"/>
        <v/>
      </c>
      <c r="S523" s="8"/>
      <c r="T523" s="8"/>
      <c r="U523" s="9"/>
    </row>
    <row r="524" spans="1:22" ht="18.75" customHeight="1" x14ac:dyDescent="0.4">
      <c r="A524" s="32">
        <f t="shared" si="72"/>
        <v>484</v>
      </c>
      <c r="B524" s="147"/>
      <c r="C524" s="148"/>
      <c r="D524" s="197" t="str">
        <f t="shared" si="71"/>
        <v/>
      </c>
      <c r="E524" s="150"/>
      <c r="F524" s="151"/>
      <c r="G524" s="152"/>
      <c r="H524" s="219" t="str">
        <f t="shared" si="69"/>
        <v/>
      </c>
      <c r="I524" s="220" t="str">
        <f t="shared" si="62"/>
        <v/>
      </c>
      <c r="J524" s="153"/>
      <c r="K524" s="152"/>
      <c r="L524" s="219" t="str">
        <f t="shared" si="63"/>
        <v/>
      </c>
      <c r="M524" s="220" t="str">
        <f t="shared" si="64"/>
        <v/>
      </c>
      <c r="N524" s="223" t="str">
        <f t="shared" si="65"/>
        <v/>
      </c>
      <c r="O524" s="224" t="str">
        <f t="shared" si="66"/>
        <v/>
      </c>
      <c r="P524" s="225" t="str">
        <f t="shared" si="67"/>
        <v/>
      </c>
      <c r="Q524" s="146" t="str">
        <f t="shared" si="68"/>
        <v/>
      </c>
      <c r="R524" s="33" t="str">
        <f t="shared" si="70"/>
        <v/>
      </c>
      <c r="S524" s="8"/>
      <c r="T524" s="8"/>
      <c r="U524" s="9"/>
    </row>
    <row r="525" spans="1:22" ht="18.75" customHeight="1" x14ac:dyDescent="0.4">
      <c r="A525" s="32">
        <f t="shared" si="72"/>
        <v>485</v>
      </c>
      <c r="B525" s="147"/>
      <c r="C525" s="148"/>
      <c r="D525" s="197" t="str">
        <f t="shared" si="71"/>
        <v/>
      </c>
      <c r="E525" s="150"/>
      <c r="F525" s="151"/>
      <c r="G525" s="152"/>
      <c r="H525" s="219" t="str">
        <f t="shared" si="69"/>
        <v/>
      </c>
      <c r="I525" s="220" t="str">
        <f t="shared" si="62"/>
        <v/>
      </c>
      <c r="J525" s="153"/>
      <c r="K525" s="152"/>
      <c r="L525" s="219" t="str">
        <f t="shared" si="63"/>
        <v/>
      </c>
      <c r="M525" s="220" t="str">
        <f t="shared" si="64"/>
        <v/>
      </c>
      <c r="N525" s="223" t="str">
        <f t="shared" si="65"/>
        <v/>
      </c>
      <c r="O525" s="224" t="str">
        <f t="shared" si="66"/>
        <v/>
      </c>
      <c r="P525" s="225" t="str">
        <f t="shared" si="67"/>
        <v/>
      </c>
      <c r="Q525" s="146" t="str">
        <f t="shared" si="68"/>
        <v/>
      </c>
      <c r="R525" s="33" t="str">
        <f t="shared" si="70"/>
        <v/>
      </c>
      <c r="S525" s="8"/>
      <c r="T525" s="8"/>
      <c r="U525" s="9"/>
    </row>
    <row r="526" spans="1:22" ht="18.75" customHeight="1" x14ac:dyDescent="0.4">
      <c r="A526" s="32">
        <f t="shared" si="72"/>
        <v>486</v>
      </c>
      <c r="B526" s="147"/>
      <c r="C526" s="148"/>
      <c r="D526" s="197" t="str">
        <f t="shared" si="71"/>
        <v/>
      </c>
      <c r="E526" s="150"/>
      <c r="F526" s="151"/>
      <c r="G526" s="154"/>
      <c r="H526" s="219" t="str">
        <f t="shared" si="69"/>
        <v/>
      </c>
      <c r="I526" s="220" t="str">
        <f t="shared" si="62"/>
        <v/>
      </c>
      <c r="J526" s="153"/>
      <c r="K526" s="154"/>
      <c r="L526" s="219" t="str">
        <f t="shared" si="63"/>
        <v/>
      </c>
      <c r="M526" s="220" t="str">
        <f t="shared" si="64"/>
        <v/>
      </c>
      <c r="N526" s="223" t="str">
        <f t="shared" si="65"/>
        <v/>
      </c>
      <c r="O526" s="224" t="str">
        <f t="shared" si="66"/>
        <v/>
      </c>
      <c r="P526" s="225" t="str">
        <f t="shared" si="67"/>
        <v/>
      </c>
      <c r="Q526" s="146" t="str">
        <f t="shared" si="68"/>
        <v/>
      </c>
      <c r="R526" s="33" t="str">
        <f t="shared" si="70"/>
        <v/>
      </c>
      <c r="S526" s="8"/>
      <c r="T526" s="8"/>
      <c r="U526" s="9"/>
    </row>
    <row r="527" spans="1:22" ht="18.75" customHeight="1" x14ac:dyDescent="0.4">
      <c r="A527" s="32">
        <f t="shared" si="72"/>
        <v>487</v>
      </c>
      <c r="B527" s="147"/>
      <c r="C527" s="148"/>
      <c r="D527" s="197" t="str">
        <f t="shared" si="71"/>
        <v/>
      </c>
      <c r="E527" s="150"/>
      <c r="F527" s="151"/>
      <c r="G527" s="152"/>
      <c r="H527" s="219" t="str">
        <f t="shared" si="69"/>
        <v/>
      </c>
      <c r="I527" s="220" t="str">
        <f t="shared" si="62"/>
        <v/>
      </c>
      <c r="J527" s="153"/>
      <c r="K527" s="152"/>
      <c r="L527" s="219" t="str">
        <f t="shared" si="63"/>
        <v/>
      </c>
      <c r="M527" s="220" t="str">
        <f t="shared" si="64"/>
        <v/>
      </c>
      <c r="N527" s="223" t="str">
        <f t="shared" si="65"/>
        <v/>
      </c>
      <c r="O527" s="224" t="str">
        <f t="shared" si="66"/>
        <v/>
      </c>
      <c r="P527" s="225" t="str">
        <f t="shared" si="67"/>
        <v/>
      </c>
      <c r="Q527" s="146" t="str">
        <f t="shared" si="68"/>
        <v/>
      </c>
      <c r="R527" s="33" t="str">
        <f t="shared" si="70"/>
        <v/>
      </c>
      <c r="S527" s="8"/>
      <c r="T527" s="8"/>
      <c r="U527" s="9"/>
    </row>
    <row r="528" spans="1:22" ht="18.75" customHeight="1" x14ac:dyDescent="0.4">
      <c r="A528" s="32">
        <f t="shared" si="72"/>
        <v>488</v>
      </c>
      <c r="B528" s="147"/>
      <c r="C528" s="148"/>
      <c r="D528" s="197" t="str">
        <f t="shared" si="71"/>
        <v/>
      </c>
      <c r="E528" s="150"/>
      <c r="F528" s="151"/>
      <c r="G528" s="152"/>
      <c r="H528" s="219" t="str">
        <f t="shared" si="69"/>
        <v/>
      </c>
      <c r="I528" s="220" t="str">
        <f t="shared" si="62"/>
        <v/>
      </c>
      <c r="J528" s="153"/>
      <c r="K528" s="152"/>
      <c r="L528" s="219" t="str">
        <f t="shared" si="63"/>
        <v/>
      </c>
      <c r="M528" s="220" t="str">
        <f t="shared" si="64"/>
        <v/>
      </c>
      <c r="N528" s="223" t="str">
        <f t="shared" si="65"/>
        <v/>
      </c>
      <c r="O528" s="224" t="str">
        <f t="shared" si="66"/>
        <v/>
      </c>
      <c r="P528" s="225" t="str">
        <f t="shared" si="67"/>
        <v/>
      </c>
      <c r="Q528" s="146" t="str">
        <f t="shared" si="68"/>
        <v/>
      </c>
      <c r="R528" s="33" t="str">
        <f t="shared" si="70"/>
        <v/>
      </c>
      <c r="S528" s="8"/>
      <c r="T528" s="8"/>
      <c r="U528" s="9"/>
    </row>
    <row r="529" spans="1:40" ht="18.75" customHeight="1" x14ac:dyDescent="0.4">
      <c r="A529" s="32">
        <f t="shared" si="72"/>
        <v>489</v>
      </c>
      <c r="B529" s="147"/>
      <c r="C529" s="148"/>
      <c r="D529" s="197" t="str">
        <f t="shared" si="71"/>
        <v/>
      </c>
      <c r="E529" s="150"/>
      <c r="F529" s="151"/>
      <c r="G529" s="152"/>
      <c r="H529" s="219" t="str">
        <f t="shared" si="69"/>
        <v/>
      </c>
      <c r="I529" s="220" t="str">
        <f t="shared" si="62"/>
        <v/>
      </c>
      <c r="J529" s="153"/>
      <c r="K529" s="152"/>
      <c r="L529" s="219" t="str">
        <f t="shared" si="63"/>
        <v/>
      </c>
      <c r="M529" s="220" t="str">
        <f t="shared" si="64"/>
        <v/>
      </c>
      <c r="N529" s="223" t="str">
        <f t="shared" si="65"/>
        <v/>
      </c>
      <c r="O529" s="224" t="str">
        <f t="shared" si="66"/>
        <v/>
      </c>
      <c r="P529" s="225" t="str">
        <f t="shared" si="67"/>
        <v/>
      </c>
      <c r="Q529" s="146" t="str">
        <f t="shared" si="68"/>
        <v/>
      </c>
      <c r="R529" s="33" t="str">
        <f t="shared" si="70"/>
        <v/>
      </c>
      <c r="S529" s="8"/>
      <c r="T529" s="8"/>
      <c r="U529" s="9"/>
    </row>
    <row r="530" spans="1:40" ht="18.75" customHeight="1" x14ac:dyDescent="0.4">
      <c r="A530" s="32">
        <f t="shared" si="72"/>
        <v>490</v>
      </c>
      <c r="B530" s="147"/>
      <c r="C530" s="148"/>
      <c r="D530" s="197" t="str">
        <f t="shared" si="71"/>
        <v/>
      </c>
      <c r="E530" s="150"/>
      <c r="F530" s="151"/>
      <c r="G530" s="152"/>
      <c r="H530" s="219" t="str">
        <f t="shared" si="69"/>
        <v/>
      </c>
      <c r="I530" s="220" t="str">
        <f t="shared" si="62"/>
        <v/>
      </c>
      <c r="J530" s="153"/>
      <c r="K530" s="152"/>
      <c r="L530" s="219" t="str">
        <f t="shared" si="63"/>
        <v/>
      </c>
      <c r="M530" s="220" t="str">
        <f t="shared" si="64"/>
        <v/>
      </c>
      <c r="N530" s="223" t="str">
        <f t="shared" si="65"/>
        <v/>
      </c>
      <c r="O530" s="224" t="str">
        <f t="shared" si="66"/>
        <v/>
      </c>
      <c r="P530" s="225" t="str">
        <f t="shared" si="67"/>
        <v/>
      </c>
      <c r="Q530" s="146" t="str">
        <f t="shared" si="68"/>
        <v/>
      </c>
      <c r="R530" s="33" t="str">
        <f t="shared" si="70"/>
        <v/>
      </c>
      <c r="S530" s="8"/>
      <c r="T530" s="8"/>
      <c r="U530" s="9"/>
    </row>
    <row r="531" spans="1:40" ht="18.75" customHeight="1" x14ac:dyDescent="0.4">
      <c r="A531" s="32">
        <f t="shared" si="72"/>
        <v>491</v>
      </c>
      <c r="B531" s="147"/>
      <c r="C531" s="148"/>
      <c r="D531" s="197" t="str">
        <f t="shared" si="71"/>
        <v/>
      </c>
      <c r="E531" s="150"/>
      <c r="F531" s="151"/>
      <c r="G531" s="152"/>
      <c r="H531" s="219" t="str">
        <f t="shared" si="69"/>
        <v/>
      </c>
      <c r="I531" s="220" t="str">
        <f t="shared" si="62"/>
        <v/>
      </c>
      <c r="J531" s="153"/>
      <c r="K531" s="152"/>
      <c r="L531" s="219" t="str">
        <f t="shared" si="63"/>
        <v/>
      </c>
      <c r="M531" s="220" t="str">
        <f t="shared" si="64"/>
        <v/>
      </c>
      <c r="N531" s="223" t="str">
        <f t="shared" si="65"/>
        <v/>
      </c>
      <c r="O531" s="224" t="str">
        <f t="shared" si="66"/>
        <v/>
      </c>
      <c r="P531" s="225" t="str">
        <f t="shared" si="67"/>
        <v/>
      </c>
      <c r="Q531" s="146" t="str">
        <f t="shared" si="68"/>
        <v/>
      </c>
      <c r="R531" s="33" t="str">
        <f t="shared" si="70"/>
        <v/>
      </c>
      <c r="S531" s="8"/>
      <c r="T531" s="8"/>
      <c r="U531" s="9"/>
    </row>
    <row r="532" spans="1:40" ht="18.75" customHeight="1" x14ac:dyDescent="0.4">
      <c r="A532" s="32">
        <f t="shared" si="72"/>
        <v>492</v>
      </c>
      <c r="B532" s="147"/>
      <c r="C532" s="148"/>
      <c r="D532" s="197" t="str">
        <f t="shared" si="71"/>
        <v/>
      </c>
      <c r="E532" s="150"/>
      <c r="F532" s="151"/>
      <c r="G532" s="152"/>
      <c r="H532" s="219" t="str">
        <f t="shared" si="69"/>
        <v/>
      </c>
      <c r="I532" s="220" t="str">
        <f t="shared" si="62"/>
        <v/>
      </c>
      <c r="J532" s="153"/>
      <c r="K532" s="152"/>
      <c r="L532" s="219" t="str">
        <f t="shared" si="63"/>
        <v/>
      </c>
      <c r="M532" s="220" t="str">
        <f t="shared" si="64"/>
        <v/>
      </c>
      <c r="N532" s="223" t="str">
        <f t="shared" si="65"/>
        <v/>
      </c>
      <c r="O532" s="224" t="str">
        <f t="shared" si="66"/>
        <v/>
      </c>
      <c r="P532" s="225" t="str">
        <f t="shared" si="67"/>
        <v/>
      </c>
      <c r="Q532" s="146" t="str">
        <f t="shared" si="68"/>
        <v/>
      </c>
      <c r="R532" s="33" t="str">
        <f t="shared" si="70"/>
        <v/>
      </c>
      <c r="S532" s="8"/>
      <c r="T532" s="8"/>
      <c r="U532" s="9"/>
    </row>
    <row r="533" spans="1:40" ht="18.75" customHeight="1" x14ac:dyDescent="0.4">
      <c r="A533" s="32">
        <f t="shared" si="72"/>
        <v>493</v>
      </c>
      <c r="B533" s="147"/>
      <c r="C533" s="148"/>
      <c r="D533" s="197" t="str">
        <f t="shared" si="71"/>
        <v/>
      </c>
      <c r="E533" s="150"/>
      <c r="F533" s="151"/>
      <c r="G533" s="152"/>
      <c r="H533" s="219" t="str">
        <f t="shared" si="69"/>
        <v/>
      </c>
      <c r="I533" s="220" t="str">
        <f t="shared" si="62"/>
        <v/>
      </c>
      <c r="J533" s="153"/>
      <c r="K533" s="152"/>
      <c r="L533" s="219" t="str">
        <f t="shared" si="63"/>
        <v/>
      </c>
      <c r="M533" s="220" t="str">
        <f t="shared" si="64"/>
        <v/>
      </c>
      <c r="N533" s="223" t="str">
        <f t="shared" si="65"/>
        <v/>
      </c>
      <c r="O533" s="224" t="str">
        <f t="shared" si="66"/>
        <v/>
      </c>
      <c r="P533" s="225" t="str">
        <f t="shared" si="67"/>
        <v/>
      </c>
      <c r="Q533" s="146" t="str">
        <f t="shared" si="68"/>
        <v/>
      </c>
      <c r="R533" s="33" t="str">
        <f t="shared" si="70"/>
        <v/>
      </c>
      <c r="S533" s="8"/>
      <c r="T533" s="8"/>
      <c r="U533" s="9"/>
    </row>
    <row r="534" spans="1:40" ht="18.75" customHeight="1" x14ac:dyDescent="0.4">
      <c r="A534" s="32">
        <f t="shared" si="72"/>
        <v>494</v>
      </c>
      <c r="B534" s="147"/>
      <c r="C534" s="148"/>
      <c r="D534" s="197" t="str">
        <f t="shared" si="71"/>
        <v/>
      </c>
      <c r="E534" s="150"/>
      <c r="F534" s="151"/>
      <c r="G534" s="152"/>
      <c r="H534" s="219" t="str">
        <f t="shared" si="69"/>
        <v/>
      </c>
      <c r="I534" s="220" t="str">
        <f t="shared" si="62"/>
        <v/>
      </c>
      <c r="J534" s="153"/>
      <c r="K534" s="152"/>
      <c r="L534" s="219" t="str">
        <f t="shared" si="63"/>
        <v/>
      </c>
      <c r="M534" s="220" t="str">
        <f t="shared" si="64"/>
        <v/>
      </c>
      <c r="N534" s="223" t="str">
        <f t="shared" si="65"/>
        <v/>
      </c>
      <c r="O534" s="224" t="str">
        <f t="shared" si="66"/>
        <v/>
      </c>
      <c r="P534" s="225" t="str">
        <f t="shared" si="67"/>
        <v/>
      </c>
      <c r="Q534" s="146" t="str">
        <f t="shared" si="68"/>
        <v/>
      </c>
      <c r="R534" s="33" t="str">
        <f t="shared" si="70"/>
        <v/>
      </c>
      <c r="S534" s="8"/>
      <c r="T534" s="8"/>
      <c r="U534" s="9"/>
    </row>
    <row r="535" spans="1:40" ht="18.75" customHeight="1" x14ac:dyDescent="0.4">
      <c r="A535" s="32">
        <f t="shared" si="72"/>
        <v>495</v>
      </c>
      <c r="B535" s="147"/>
      <c r="C535" s="148"/>
      <c r="D535" s="197" t="str">
        <f t="shared" si="71"/>
        <v/>
      </c>
      <c r="E535" s="150"/>
      <c r="F535" s="151"/>
      <c r="G535" s="152"/>
      <c r="H535" s="219" t="str">
        <f t="shared" si="69"/>
        <v/>
      </c>
      <c r="I535" s="220" t="str">
        <f t="shared" si="62"/>
        <v/>
      </c>
      <c r="J535" s="153"/>
      <c r="K535" s="152"/>
      <c r="L535" s="219" t="str">
        <f t="shared" si="63"/>
        <v/>
      </c>
      <c r="M535" s="220" t="str">
        <f t="shared" si="64"/>
        <v/>
      </c>
      <c r="N535" s="223" t="str">
        <f t="shared" si="65"/>
        <v/>
      </c>
      <c r="O535" s="224" t="str">
        <f t="shared" si="66"/>
        <v/>
      </c>
      <c r="P535" s="225" t="str">
        <f t="shared" si="67"/>
        <v/>
      </c>
      <c r="Q535" s="146" t="str">
        <f t="shared" si="68"/>
        <v/>
      </c>
      <c r="R535" s="33" t="str">
        <f t="shared" si="70"/>
        <v/>
      </c>
      <c r="S535" s="23"/>
      <c r="T535" s="23"/>
      <c r="U535" s="9"/>
    </row>
    <row r="536" spans="1:40" ht="18.75" customHeight="1" x14ac:dyDescent="0.4">
      <c r="A536" s="32">
        <f t="shared" si="72"/>
        <v>496</v>
      </c>
      <c r="B536" s="147"/>
      <c r="C536" s="148"/>
      <c r="D536" s="197" t="str">
        <f t="shared" si="71"/>
        <v/>
      </c>
      <c r="E536" s="150"/>
      <c r="F536" s="151"/>
      <c r="G536" s="152"/>
      <c r="H536" s="219" t="str">
        <f t="shared" si="69"/>
        <v/>
      </c>
      <c r="I536" s="220" t="str">
        <f t="shared" si="62"/>
        <v/>
      </c>
      <c r="J536" s="153"/>
      <c r="K536" s="152"/>
      <c r="L536" s="219" t="str">
        <f t="shared" si="63"/>
        <v/>
      </c>
      <c r="M536" s="220" t="str">
        <f t="shared" si="64"/>
        <v/>
      </c>
      <c r="N536" s="223" t="str">
        <f t="shared" si="65"/>
        <v/>
      </c>
      <c r="O536" s="224" t="str">
        <f t="shared" si="66"/>
        <v/>
      </c>
      <c r="P536" s="225" t="str">
        <f t="shared" si="67"/>
        <v/>
      </c>
      <c r="Q536" s="146" t="str">
        <f t="shared" si="68"/>
        <v/>
      </c>
      <c r="R536" s="33" t="str">
        <f t="shared" si="70"/>
        <v/>
      </c>
      <c r="S536" s="8"/>
      <c r="T536" s="8"/>
      <c r="U536" s="9"/>
    </row>
    <row r="537" spans="1:40" ht="18.75" customHeight="1" x14ac:dyDescent="0.4">
      <c r="A537" s="32">
        <f t="shared" si="72"/>
        <v>497</v>
      </c>
      <c r="B537" s="147"/>
      <c r="C537" s="148"/>
      <c r="D537" s="197" t="str">
        <f t="shared" si="71"/>
        <v/>
      </c>
      <c r="E537" s="150"/>
      <c r="F537" s="151"/>
      <c r="G537" s="152"/>
      <c r="H537" s="219" t="str">
        <f t="shared" si="69"/>
        <v/>
      </c>
      <c r="I537" s="220" t="str">
        <f t="shared" si="62"/>
        <v/>
      </c>
      <c r="J537" s="153"/>
      <c r="K537" s="152"/>
      <c r="L537" s="219" t="str">
        <f t="shared" si="63"/>
        <v/>
      </c>
      <c r="M537" s="220" t="str">
        <f t="shared" si="64"/>
        <v/>
      </c>
      <c r="N537" s="223" t="str">
        <f t="shared" si="65"/>
        <v/>
      </c>
      <c r="O537" s="224" t="str">
        <f t="shared" si="66"/>
        <v/>
      </c>
      <c r="P537" s="225" t="str">
        <f t="shared" si="67"/>
        <v/>
      </c>
      <c r="Q537" s="146" t="str">
        <f t="shared" si="68"/>
        <v/>
      </c>
      <c r="R537" s="33" t="str">
        <f t="shared" si="70"/>
        <v/>
      </c>
      <c r="S537" s="9"/>
      <c r="T537" s="9"/>
      <c r="U537" s="9"/>
    </row>
    <row r="538" spans="1:40" ht="18.75" customHeight="1" x14ac:dyDescent="0.4">
      <c r="A538" s="32">
        <f t="shared" si="72"/>
        <v>498</v>
      </c>
      <c r="B538" s="147"/>
      <c r="C538" s="148"/>
      <c r="D538" s="197" t="str">
        <f t="shared" si="71"/>
        <v/>
      </c>
      <c r="E538" s="150"/>
      <c r="F538" s="151"/>
      <c r="G538" s="152"/>
      <c r="H538" s="219" t="str">
        <f t="shared" si="69"/>
        <v/>
      </c>
      <c r="I538" s="220" t="str">
        <f t="shared" si="62"/>
        <v/>
      </c>
      <c r="J538" s="153"/>
      <c r="K538" s="152"/>
      <c r="L538" s="219" t="str">
        <f t="shared" si="63"/>
        <v/>
      </c>
      <c r="M538" s="220" t="str">
        <f t="shared" si="64"/>
        <v/>
      </c>
      <c r="N538" s="223" t="str">
        <f t="shared" si="65"/>
        <v/>
      </c>
      <c r="O538" s="224" t="str">
        <f t="shared" si="66"/>
        <v/>
      </c>
      <c r="P538" s="225" t="str">
        <f t="shared" si="67"/>
        <v/>
      </c>
      <c r="Q538" s="146" t="str">
        <f t="shared" si="68"/>
        <v/>
      </c>
      <c r="R538" s="33" t="str">
        <f t="shared" si="70"/>
        <v/>
      </c>
      <c r="S538" s="9"/>
      <c r="T538" s="9"/>
      <c r="U538" s="9"/>
    </row>
    <row r="539" spans="1:40" ht="18.75" customHeight="1" x14ac:dyDescent="0.4">
      <c r="A539" s="32">
        <f t="shared" si="72"/>
        <v>499</v>
      </c>
      <c r="B539" s="147"/>
      <c r="C539" s="148"/>
      <c r="D539" s="197" t="str">
        <f t="shared" si="71"/>
        <v/>
      </c>
      <c r="E539" s="150"/>
      <c r="F539" s="151"/>
      <c r="G539" s="152"/>
      <c r="H539" s="219" t="str">
        <f t="shared" si="69"/>
        <v/>
      </c>
      <c r="I539" s="220" t="str">
        <f t="shared" si="62"/>
        <v/>
      </c>
      <c r="J539" s="153"/>
      <c r="K539" s="152"/>
      <c r="L539" s="219" t="str">
        <f t="shared" si="63"/>
        <v/>
      </c>
      <c r="M539" s="220" t="str">
        <f t="shared" si="64"/>
        <v/>
      </c>
      <c r="N539" s="223" t="str">
        <f t="shared" si="65"/>
        <v/>
      </c>
      <c r="O539" s="224" t="str">
        <f t="shared" si="66"/>
        <v/>
      </c>
      <c r="P539" s="225" t="str">
        <f t="shared" si="67"/>
        <v/>
      </c>
      <c r="Q539" s="146" t="str">
        <f t="shared" si="68"/>
        <v/>
      </c>
      <c r="R539" s="33" t="str">
        <f t="shared" si="70"/>
        <v/>
      </c>
      <c r="S539" s="9"/>
      <c r="T539" s="9"/>
      <c r="U539" s="9"/>
    </row>
    <row r="540" spans="1:40" ht="18.75" customHeight="1" thickBot="1" x14ac:dyDescent="0.45">
      <c r="A540" s="32">
        <f t="shared" si="72"/>
        <v>500</v>
      </c>
      <c r="B540" s="155"/>
      <c r="C540" s="156"/>
      <c r="D540" s="197" t="str">
        <f t="shared" si="71"/>
        <v/>
      </c>
      <c r="E540" s="157"/>
      <c r="F540" s="158"/>
      <c r="G540" s="159"/>
      <c r="H540" s="221" t="str">
        <f t="shared" si="69"/>
        <v/>
      </c>
      <c r="I540" s="222" t="str">
        <f t="shared" si="62"/>
        <v/>
      </c>
      <c r="J540" s="162"/>
      <c r="K540" s="159"/>
      <c r="L540" s="219" t="str">
        <f t="shared" si="63"/>
        <v/>
      </c>
      <c r="M540" s="226" t="str">
        <f t="shared" si="64"/>
        <v/>
      </c>
      <c r="N540" s="227" t="str">
        <f t="shared" si="65"/>
        <v/>
      </c>
      <c r="O540" s="228" t="str">
        <f t="shared" si="66"/>
        <v/>
      </c>
      <c r="P540" s="229" t="str">
        <f t="shared" si="67"/>
        <v/>
      </c>
      <c r="Q540" s="175" t="str">
        <f t="shared" si="68"/>
        <v/>
      </c>
      <c r="R540" s="33" t="str">
        <f t="shared" si="70"/>
        <v/>
      </c>
      <c r="S540" s="9"/>
      <c r="T540" s="9"/>
      <c r="U540" s="9"/>
    </row>
    <row r="541" spans="1:40" ht="20.25" thickTop="1" thickBot="1" x14ac:dyDescent="0.45">
      <c r="A541" s="9"/>
      <c r="B541" s="186">
        <f>COUNTA(B41:B540)</f>
        <v>0</v>
      </c>
      <c r="C541" s="129"/>
      <c r="D541" s="130"/>
      <c r="E541" s="130"/>
      <c r="F541" s="130"/>
      <c r="G541" s="134"/>
      <c r="H541" s="12"/>
      <c r="I541" s="378"/>
      <c r="J541" s="378"/>
      <c r="K541" s="130"/>
      <c r="L541" s="3"/>
      <c r="M541" s="131"/>
      <c r="N541" s="230">
        <f>COUNT(N41:N540)</f>
        <v>0</v>
      </c>
      <c r="O541" s="345" t="str">
        <f>IFERROR(SUM(O41:O540)/COUNT(O41:O540),"")</f>
        <v/>
      </c>
      <c r="P541" s="346" t="str">
        <f>IFERROR(SUM(P41:P540)/COUNT(P41:P540),"")</f>
        <v/>
      </c>
      <c r="Q541" s="336" t="str">
        <f>IFERROR(ROUNDDOWN(P541-O541,2),"")</f>
        <v/>
      </c>
      <c r="R541" s="132"/>
      <c r="S541" s="9"/>
      <c r="T541" s="9"/>
      <c r="U541" s="9"/>
    </row>
    <row r="542" spans="1:40" ht="19.5" thickTop="1" x14ac:dyDescent="0.4">
      <c r="A542" s="9"/>
      <c r="B542" s="3"/>
      <c r="C542" s="128"/>
      <c r="D542" s="3"/>
      <c r="E542" s="3"/>
      <c r="F542" s="3"/>
      <c r="G542" s="3"/>
      <c r="H542" s="3"/>
      <c r="I542" s="3"/>
      <c r="J542" s="3"/>
      <c r="K542" s="3"/>
      <c r="L542" s="3"/>
      <c r="M542" s="3"/>
      <c r="N542" s="231"/>
      <c r="O542" s="379" t="s">
        <v>86</v>
      </c>
      <c r="P542" s="381" t="s">
        <v>87</v>
      </c>
      <c r="Q542" s="51"/>
      <c r="R542" s="8"/>
      <c r="S542" s="9"/>
      <c r="T542" s="9"/>
      <c r="U542" s="9"/>
    </row>
    <row r="543" spans="1:40" x14ac:dyDescent="0.4">
      <c r="A543" s="9"/>
      <c r="B543" s="3"/>
      <c r="C543" s="11" t="s">
        <v>156</v>
      </c>
      <c r="D543" s="3"/>
      <c r="E543" s="3"/>
      <c r="F543" s="3"/>
      <c r="G543" s="3"/>
      <c r="H543" s="3"/>
      <c r="I543" s="3"/>
      <c r="J543" s="3"/>
      <c r="K543" s="3"/>
      <c r="L543" s="3"/>
      <c r="M543" s="3"/>
      <c r="N543" s="231"/>
      <c r="O543" s="379"/>
      <c r="P543" s="381"/>
      <c r="Q543" s="50" t="s">
        <v>89</v>
      </c>
      <c r="R543" s="8"/>
      <c r="S543" s="9"/>
      <c r="T543" s="9"/>
      <c r="U543" s="9"/>
    </row>
    <row r="544" spans="1:40" x14ac:dyDescent="0.4">
      <c r="A544" s="9"/>
      <c r="B544" s="3"/>
      <c r="C544" s="11"/>
      <c r="D544" s="3"/>
      <c r="E544" s="3"/>
      <c r="F544" s="3"/>
      <c r="G544" s="3"/>
      <c r="H544" s="3"/>
      <c r="I544" s="3"/>
      <c r="J544" s="3"/>
      <c r="K544" s="3"/>
      <c r="L544" s="3"/>
      <c r="M544" s="3"/>
      <c r="N544" s="231"/>
      <c r="O544" s="380"/>
      <c r="P544" s="382"/>
      <c r="Q544" s="50"/>
      <c r="R544" s="8"/>
      <c r="S544" s="9"/>
      <c r="T544" s="9"/>
      <c r="U544" s="9"/>
      <c r="AN544" s="6"/>
    </row>
    <row r="545" spans="1:40" s="6" customFormat="1" ht="19.5" thickBot="1" x14ac:dyDescent="0.45">
      <c r="A545" s="9"/>
      <c r="B545"/>
      <c r="C545"/>
      <c r="D545"/>
      <c r="E545"/>
      <c r="F545"/>
      <c r="G545"/>
      <c r="H545"/>
      <c r="I545"/>
      <c r="J545"/>
      <c r="K545"/>
      <c r="L545"/>
      <c r="M545"/>
      <c r="N545"/>
      <c r="O545" s="337" t="str">
        <f>IFERROR(AVERAGE(O41:O540),"")</f>
        <v/>
      </c>
      <c r="P545" s="338" t="str">
        <f>IFERROR(AVERAGE(P41:P540),"")</f>
        <v/>
      </c>
      <c r="Q545" s="339" t="str">
        <f>IFERROR(ROUNDDOWN(P545-O545,2),"")</f>
        <v/>
      </c>
      <c r="R545" s="8"/>
      <c r="S545" s="9"/>
      <c r="T545" s="9"/>
      <c r="U545" s="9"/>
      <c r="V545"/>
      <c r="W545"/>
      <c r="X545"/>
      <c r="Y545"/>
      <c r="Z545"/>
      <c r="AA545"/>
      <c r="AB545"/>
      <c r="AC545"/>
      <c r="AD545"/>
      <c r="AE545"/>
      <c r="AF545"/>
      <c r="AG545"/>
      <c r="AH545"/>
      <c r="AI545"/>
      <c r="AJ545"/>
      <c r="AK545"/>
      <c r="AL545"/>
      <c r="AM545"/>
      <c r="AN545"/>
    </row>
    <row r="546" spans="1:40" x14ac:dyDescent="0.4">
      <c r="A546" s="9"/>
      <c r="B546" s="12"/>
      <c r="C546" s="13"/>
      <c r="D546" s="14"/>
      <c r="E546" s="15"/>
      <c r="F546" s="15"/>
      <c r="G546" s="16"/>
      <c r="H546" s="16"/>
      <c r="I546" s="17"/>
      <c r="J546" s="15"/>
      <c r="K546" s="16"/>
      <c r="L546" s="16"/>
      <c r="M546" s="17"/>
      <c r="N546" s="16"/>
      <c r="O546" s="18"/>
      <c r="P546" s="19"/>
      <c r="Q546" s="19"/>
      <c r="R546" s="8"/>
      <c r="S546" s="9"/>
      <c r="T546" s="9"/>
      <c r="U546" s="9"/>
    </row>
    <row r="547" spans="1:40" x14ac:dyDescent="0.4">
      <c r="A547" s="9"/>
      <c r="B547" s="12"/>
      <c r="C547" s="13"/>
      <c r="D547" s="14"/>
      <c r="E547" s="15"/>
      <c r="F547" s="15"/>
      <c r="G547" s="16"/>
      <c r="H547" s="16"/>
      <c r="I547" s="17"/>
      <c r="J547" s="15"/>
      <c r="K547" s="16"/>
      <c r="L547" s="16"/>
      <c r="M547" s="17"/>
      <c r="N547" s="16"/>
      <c r="O547" s="18"/>
      <c r="P547" s="19"/>
      <c r="Q547" s="19"/>
      <c r="R547" s="8"/>
      <c r="S547" s="9"/>
      <c r="T547" s="9"/>
      <c r="U547" s="20"/>
    </row>
    <row r="548" spans="1:40" x14ac:dyDescent="0.4">
      <c r="A548" s="20"/>
      <c r="B548" s="12"/>
      <c r="C548" s="13"/>
      <c r="D548" s="14"/>
      <c r="E548" s="15"/>
      <c r="F548" s="15"/>
      <c r="G548" s="16"/>
      <c r="H548" s="16"/>
      <c r="I548" s="17"/>
      <c r="J548" s="15"/>
      <c r="K548" s="16"/>
      <c r="L548" s="16"/>
      <c r="M548" s="17"/>
      <c r="N548" s="16"/>
      <c r="O548" s="18"/>
      <c r="P548" s="19"/>
      <c r="Q548" s="19"/>
      <c r="R548" s="8"/>
      <c r="S548" s="9"/>
      <c r="T548" s="9"/>
      <c r="U548" s="21"/>
    </row>
    <row r="549" spans="1:40" x14ac:dyDescent="0.4">
      <c r="A549" s="21"/>
      <c r="B549" s="12"/>
      <c r="C549" s="13"/>
      <c r="D549" s="14"/>
      <c r="E549" s="15"/>
      <c r="F549" s="15"/>
      <c r="G549" s="16"/>
      <c r="H549" s="16"/>
      <c r="I549" s="17"/>
      <c r="J549" s="15"/>
      <c r="K549" s="16"/>
      <c r="L549" s="16"/>
      <c r="M549" s="17"/>
      <c r="N549" s="16"/>
      <c r="O549" s="18"/>
      <c r="P549" s="19"/>
      <c r="Q549" s="19"/>
      <c r="R549" s="8"/>
      <c r="S549" s="9"/>
      <c r="T549" s="9"/>
      <c r="U549" s="9"/>
    </row>
    <row r="550" spans="1:40" x14ac:dyDescent="0.4">
      <c r="A550" s="9"/>
      <c r="B550" s="12"/>
      <c r="C550" s="13"/>
      <c r="D550" s="14"/>
      <c r="E550" s="15"/>
      <c r="F550" s="15"/>
      <c r="G550" s="16"/>
      <c r="H550" s="16"/>
      <c r="I550" s="17"/>
      <c r="J550" s="15"/>
      <c r="K550" s="16"/>
      <c r="L550" s="16"/>
      <c r="M550" s="17"/>
      <c r="N550" s="16"/>
      <c r="O550" s="18"/>
      <c r="P550" s="19"/>
      <c r="Q550" s="19"/>
      <c r="R550" s="8"/>
      <c r="S550" s="9"/>
      <c r="T550" s="9"/>
      <c r="U550" s="9"/>
    </row>
    <row r="551" spans="1:40" x14ac:dyDescent="0.4">
      <c r="A551" s="9"/>
      <c r="B551" s="12"/>
      <c r="C551" s="13"/>
      <c r="D551" s="14"/>
      <c r="E551" s="15"/>
      <c r="F551" s="15"/>
      <c r="G551" s="16"/>
      <c r="H551" s="16"/>
      <c r="I551" s="17"/>
      <c r="J551" s="15"/>
      <c r="K551" s="16"/>
      <c r="L551" s="16"/>
      <c r="M551" s="17"/>
      <c r="N551" s="16"/>
      <c r="O551" s="18"/>
      <c r="P551" s="19"/>
      <c r="Q551" s="19"/>
      <c r="R551" s="8"/>
      <c r="S551" s="9"/>
      <c r="T551" s="9"/>
      <c r="U551" s="9"/>
    </row>
    <row r="552" spans="1:40" x14ac:dyDescent="0.4">
      <c r="A552" s="9"/>
      <c r="B552" s="12"/>
      <c r="C552" s="13"/>
      <c r="D552" s="14"/>
      <c r="E552" s="15"/>
      <c r="F552" s="15"/>
      <c r="G552" s="16"/>
      <c r="H552" s="16"/>
      <c r="I552" s="17"/>
      <c r="J552" s="15"/>
      <c r="K552" s="16"/>
      <c r="L552" s="16"/>
      <c r="M552" s="17"/>
      <c r="N552" s="16"/>
      <c r="O552" s="18"/>
      <c r="P552" s="19"/>
      <c r="Q552" s="19"/>
      <c r="R552" s="8"/>
      <c r="S552" s="9"/>
      <c r="T552" s="9"/>
      <c r="U552" s="9"/>
    </row>
    <row r="553" spans="1:40" x14ac:dyDescent="0.4">
      <c r="A553" s="9"/>
      <c r="B553" s="12"/>
      <c r="C553" s="13"/>
      <c r="D553" s="14"/>
      <c r="E553" s="15"/>
      <c r="F553" s="15"/>
      <c r="G553" s="16"/>
      <c r="H553" s="16"/>
      <c r="I553" s="17"/>
      <c r="J553" s="15"/>
      <c r="K553" s="16"/>
      <c r="L553" s="16"/>
      <c r="M553" s="17"/>
      <c r="N553" s="16"/>
      <c r="O553" s="18"/>
      <c r="P553" s="19"/>
      <c r="Q553" s="19"/>
      <c r="R553" s="8"/>
      <c r="S553" s="9"/>
      <c r="T553" s="9"/>
      <c r="U553" s="9"/>
    </row>
    <row r="554" spans="1:40" x14ac:dyDescent="0.4">
      <c r="A554" s="9"/>
      <c r="B554" s="12"/>
      <c r="C554" s="13"/>
      <c r="D554" s="14"/>
      <c r="E554" s="15"/>
      <c r="F554" s="15"/>
      <c r="G554" s="16"/>
      <c r="H554" s="16"/>
      <c r="I554" s="17"/>
      <c r="J554" s="15"/>
      <c r="K554" s="16"/>
      <c r="L554" s="16"/>
      <c r="M554" s="17"/>
      <c r="N554" s="16"/>
      <c r="O554" s="18"/>
      <c r="P554" s="19"/>
      <c r="Q554" s="19"/>
      <c r="R554" s="8"/>
      <c r="S554" s="9"/>
      <c r="T554" s="9"/>
      <c r="U554" s="9"/>
    </row>
    <row r="555" spans="1:40" x14ac:dyDescent="0.4">
      <c r="A555" s="9"/>
      <c r="B555" s="12"/>
      <c r="C555" s="13"/>
      <c r="D555" s="14"/>
      <c r="E555" s="15"/>
      <c r="F555" s="15"/>
      <c r="G555" s="16"/>
      <c r="H555" s="16"/>
      <c r="I555" s="17"/>
      <c r="J555" s="15"/>
      <c r="K555" s="16"/>
      <c r="L555" s="16"/>
      <c r="M555" s="17"/>
      <c r="N555" s="16"/>
      <c r="O555" s="18"/>
      <c r="P555" s="19"/>
      <c r="Q555" s="19"/>
      <c r="R555" s="8"/>
      <c r="S555" s="9"/>
      <c r="T555" s="9"/>
      <c r="U555" s="9"/>
    </row>
    <row r="556" spans="1:40" x14ac:dyDescent="0.4">
      <c r="A556" s="9"/>
      <c r="B556" s="12"/>
      <c r="C556" s="13"/>
      <c r="D556" s="14"/>
      <c r="E556" s="15"/>
      <c r="F556" s="15"/>
      <c r="G556" s="16"/>
      <c r="H556" s="16"/>
      <c r="I556" s="17"/>
      <c r="J556" s="15"/>
      <c r="K556" s="16"/>
      <c r="L556" s="16"/>
      <c r="M556" s="17"/>
      <c r="N556" s="16"/>
      <c r="O556" s="18"/>
      <c r="P556" s="19"/>
      <c r="Q556" s="19"/>
      <c r="R556" s="8"/>
      <c r="S556" s="9"/>
      <c r="T556" s="9"/>
      <c r="U556" s="9"/>
    </row>
    <row r="557" spans="1:40" x14ac:dyDescent="0.4">
      <c r="A557" s="9"/>
      <c r="B557" s="12"/>
      <c r="C557" s="13"/>
      <c r="D557" s="14"/>
      <c r="E557" s="15"/>
      <c r="F557" s="15"/>
      <c r="G557" s="16"/>
      <c r="H557" s="16"/>
      <c r="I557" s="17"/>
      <c r="J557" s="15"/>
      <c r="K557" s="16"/>
      <c r="L557" s="16"/>
      <c r="M557" s="17"/>
      <c r="N557" s="16"/>
      <c r="O557" s="18"/>
      <c r="P557" s="19"/>
      <c r="Q557" s="19"/>
      <c r="R557" s="8"/>
      <c r="S557" s="9"/>
      <c r="T557" s="9"/>
      <c r="U557" s="22"/>
    </row>
    <row r="558" spans="1:40" x14ac:dyDescent="0.4">
      <c r="A558" s="22"/>
      <c r="B558" s="12"/>
      <c r="C558" s="13"/>
      <c r="D558" s="14"/>
      <c r="E558" s="15"/>
      <c r="F558" s="15"/>
      <c r="G558" s="16"/>
      <c r="H558" s="16"/>
      <c r="I558" s="17"/>
      <c r="J558" s="15"/>
      <c r="K558" s="16"/>
      <c r="L558" s="16"/>
      <c r="M558" s="17"/>
      <c r="N558" s="16"/>
      <c r="O558" s="18"/>
      <c r="P558" s="19"/>
      <c r="Q558" s="19"/>
      <c r="R558" s="8"/>
      <c r="S558" s="9"/>
      <c r="T558" s="9"/>
      <c r="U558" s="22"/>
    </row>
    <row r="559" spans="1:40" x14ac:dyDescent="0.4">
      <c r="A559" s="22"/>
      <c r="B559" s="12"/>
      <c r="C559" s="13"/>
      <c r="D559" s="14"/>
      <c r="E559" s="15"/>
      <c r="F559" s="15"/>
      <c r="G559" s="16"/>
      <c r="H559" s="16"/>
      <c r="I559" s="17"/>
      <c r="J559" s="15"/>
      <c r="K559" s="16"/>
      <c r="L559" s="16"/>
      <c r="M559" s="17"/>
      <c r="N559" s="16"/>
      <c r="O559" s="18"/>
      <c r="P559" s="19"/>
      <c r="Q559" s="19"/>
      <c r="R559" s="8"/>
      <c r="S559" s="9"/>
      <c r="T559" s="9"/>
      <c r="U559" s="22"/>
    </row>
    <row r="560" spans="1:40" x14ac:dyDescent="0.4">
      <c r="A560" s="22"/>
      <c r="B560" s="12"/>
      <c r="C560" s="13"/>
      <c r="D560" s="14"/>
      <c r="E560" s="15"/>
      <c r="F560" s="15"/>
      <c r="G560" s="16"/>
      <c r="H560" s="16"/>
      <c r="I560" s="17"/>
      <c r="J560" s="15"/>
      <c r="K560" s="16"/>
      <c r="L560" s="16"/>
      <c r="M560" s="17"/>
      <c r="N560" s="16"/>
      <c r="O560" s="18"/>
      <c r="P560" s="19"/>
      <c r="Q560" s="19"/>
      <c r="R560" s="8"/>
      <c r="S560" s="9"/>
      <c r="T560" s="9"/>
      <c r="U560" s="20"/>
    </row>
    <row r="561" spans="1:21" x14ac:dyDescent="0.4">
      <c r="A561" s="20"/>
      <c r="B561" s="12"/>
      <c r="C561" s="13"/>
      <c r="D561" s="14"/>
      <c r="E561" s="15"/>
      <c r="F561" s="15"/>
      <c r="G561" s="16"/>
      <c r="H561" s="16"/>
      <c r="I561" s="17"/>
      <c r="J561" s="15"/>
      <c r="K561" s="16"/>
      <c r="L561" s="16"/>
      <c r="M561" s="17"/>
      <c r="N561" s="16"/>
      <c r="O561" s="18"/>
      <c r="P561" s="19"/>
      <c r="Q561" s="19"/>
      <c r="R561" s="8"/>
      <c r="S561" s="9"/>
      <c r="T561" s="9"/>
      <c r="U561" s="21"/>
    </row>
    <row r="562" spans="1:21" x14ac:dyDescent="0.4">
      <c r="A562" s="21"/>
      <c r="B562" s="12"/>
      <c r="C562" s="13"/>
      <c r="D562" s="14"/>
      <c r="E562" s="15"/>
      <c r="F562" s="15"/>
      <c r="G562" s="16"/>
      <c r="H562" s="16"/>
      <c r="I562" s="17"/>
      <c r="J562" s="15"/>
      <c r="K562" s="16"/>
      <c r="L562" s="16"/>
      <c r="M562" s="17"/>
      <c r="N562" s="16"/>
      <c r="O562" s="18"/>
      <c r="P562" s="19"/>
      <c r="Q562" s="19"/>
      <c r="R562" s="8"/>
      <c r="S562" s="9"/>
      <c r="T562" s="9"/>
      <c r="U562" s="9"/>
    </row>
    <row r="563" spans="1:21" x14ac:dyDescent="0.4">
      <c r="A563" s="9"/>
      <c r="B563" s="12"/>
      <c r="C563" s="13"/>
      <c r="D563" s="14"/>
      <c r="E563" s="15"/>
      <c r="F563" s="15"/>
      <c r="G563" s="16"/>
      <c r="H563" s="16"/>
      <c r="I563" s="17"/>
      <c r="J563" s="15"/>
      <c r="K563" s="16"/>
      <c r="L563" s="16"/>
      <c r="M563" s="17"/>
      <c r="N563" s="16"/>
      <c r="O563" s="18"/>
      <c r="P563" s="19"/>
      <c r="Q563" s="19"/>
      <c r="R563" s="8"/>
      <c r="S563" s="9"/>
      <c r="T563" s="9"/>
      <c r="U563" s="9"/>
    </row>
    <row r="564" spans="1:21" x14ac:dyDescent="0.4">
      <c r="A564" s="9"/>
      <c r="B564" s="12"/>
      <c r="C564" s="13"/>
      <c r="D564" s="14"/>
      <c r="E564" s="15"/>
      <c r="F564" s="15"/>
      <c r="G564" s="16"/>
      <c r="H564" s="16"/>
      <c r="I564" s="17"/>
      <c r="J564" s="15"/>
      <c r="K564" s="16"/>
      <c r="L564" s="16"/>
      <c r="M564" s="17"/>
      <c r="N564" s="16"/>
      <c r="O564" s="18"/>
      <c r="P564" s="19"/>
      <c r="Q564" s="19"/>
      <c r="R564" s="8"/>
      <c r="S564" s="9"/>
      <c r="T564" s="9"/>
    </row>
    <row r="565" spans="1:21" x14ac:dyDescent="0.4">
      <c r="B565" s="12"/>
      <c r="C565" s="13"/>
      <c r="D565" s="14"/>
      <c r="E565" s="15"/>
      <c r="F565" s="15"/>
      <c r="G565" s="16"/>
      <c r="H565" s="16"/>
      <c r="I565" s="17"/>
      <c r="J565" s="15"/>
      <c r="K565" s="16"/>
      <c r="L565" s="16"/>
      <c r="M565" s="17"/>
      <c r="N565" s="16"/>
      <c r="O565" s="18"/>
      <c r="P565" s="19"/>
      <c r="Q565" s="19"/>
      <c r="R565" s="8"/>
      <c r="S565" s="9"/>
      <c r="T565" s="9"/>
    </row>
    <row r="566" spans="1:21" x14ac:dyDescent="0.4">
      <c r="B566" s="12"/>
      <c r="C566" s="13"/>
      <c r="D566" s="14"/>
      <c r="E566" s="15"/>
      <c r="F566" s="15"/>
      <c r="G566" s="16"/>
      <c r="H566" s="16"/>
      <c r="I566" s="17"/>
      <c r="J566" s="15"/>
      <c r="K566" s="16"/>
      <c r="L566" s="16"/>
      <c r="M566" s="17"/>
      <c r="N566" s="16"/>
      <c r="O566" s="18"/>
      <c r="P566" s="19"/>
      <c r="Q566" s="19"/>
      <c r="R566" s="8"/>
      <c r="S566" s="9"/>
      <c r="T566" s="9"/>
    </row>
    <row r="567" spans="1:21" x14ac:dyDescent="0.4">
      <c r="B567" s="12"/>
      <c r="C567" s="13"/>
      <c r="D567" s="14"/>
      <c r="E567" s="15"/>
      <c r="F567" s="15"/>
      <c r="G567" s="16"/>
      <c r="H567" s="16"/>
      <c r="I567" s="17"/>
      <c r="J567" s="15"/>
      <c r="K567" s="16"/>
      <c r="L567" s="16"/>
      <c r="M567" s="17"/>
      <c r="N567" s="16"/>
      <c r="O567" s="18"/>
      <c r="P567" s="19"/>
      <c r="Q567" s="19"/>
      <c r="R567" s="8"/>
      <c r="S567" s="9"/>
      <c r="T567" s="9"/>
    </row>
    <row r="568" spans="1:21" x14ac:dyDescent="0.4">
      <c r="B568" s="12"/>
      <c r="C568" s="13"/>
      <c r="D568" s="14"/>
      <c r="E568" s="15"/>
      <c r="F568" s="15"/>
      <c r="G568" s="16"/>
      <c r="H568" s="16"/>
      <c r="I568" s="17"/>
      <c r="J568" s="15"/>
      <c r="K568" s="16"/>
      <c r="L568" s="16"/>
      <c r="M568" s="17"/>
      <c r="N568" s="16"/>
      <c r="O568" s="18"/>
      <c r="P568" s="19"/>
      <c r="Q568" s="19"/>
      <c r="R568" s="8"/>
      <c r="S568" s="9"/>
      <c r="T568" s="9"/>
    </row>
    <row r="569" spans="1:21" x14ac:dyDescent="0.4">
      <c r="B569" s="12"/>
      <c r="C569" s="13"/>
      <c r="D569" s="14"/>
      <c r="E569" s="15"/>
      <c r="F569" s="15"/>
      <c r="G569" s="16"/>
      <c r="H569" s="16"/>
      <c r="I569" s="17"/>
      <c r="J569" s="15"/>
      <c r="K569" s="16"/>
      <c r="L569" s="16"/>
      <c r="M569" s="17"/>
      <c r="N569" s="16"/>
      <c r="O569" s="18"/>
      <c r="P569" s="19"/>
      <c r="Q569" s="19"/>
      <c r="R569" s="8"/>
      <c r="S569" s="9"/>
      <c r="T569" s="9"/>
    </row>
    <row r="570" spans="1:21" x14ac:dyDescent="0.4">
      <c r="B570" s="12"/>
      <c r="C570" s="13"/>
      <c r="D570" s="14"/>
      <c r="E570" s="15"/>
      <c r="F570" s="15"/>
      <c r="G570" s="16"/>
      <c r="H570" s="16"/>
      <c r="I570" s="17"/>
      <c r="J570" s="15"/>
      <c r="K570" s="16"/>
      <c r="L570" s="16"/>
      <c r="M570" s="17"/>
      <c r="N570" s="16"/>
      <c r="O570" s="18"/>
      <c r="P570" s="19"/>
      <c r="Q570" s="19"/>
      <c r="R570" s="8"/>
      <c r="S570" s="20"/>
      <c r="T570" s="20"/>
    </row>
    <row r="571" spans="1:21" x14ac:dyDescent="0.4">
      <c r="B571" s="12"/>
      <c r="C571" s="13"/>
      <c r="D571" s="14"/>
      <c r="E571" s="15"/>
      <c r="F571" s="15"/>
      <c r="G571" s="16"/>
      <c r="H571" s="16"/>
      <c r="I571" s="17"/>
      <c r="J571" s="15"/>
      <c r="K571" s="16"/>
      <c r="L571" s="16"/>
      <c r="M571" s="17"/>
      <c r="N571" s="16"/>
      <c r="O571" s="18"/>
      <c r="P571" s="19"/>
      <c r="Q571" s="19"/>
      <c r="R571" s="8"/>
      <c r="S571" s="21"/>
      <c r="T571" s="21"/>
    </row>
    <row r="572" spans="1:21" x14ac:dyDescent="0.4">
      <c r="B572" s="12"/>
      <c r="C572" s="13"/>
      <c r="D572" s="14"/>
      <c r="E572" s="15"/>
      <c r="F572" s="15"/>
      <c r="G572" s="16"/>
      <c r="H572" s="16"/>
      <c r="I572" s="17"/>
      <c r="J572" s="15"/>
      <c r="K572" s="16"/>
      <c r="L572" s="16"/>
      <c r="M572" s="17"/>
      <c r="N572" s="16"/>
      <c r="O572" s="18"/>
      <c r="P572" s="19"/>
      <c r="Q572" s="19"/>
      <c r="R572" s="8"/>
      <c r="S572" s="9"/>
      <c r="T572" s="9"/>
    </row>
    <row r="573" spans="1:21" x14ac:dyDescent="0.4">
      <c r="B573" s="12"/>
      <c r="C573" s="13"/>
      <c r="D573" s="14"/>
      <c r="E573" s="15"/>
      <c r="F573" s="15"/>
      <c r="G573" s="16"/>
      <c r="H573" s="16"/>
      <c r="I573" s="17"/>
      <c r="J573" s="15"/>
      <c r="K573" s="16"/>
      <c r="L573" s="16"/>
      <c r="M573" s="17"/>
      <c r="N573" s="16"/>
      <c r="O573" s="18"/>
      <c r="P573" s="19"/>
      <c r="Q573" s="19"/>
      <c r="R573" s="8"/>
      <c r="S573" s="9"/>
      <c r="T573" s="9"/>
    </row>
    <row r="574" spans="1:21" x14ac:dyDescent="0.4">
      <c r="B574" s="12"/>
      <c r="C574" s="13"/>
      <c r="D574" s="14"/>
      <c r="E574" s="15"/>
      <c r="F574" s="15"/>
      <c r="G574" s="16"/>
      <c r="H574" s="16"/>
      <c r="I574" s="17"/>
      <c r="J574" s="15"/>
      <c r="K574" s="16"/>
      <c r="L574" s="16"/>
      <c r="M574" s="17"/>
      <c r="N574" s="16"/>
      <c r="O574" s="18"/>
      <c r="P574" s="19"/>
      <c r="Q574" s="19"/>
      <c r="R574" s="8"/>
      <c r="S574" s="9"/>
      <c r="T574" s="9"/>
    </row>
    <row r="575" spans="1:21" x14ac:dyDescent="0.4">
      <c r="B575" s="12"/>
      <c r="C575" s="13"/>
      <c r="D575" s="14"/>
      <c r="E575" s="15"/>
      <c r="F575" s="15"/>
      <c r="G575" s="16"/>
      <c r="H575" s="16"/>
      <c r="I575" s="17"/>
      <c r="J575" s="15"/>
      <c r="K575" s="16"/>
      <c r="L575" s="16"/>
      <c r="M575" s="17"/>
      <c r="N575" s="16"/>
      <c r="O575" s="18"/>
      <c r="P575" s="19"/>
      <c r="Q575" s="19"/>
      <c r="R575" s="8"/>
      <c r="S575" s="9"/>
      <c r="T575" s="9"/>
    </row>
    <row r="576" spans="1:21" x14ac:dyDescent="0.4">
      <c r="B576" s="12"/>
      <c r="C576" s="13"/>
      <c r="D576" s="14"/>
      <c r="E576" s="15"/>
      <c r="F576" s="15"/>
      <c r="G576" s="16"/>
      <c r="H576" s="16"/>
      <c r="I576" s="17"/>
      <c r="J576" s="15"/>
      <c r="K576" s="16"/>
      <c r="L576" s="16"/>
      <c r="M576" s="17"/>
      <c r="N576" s="16"/>
      <c r="O576" s="18"/>
      <c r="P576" s="19"/>
      <c r="Q576" s="19"/>
      <c r="R576" s="8"/>
      <c r="S576" s="9"/>
      <c r="T576" s="9"/>
    </row>
    <row r="577" spans="2:20" x14ac:dyDescent="0.4">
      <c r="B577" s="12"/>
      <c r="C577" s="13"/>
      <c r="D577" s="14"/>
      <c r="E577" s="15"/>
      <c r="F577" s="15"/>
      <c r="G577" s="16"/>
      <c r="H577" s="16"/>
      <c r="I577" s="17"/>
      <c r="J577" s="15"/>
      <c r="K577" s="16"/>
      <c r="L577" s="16"/>
      <c r="M577" s="17"/>
      <c r="N577" s="16"/>
      <c r="O577" s="18"/>
      <c r="P577" s="19"/>
      <c r="Q577" s="19"/>
      <c r="R577" s="8"/>
      <c r="S577" s="9"/>
      <c r="T577" s="9"/>
    </row>
    <row r="578" spans="2:20" x14ac:dyDescent="0.4">
      <c r="B578" s="12"/>
      <c r="C578" s="13"/>
      <c r="D578" s="14"/>
      <c r="E578" s="15"/>
      <c r="F578" s="15"/>
      <c r="G578" s="16"/>
      <c r="H578" s="16"/>
      <c r="I578" s="17"/>
      <c r="J578" s="15"/>
      <c r="K578" s="16"/>
      <c r="L578" s="16"/>
      <c r="M578" s="17"/>
      <c r="N578" s="16"/>
      <c r="O578" s="18"/>
      <c r="P578" s="19"/>
      <c r="Q578" s="19"/>
      <c r="R578" s="8"/>
      <c r="S578" s="9"/>
      <c r="T578" s="9"/>
    </row>
    <row r="579" spans="2:20" x14ac:dyDescent="0.4">
      <c r="B579" s="12"/>
      <c r="C579" s="13"/>
      <c r="D579" s="14"/>
      <c r="E579" s="15"/>
      <c r="F579" s="15"/>
      <c r="G579" s="16"/>
      <c r="H579" s="16"/>
      <c r="I579" s="17"/>
      <c r="J579" s="15"/>
      <c r="K579" s="16"/>
      <c r="L579" s="16"/>
      <c r="M579" s="17"/>
      <c r="N579" s="16"/>
      <c r="O579" s="18"/>
      <c r="P579" s="19"/>
      <c r="Q579" s="19"/>
      <c r="R579" s="8"/>
      <c r="S579" s="9"/>
      <c r="T579" s="9"/>
    </row>
    <row r="580" spans="2:20" x14ac:dyDescent="0.4">
      <c r="B580" s="24"/>
      <c r="C580" s="13"/>
      <c r="D580" s="3"/>
      <c r="E580" s="3"/>
      <c r="F580" s="3"/>
      <c r="G580" s="3"/>
      <c r="H580" s="3"/>
      <c r="I580" s="16"/>
      <c r="J580" s="3"/>
      <c r="K580" s="3"/>
      <c r="L580" s="3"/>
      <c r="M580" s="16"/>
      <c r="N580" s="16"/>
      <c r="O580" s="16"/>
      <c r="P580" s="19"/>
      <c r="Q580" s="19"/>
      <c r="R580" s="8"/>
      <c r="S580" s="22"/>
      <c r="T580" s="22"/>
    </row>
    <row r="581" spans="2:20" x14ac:dyDescent="0.4">
      <c r="B581" s="3"/>
      <c r="C581" s="13"/>
      <c r="D581" s="3"/>
      <c r="E581" s="3"/>
      <c r="F581" s="3"/>
      <c r="G581" s="3"/>
      <c r="H581" s="3"/>
      <c r="I581" s="3"/>
      <c r="J581" s="3"/>
      <c r="K581" s="3"/>
      <c r="L581" s="3"/>
      <c r="M581" s="3"/>
      <c r="N581" s="10"/>
      <c r="O581" s="10"/>
      <c r="P581" s="9"/>
      <c r="Q581" s="9"/>
      <c r="R581" s="9"/>
      <c r="S581" s="22"/>
      <c r="T581" s="22"/>
    </row>
    <row r="582" spans="2:20" x14ac:dyDescent="0.4">
      <c r="B582" s="9"/>
      <c r="C582" s="25"/>
      <c r="D582" s="9"/>
      <c r="E582" s="9"/>
      <c r="F582" s="9"/>
      <c r="G582" s="9"/>
      <c r="H582" s="9"/>
      <c r="I582" s="9"/>
      <c r="J582" s="9"/>
      <c r="K582" s="9"/>
      <c r="L582" s="9"/>
      <c r="M582" s="9"/>
      <c r="N582" s="9"/>
      <c r="O582" s="9"/>
      <c r="P582" s="9"/>
      <c r="Q582" s="9"/>
      <c r="R582" s="9"/>
      <c r="S582" s="22"/>
      <c r="T582" s="22"/>
    </row>
    <row r="583" spans="2:20" x14ac:dyDescent="0.4">
      <c r="B583" s="9"/>
      <c r="C583" s="25"/>
      <c r="D583" s="9"/>
      <c r="E583" s="9"/>
      <c r="F583" s="9"/>
      <c r="G583" s="9"/>
      <c r="H583" s="9"/>
      <c r="I583" s="9"/>
      <c r="J583" s="9"/>
      <c r="K583" s="9"/>
      <c r="L583" s="9"/>
      <c r="M583" s="9"/>
      <c r="N583" s="9"/>
      <c r="O583" s="9"/>
      <c r="P583" s="9"/>
      <c r="Q583" s="9"/>
      <c r="R583" s="9"/>
      <c r="S583" s="20"/>
      <c r="T583" s="20"/>
    </row>
    <row r="584" spans="2:20" x14ac:dyDescent="0.4">
      <c r="B584" s="9"/>
      <c r="C584" s="25"/>
      <c r="D584" s="9"/>
      <c r="E584" s="9"/>
      <c r="F584" s="9"/>
      <c r="G584" s="9"/>
      <c r="H584" s="9"/>
      <c r="I584" s="9"/>
      <c r="J584" s="9"/>
      <c r="K584" s="9"/>
      <c r="L584" s="9"/>
      <c r="M584" s="9"/>
      <c r="N584" s="9"/>
      <c r="O584" s="9"/>
      <c r="P584" s="9"/>
      <c r="Q584" s="9"/>
      <c r="R584" s="9"/>
      <c r="S584" s="21"/>
      <c r="T584" s="21"/>
    </row>
    <row r="585" spans="2:20" x14ac:dyDescent="0.4">
      <c r="B585" s="9"/>
      <c r="C585" s="25"/>
      <c r="D585" s="9"/>
      <c r="E585" s="9"/>
      <c r="F585" s="9"/>
      <c r="G585" s="9"/>
      <c r="H585" s="9"/>
      <c r="I585" s="9"/>
      <c r="J585" s="9"/>
      <c r="K585" s="9"/>
      <c r="L585" s="9"/>
      <c r="M585" s="9"/>
      <c r="N585" s="9"/>
      <c r="O585" s="9"/>
      <c r="P585" s="9"/>
      <c r="Q585" s="9"/>
      <c r="R585" s="9"/>
      <c r="S585" s="9"/>
      <c r="T585" s="9"/>
    </row>
    <row r="586" spans="2:20" x14ac:dyDescent="0.4">
      <c r="B586" s="9"/>
      <c r="C586" s="25"/>
      <c r="D586" s="9"/>
      <c r="E586" s="9"/>
      <c r="F586" s="9"/>
      <c r="G586" s="9"/>
      <c r="H586" s="9"/>
      <c r="I586" s="9"/>
      <c r="J586" s="9"/>
      <c r="K586" s="9"/>
      <c r="L586" s="9"/>
      <c r="M586" s="9"/>
      <c r="N586" s="9"/>
      <c r="O586" s="9"/>
      <c r="P586" s="9"/>
      <c r="Q586" s="9"/>
      <c r="R586" s="9"/>
      <c r="S586" s="9"/>
      <c r="T586" s="9"/>
    </row>
    <row r="587" spans="2:20" x14ac:dyDescent="0.4">
      <c r="B587" s="9"/>
      <c r="C587" s="25"/>
      <c r="D587" s="9"/>
      <c r="E587" s="9"/>
      <c r="F587" s="9"/>
      <c r="G587" s="9"/>
      <c r="H587" s="9"/>
      <c r="I587" s="9"/>
      <c r="J587" s="9"/>
      <c r="K587" s="9"/>
      <c r="L587" s="9"/>
      <c r="M587" s="9"/>
      <c r="N587" s="9"/>
      <c r="O587" s="9"/>
      <c r="P587" s="9"/>
      <c r="Q587" s="9"/>
      <c r="R587" s="9"/>
    </row>
    <row r="588" spans="2:20" x14ac:dyDescent="0.4">
      <c r="B588" s="9"/>
      <c r="C588" s="25"/>
      <c r="D588" s="9"/>
      <c r="E588" s="9"/>
      <c r="F588" s="9"/>
      <c r="G588" s="9"/>
      <c r="H588" s="9"/>
      <c r="I588" s="9"/>
      <c r="J588" s="9"/>
      <c r="K588" s="9"/>
      <c r="L588" s="9"/>
      <c r="M588" s="9"/>
      <c r="N588" s="9"/>
      <c r="O588" s="9"/>
      <c r="P588" s="9"/>
      <c r="Q588" s="9"/>
      <c r="R588" s="9"/>
    </row>
    <row r="589" spans="2:20" x14ac:dyDescent="0.4">
      <c r="B589" s="9"/>
      <c r="C589" s="25"/>
      <c r="D589" s="9"/>
      <c r="E589" s="9"/>
      <c r="F589" s="9"/>
      <c r="G589" s="9"/>
      <c r="H589" s="9"/>
      <c r="I589" s="9"/>
      <c r="J589" s="9"/>
      <c r="K589" s="9"/>
      <c r="L589" s="9"/>
      <c r="M589" s="9"/>
      <c r="N589" s="9"/>
      <c r="O589" s="9"/>
      <c r="P589" s="9"/>
      <c r="Q589" s="9"/>
      <c r="R589" s="9"/>
    </row>
    <row r="590" spans="2:20" x14ac:dyDescent="0.4">
      <c r="B590" s="9"/>
      <c r="C590" s="25"/>
      <c r="D590" s="9"/>
      <c r="E590" s="9"/>
      <c r="F590" s="9"/>
      <c r="G590" s="9"/>
      <c r="H590" s="9"/>
      <c r="I590" s="9"/>
      <c r="J590" s="9"/>
      <c r="K590" s="9"/>
      <c r="L590" s="9"/>
      <c r="M590" s="9"/>
      <c r="N590" s="9"/>
      <c r="O590" s="9"/>
      <c r="P590" s="9"/>
      <c r="Q590" s="9"/>
      <c r="R590" s="9"/>
    </row>
    <row r="591" spans="2:20" x14ac:dyDescent="0.4">
      <c r="B591" s="9"/>
      <c r="C591" s="25"/>
      <c r="D591" s="9"/>
      <c r="E591" s="9"/>
      <c r="F591" s="9"/>
      <c r="G591" s="9"/>
      <c r="H591" s="9"/>
      <c r="I591" s="9"/>
      <c r="J591" s="9"/>
      <c r="K591" s="9"/>
      <c r="L591" s="9"/>
      <c r="M591" s="9"/>
      <c r="N591" s="9"/>
      <c r="O591" s="9"/>
      <c r="P591" s="9"/>
      <c r="Q591" s="9"/>
      <c r="R591" s="9"/>
    </row>
    <row r="592" spans="2:20" x14ac:dyDescent="0.4">
      <c r="B592" s="9"/>
      <c r="C592" s="25"/>
      <c r="D592" s="9"/>
      <c r="E592" s="9"/>
      <c r="F592" s="9"/>
      <c r="G592" s="9"/>
      <c r="H592" s="9"/>
      <c r="I592" s="9"/>
      <c r="J592" s="9"/>
      <c r="K592" s="9"/>
      <c r="L592" s="9"/>
      <c r="M592" s="9"/>
      <c r="N592" s="9"/>
      <c r="O592" s="9"/>
      <c r="P592" s="9"/>
      <c r="Q592" s="9"/>
      <c r="R592" s="9"/>
    </row>
    <row r="593" spans="2:18" x14ac:dyDescent="0.4">
      <c r="B593" s="9"/>
      <c r="C593" s="25"/>
      <c r="D593" s="9"/>
      <c r="E593" s="9"/>
      <c r="F593" s="9"/>
      <c r="G593" s="9"/>
      <c r="H593" s="9"/>
      <c r="I593" s="9"/>
      <c r="J593" s="9"/>
      <c r="K593" s="9"/>
      <c r="L593" s="9"/>
      <c r="M593" s="9"/>
      <c r="N593" s="9"/>
      <c r="O593" s="9"/>
      <c r="P593" s="9"/>
      <c r="Q593" s="9"/>
      <c r="R593" s="9"/>
    </row>
    <row r="594" spans="2:18" x14ac:dyDescent="0.4">
      <c r="B594" s="9"/>
      <c r="C594" s="25"/>
      <c r="D594" s="9"/>
      <c r="E594" s="9"/>
      <c r="F594" s="9"/>
      <c r="G594" s="9"/>
      <c r="H594" s="9"/>
      <c r="I594" s="9"/>
      <c r="J594" s="9"/>
      <c r="K594" s="9"/>
      <c r="L594" s="9"/>
      <c r="M594" s="9"/>
      <c r="N594" s="9"/>
      <c r="O594" s="9"/>
      <c r="P594" s="9"/>
      <c r="Q594" s="9"/>
      <c r="R594" s="9"/>
    </row>
    <row r="595" spans="2:18" x14ac:dyDescent="0.4">
      <c r="B595" s="9"/>
      <c r="C595" s="25"/>
      <c r="D595" s="9"/>
      <c r="E595" s="9"/>
      <c r="F595" s="9"/>
      <c r="G595" s="9"/>
      <c r="H595" s="9"/>
      <c r="I595" s="9"/>
      <c r="J595" s="9"/>
      <c r="K595" s="9"/>
      <c r="L595" s="9"/>
      <c r="M595" s="9"/>
      <c r="N595" s="9"/>
      <c r="O595" s="9"/>
      <c r="P595" s="9"/>
      <c r="Q595" s="9"/>
      <c r="R595" s="9"/>
    </row>
    <row r="596" spans="2:18" x14ac:dyDescent="0.4">
      <c r="B596" s="9"/>
      <c r="C596" s="25"/>
      <c r="D596" s="9"/>
      <c r="E596" s="9"/>
      <c r="F596" s="9"/>
      <c r="G596" s="9"/>
      <c r="H596" s="9"/>
      <c r="I596" s="9"/>
      <c r="J596" s="9"/>
      <c r="K596" s="9"/>
      <c r="L596" s="9"/>
      <c r="M596" s="9"/>
      <c r="N596" s="9"/>
      <c r="O596" s="9"/>
      <c r="P596" s="9"/>
      <c r="Q596" s="9"/>
      <c r="R596" s="9"/>
    </row>
    <row r="597" spans="2:18" x14ac:dyDescent="0.4">
      <c r="B597" s="9"/>
      <c r="C597" s="25"/>
      <c r="D597" s="9"/>
      <c r="E597" s="9"/>
      <c r="F597" s="9"/>
      <c r="G597" s="9"/>
      <c r="H597" s="9"/>
      <c r="I597" s="9"/>
      <c r="J597" s="9"/>
      <c r="K597" s="9"/>
      <c r="L597" s="9"/>
      <c r="M597" s="9"/>
      <c r="N597" s="9"/>
      <c r="O597" s="9"/>
      <c r="P597" s="9"/>
      <c r="Q597" s="9"/>
      <c r="R597" s="9"/>
    </row>
    <row r="598" spans="2:18" x14ac:dyDescent="0.4">
      <c r="B598" s="9"/>
      <c r="C598" s="25"/>
      <c r="D598" s="9"/>
      <c r="E598" s="9"/>
      <c r="F598" s="9"/>
      <c r="G598" s="9"/>
      <c r="H598" s="9"/>
      <c r="I598" s="9"/>
      <c r="J598" s="9"/>
      <c r="K598" s="9"/>
      <c r="L598" s="9"/>
      <c r="M598" s="9"/>
      <c r="N598" s="9"/>
      <c r="O598" s="9"/>
      <c r="P598" s="9"/>
      <c r="Q598" s="9"/>
      <c r="R598" s="9"/>
    </row>
    <row r="599" spans="2:18" x14ac:dyDescent="0.4">
      <c r="B599" s="9"/>
      <c r="C599" s="25"/>
      <c r="D599" s="9"/>
      <c r="E599" s="9"/>
      <c r="F599" s="9"/>
      <c r="G599" s="9"/>
      <c r="H599" s="9"/>
      <c r="I599" s="9"/>
      <c r="J599" s="9"/>
      <c r="K599" s="9"/>
      <c r="L599" s="9"/>
      <c r="M599" s="9"/>
      <c r="N599" s="9"/>
      <c r="O599" s="9"/>
      <c r="P599" s="9"/>
      <c r="Q599" s="9"/>
      <c r="R599" s="9"/>
    </row>
    <row r="600" spans="2:18" x14ac:dyDescent="0.4">
      <c r="B600" s="9"/>
      <c r="C600" s="25"/>
      <c r="D600" s="9"/>
      <c r="E600" s="9"/>
      <c r="F600" s="9"/>
      <c r="G600" s="9"/>
      <c r="H600" s="9"/>
      <c r="I600" s="9"/>
      <c r="J600" s="9"/>
      <c r="K600" s="9"/>
      <c r="L600" s="9"/>
      <c r="M600" s="9"/>
      <c r="N600" s="9"/>
      <c r="O600" s="9"/>
      <c r="P600" s="9"/>
      <c r="Q600" s="9"/>
      <c r="R600" s="9"/>
    </row>
    <row r="601" spans="2:18" x14ac:dyDescent="0.4">
      <c r="B601" s="9"/>
      <c r="C601" s="25"/>
      <c r="D601" s="9"/>
      <c r="E601" s="9"/>
      <c r="F601" s="9"/>
      <c r="G601" s="9"/>
      <c r="H601" s="9"/>
      <c r="I601" s="9"/>
      <c r="J601" s="9"/>
      <c r="K601" s="9"/>
      <c r="L601" s="9"/>
      <c r="M601" s="9"/>
      <c r="N601" s="9"/>
      <c r="O601" s="9"/>
      <c r="P601" s="9"/>
      <c r="Q601" s="9"/>
      <c r="R601" s="9"/>
    </row>
    <row r="602" spans="2:18" x14ac:dyDescent="0.4">
      <c r="B602" s="9"/>
      <c r="C602" s="25"/>
      <c r="D602" s="9"/>
      <c r="E602" s="9"/>
      <c r="F602" s="9"/>
      <c r="G602" s="9"/>
      <c r="H602" s="9"/>
      <c r="I602" s="9"/>
      <c r="J602" s="9"/>
      <c r="K602" s="9"/>
      <c r="L602" s="9"/>
      <c r="M602" s="9"/>
      <c r="N602" s="9"/>
      <c r="O602" s="9"/>
      <c r="P602" s="9"/>
      <c r="Q602" s="9"/>
      <c r="R602" s="9"/>
    </row>
    <row r="603" spans="2:18" x14ac:dyDescent="0.4">
      <c r="B603" s="9"/>
      <c r="C603" s="25"/>
      <c r="D603" s="9"/>
      <c r="E603" s="9"/>
      <c r="F603" s="9"/>
      <c r="G603" s="9"/>
      <c r="H603" s="9"/>
      <c r="I603" s="9"/>
      <c r="J603" s="9"/>
      <c r="K603" s="9"/>
      <c r="L603" s="9"/>
      <c r="M603" s="9"/>
      <c r="N603" s="9"/>
      <c r="O603" s="9"/>
      <c r="P603" s="9"/>
      <c r="Q603" s="9"/>
      <c r="R603" s="9"/>
    </row>
    <row r="604" spans="2:18" x14ac:dyDescent="0.4">
      <c r="B604" s="9"/>
      <c r="C604" s="25"/>
      <c r="D604" s="9"/>
      <c r="E604" s="9"/>
      <c r="F604" s="9"/>
      <c r="G604" s="9"/>
      <c r="H604" s="9"/>
      <c r="I604" s="9"/>
      <c r="J604" s="9"/>
      <c r="K604" s="9"/>
      <c r="L604" s="9"/>
      <c r="M604" s="9"/>
      <c r="N604" s="9"/>
      <c r="O604" s="9"/>
      <c r="P604" s="9"/>
      <c r="Q604" s="9"/>
      <c r="R604" s="9"/>
    </row>
    <row r="605" spans="2:18" x14ac:dyDescent="0.4">
      <c r="B605" s="9"/>
      <c r="C605" s="25"/>
      <c r="D605" s="9"/>
      <c r="E605" s="9"/>
      <c r="F605" s="9"/>
      <c r="G605" s="9"/>
      <c r="H605" s="9"/>
      <c r="I605" s="9"/>
      <c r="J605" s="9"/>
      <c r="K605" s="9"/>
      <c r="L605" s="9"/>
      <c r="M605" s="9"/>
      <c r="N605" s="9"/>
      <c r="O605" s="9"/>
      <c r="P605" s="9"/>
      <c r="Q605" s="9"/>
      <c r="R605" s="9"/>
    </row>
    <row r="606" spans="2:18" x14ac:dyDescent="0.4">
      <c r="B606" s="9"/>
      <c r="C606" s="25"/>
      <c r="D606" s="9"/>
      <c r="E606" s="9"/>
      <c r="F606" s="9"/>
      <c r="G606" s="9"/>
      <c r="H606" s="9"/>
      <c r="I606" s="9"/>
      <c r="J606" s="9"/>
      <c r="K606" s="9"/>
      <c r="L606" s="9"/>
      <c r="M606" s="9"/>
      <c r="N606" s="9"/>
      <c r="O606" s="9"/>
      <c r="P606" s="9"/>
      <c r="Q606" s="9"/>
      <c r="R606" s="9"/>
    </row>
    <row r="607" spans="2:18" x14ac:dyDescent="0.4">
      <c r="B607" s="9"/>
      <c r="C607" s="25"/>
      <c r="D607" s="9"/>
      <c r="E607" s="9"/>
      <c r="F607" s="9"/>
      <c r="G607" s="9"/>
      <c r="H607" s="9"/>
      <c r="I607" s="9"/>
      <c r="J607" s="9"/>
      <c r="K607" s="9"/>
      <c r="L607" s="9"/>
      <c r="M607" s="9"/>
      <c r="N607" s="9"/>
      <c r="O607" s="9"/>
      <c r="P607" s="9"/>
      <c r="Q607" s="9"/>
      <c r="R607" s="9"/>
    </row>
    <row r="608" spans="2:18" x14ac:dyDescent="0.4">
      <c r="B608" s="9"/>
      <c r="C608" s="25"/>
      <c r="D608" s="9"/>
      <c r="E608" s="9"/>
      <c r="F608" s="9"/>
      <c r="G608" s="9"/>
      <c r="H608" s="9"/>
      <c r="I608" s="9"/>
      <c r="J608" s="9"/>
      <c r="K608" s="9"/>
      <c r="L608" s="9"/>
      <c r="M608" s="9"/>
      <c r="N608" s="9"/>
      <c r="O608" s="9"/>
      <c r="P608" s="9"/>
      <c r="Q608" s="9"/>
      <c r="R608" s="9"/>
    </row>
    <row r="609" spans="2:18" x14ac:dyDescent="0.4">
      <c r="B609" s="9"/>
      <c r="C609" s="25"/>
      <c r="D609" s="9"/>
      <c r="E609" s="9"/>
      <c r="F609" s="9"/>
      <c r="G609" s="9"/>
      <c r="H609" s="9"/>
      <c r="I609" s="9"/>
      <c r="J609" s="9"/>
      <c r="K609" s="9"/>
      <c r="L609" s="9"/>
      <c r="M609" s="9"/>
      <c r="N609" s="9"/>
      <c r="O609" s="9"/>
      <c r="P609" s="9"/>
      <c r="Q609" s="9"/>
      <c r="R609" s="9"/>
    </row>
    <row r="610" spans="2:18" x14ac:dyDescent="0.4">
      <c r="B610" s="9"/>
      <c r="C610" s="25"/>
      <c r="D610" s="9"/>
      <c r="E610" s="9"/>
      <c r="F610" s="9"/>
      <c r="G610" s="9"/>
      <c r="H610" s="9"/>
      <c r="I610" s="9"/>
      <c r="J610" s="9"/>
      <c r="K610" s="9"/>
      <c r="L610" s="9"/>
      <c r="M610" s="9"/>
      <c r="N610" s="9"/>
      <c r="O610" s="9"/>
      <c r="P610" s="9"/>
      <c r="Q610" s="9"/>
      <c r="R610" s="9"/>
    </row>
    <row r="611" spans="2:18" x14ac:dyDescent="0.4">
      <c r="B611" s="9"/>
      <c r="C611" s="25"/>
      <c r="D611" s="9"/>
      <c r="E611" s="9"/>
      <c r="F611" s="9"/>
      <c r="G611" s="9"/>
      <c r="H611" s="9"/>
      <c r="I611" s="9"/>
      <c r="J611" s="9"/>
      <c r="K611" s="9"/>
      <c r="L611" s="9"/>
      <c r="M611" s="9"/>
      <c r="N611" s="9"/>
      <c r="O611" s="9"/>
      <c r="P611" s="9"/>
      <c r="Q611" s="9"/>
      <c r="R611" s="9"/>
    </row>
    <row r="612" spans="2:18" x14ac:dyDescent="0.4">
      <c r="B612" s="9"/>
      <c r="C612" s="25"/>
      <c r="D612" s="9"/>
      <c r="E612" s="9"/>
      <c r="F612" s="9"/>
      <c r="G612" s="9"/>
      <c r="H612" s="9"/>
      <c r="I612" s="9"/>
      <c r="J612" s="9"/>
      <c r="K612" s="9"/>
      <c r="L612" s="9"/>
      <c r="M612" s="9"/>
      <c r="N612" s="9"/>
      <c r="O612" s="9"/>
      <c r="P612" s="9"/>
      <c r="Q612" s="9"/>
      <c r="R612" s="9"/>
    </row>
    <row r="613" spans="2:18" x14ac:dyDescent="0.4">
      <c r="B613" s="9"/>
      <c r="C613" s="25"/>
      <c r="D613" s="9"/>
      <c r="E613" s="9"/>
      <c r="F613" s="9"/>
      <c r="G613" s="9"/>
      <c r="H613" s="9"/>
      <c r="I613" s="9"/>
      <c r="J613" s="9"/>
      <c r="K613" s="9"/>
      <c r="L613" s="9"/>
      <c r="M613" s="9"/>
      <c r="N613" s="9"/>
      <c r="O613" s="9"/>
      <c r="P613" s="9"/>
      <c r="Q613" s="9"/>
      <c r="R613" s="9"/>
    </row>
    <row r="614" spans="2:18" x14ac:dyDescent="0.4">
      <c r="B614" s="9"/>
      <c r="C614" s="25"/>
      <c r="D614" s="9"/>
      <c r="E614" s="9"/>
      <c r="F614" s="9"/>
      <c r="G614" s="9"/>
      <c r="H614" s="9"/>
      <c r="I614" s="9"/>
      <c r="J614" s="9"/>
      <c r="K614" s="9"/>
      <c r="L614" s="9"/>
      <c r="M614" s="9"/>
      <c r="N614" s="9"/>
      <c r="O614" s="9"/>
      <c r="P614" s="9"/>
      <c r="Q614" s="9"/>
      <c r="R614" s="9"/>
    </row>
    <row r="615" spans="2:18" x14ac:dyDescent="0.4">
      <c r="B615" s="9"/>
      <c r="C615" s="25"/>
      <c r="D615" s="9"/>
      <c r="E615" s="9"/>
      <c r="F615" s="9"/>
      <c r="G615" s="9"/>
      <c r="H615" s="9"/>
      <c r="I615" s="9"/>
      <c r="J615" s="9"/>
      <c r="K615" s="9"/>
      <c r="L615" s="9"/>
      <c r="M615" s="9"/>
      <c r="N615" s="9"/>
      <c r="O615" s="9"/>
      <c r="P615" s="9"/>
      <c r="Q615" s="9"/>
      <c r="R615" s="9"/>
    </row>
    <row r="616" spans="2:18" x14ac:dyDescent="0.4">
      <c r="B616" s="9"/>
      <c r="C616" s="25"/>
      <c r="D616" s="9"/>
      <c r="E616" s="9"/>
      <c r="F616" s="9"/>
      <c r="G616" s="9"/>
      <c r="H616" s="9"/>
      <c r="I616" s="9"/>
      <c r="J616" s="9"/>
      <c r="K616" s="9"/>
      <c r="L616" s="9"/>
      <c r="M616" s="9"/>
      <c r="N616" s="9"/>
      <c r="O616" s="9"/>
      <c r="P616" s="20"/>
      <c r="Q616" s="20"/>
      <c r="R616" s="20"/>
    </row>
    <row r="617" spans="2:18" x14ac:dyDescent="0.4">
      <c r="B617" s="20"/>
      <c r="C617" s="26"/>
      <c r="D617" s="20"/>
      <c r="E617" s="20"/>
      <c r="F617" s="20"/>
      <c r="G617" s="20"/>
      <c r="H617" s="20"/>
      <c r="I617" s="20"/>
      <c r="J617" s="20"/>
      <c r="K617" s="20"/>
      <c r="L617" s="20"/>
      <c r="M617" s="20"/>
      <c r="N617" s="20"/>
      <c r="O617" s="20"/>
      <c r="P617" s="21"/>
      <c r="Q617" s="21"/>
      <c r="R617" s="21"/>
    </row>
    <row r="618" spans="2:18" x14ac:dyDescent="0.4">
      <c r="B618" s="21"/>
      <c r="C618" s="27"/>
      <c r="D618" s="21"/>
      <c r="E618" s="21"/>
      <c r="F618" s="21"/>
      <c r="G618" s="21"/>
      <c r="H618" s="21"/>
      <c r="I618" s="21"/>
      <c r="J618" s="21"/>
      <c r="K618" s="21"/>
      <c r="L618" s="21"/>
      <c r="M618" s="21"/>
      <c r="N618" s="21"/>
      <c r="O618" s="21"/>
      <c r="P618" s="9"/>
      <c r="Q618" s="9"/>
      <c r="R618" s="9"/>
    </row>
    <row r="619" spans="2:18" x14ac:dyDescent="0.4">
      <c r="B619" s="9"/>
      <c r="C619" s="25"/>
      <c r="D619" s="9"/>
      <c r="E619" s="9"/>
      <c r="F619" s="9"/>
      <c r="G619" s="9"/>
      <c r="H619" s="9"/>
      <c r="I619" s="9"/>
      <c r="J619" s="9"/>
      <c r="K619" s="9"/>
      <c r="L619" s="9"/>
      <c r="M619" s="9"/>
      <c r="N619" s="9"/>
      <c r="O619" s="9"/>
      <c r="P619" s="9"/>
      <c r="Q619" s="9"/>
      <c r="R619" s="9"/>
    </row>
    <row r="620" spans="2:18" x14ac:dyDescent="0.4">
      <c r="B620" s="9"/>
      <c r="C620" s="25"/>
      <c r="D620" s="9"/>
      <c r="E620" s="9"/>
      <c r="F620" s="9"/>
      <c r="G620" s="9"/>
      <c r="H620" s="9"/>
      <c r="I620" s="9"/>
      <c r="J620" s="9"/>
      <c r="K620" s="9"/>
      <c r="L620" s="9"/>
      <c r="M620" s="9"/>
      <c r="N620" s="9"/>
      <c r="O620" s="9"/>
      <c r="P620" s="9"/>
      <c r="Q620" s="9"/>
      <c r="R620" s="9"/>
    </row>
    <row r="621" spans="2:18" x14ac:dyDescent="0.4">
      <c r="B621" s="9"/>
      <c r="C621" s="25"/>
      <c r="D621" s="9"/>
      <c r="E621" s="9"/>
      <c r="F621" s="9"/>
      <c r="G621" s="9"/>
      <c r="H621" s="9"/>
      <c r="I621" s="9"/>
      <c r="J621" s="9"/>
      <c r="K621" s="9"/>
      <c r="L621" s="9"/>
      <c r="M621" s="9"/>
      <c r="N621" s="9"/>
      <c r="O621" s="9"/>
      <c r="P621" s="9"/>
      <c r="Q621" s="9"/>
      <c r="R621" s="9"/>
    </row>
    <row r="622" spans="2:18" x14ac:dyDescent="0.4">
      <c r="B622" s="9"/>
      <c r="C622" s="25"/>
      <c r="D622" s="9"/>
      <c r="E622" s="9"/>
      <c r="F622" s="9"/>
      <c r="G622" s="9"/>
      <c r="H622" s="9"/>
      <c r="I622" s="9"/>
      <c r="J622" s="9"/>
      <c r="K622" s="9"/>
      <c r="L622" s="9"/>
      <c r="M622" s="9"/>
      <c r="N622" s="9"/>
      <c r="O622" s="9"/>
      <c r="P622" s="9"/>
      <c r="Q622" s="9"/>
      <c r="R622" s="9"/>
    </row>
    <row r="623" spans="2:18" x14ac:dyDescent="0.4">
      <c r="B623" s="9"/>
      <c r="C623" s="25"/>
      <c r="D623" s="9"/>
      <c r="E623" s="9"/>
      <c r="F623" s="9"/>
      <c r="G623" s="9"/>
      <c r="H623" s="9"/>
      <c r="I623" s="9"/>
      <c r="J623" s="9"/>
      <c r="K623" s="9"/>
      <c r="L623" s="9"/>
      <c r="M623" s="9"/>
      <c r="N623" s="9"/>
      <c r="O623" s="9"/>
      <c r="P623" s="9"/>
      <c r="Q623" s="9"/>
      <c r="R623" s="9"/>
    </row>
    <row r="624" spans="2:18" x14ac:dyDescent="0.4">
      <c r="B624" s="9"/>
      <c r="C624" s="25"/>
      <c r="D624" s="9"/>
      <c r="E624" s="9"/>
      <c r="F624" s="9"/>
      <c r="G624" s="9"/>
      <c r="H624" s="9"/>
      <c r="I624" s="9"/>
      <c r="J624" s="9"/>
      <c r="K624" s="9"/>
      <c r="L624" s="9"/>
      <c r="M624" s="9"/>
      <c r="N624" s="9"/>
      <c r="O624" s="9"/>
      <c r="P624" s="9"/>
      <c r="Q624" s="9"/>
      <c r="R624" s="9"/>
    </row>
    <row r="625" spans="2:18" x14ac:dyDescent="0.4">
      <c r="B625" s="9"/>
      <c r="C625" s="25"/>
      <c r="D625" s="9"/>
      <c r="E625" s="9"/>
      <c r="F625" s="9"/>
      <c r="G625" s="9"/>
      <c r="H625" s="9"/>
      <c r="I625" s="9"/>
      <c r="J625" s="9"/>
      <c r="K625" s="9"/>
      <c r="L625" s="9"/>
      <c r="M625" s="9"/>
      <c r="N625" s="9"/>
      <c r="O625" s="9"/>
      <c r="P625" s="9"/>
      <c r="Q625" s="9"/>
      <c r="R625" s="9"/>
    </row>
    <row r="626" spans="2:18" x14ac:dyDescent="0.4">
      <c r="B626" s="9"/>
      <c r="C626" s="25"/>
      <c r="D626" s="9"/>
      <c r="E626" s="9"/>
      <c r="F626" s="9"/>
      <c r="G626" s="9"/>
      <c r="H626" s="9"/>
      <c r="I626" s="9"/>
      <c r="J626" s="9"/>
      <c r="K626" s="9"/>
      <c r="L626" s="9"/>
      <c r="M626" s="9"/>
      <c r="N626" s="9"/>
      <c r="O626" s="9"/>
      <c r="P626" s="22"/>
      <c r="Q626" s="22"/>
      <c r="R626" s="22"/>
    </row>
    <row r="627" spans="2:18" x14ac:dyDescent="0.4">
      <c r="B627" s="22"/>
      <c r="C627" s="26"/>
      <c r="D627" s="22"/>
      <c r="E627" s="22"/>
      <c r="F627" s="22"/>
      <c r="G627" s="22"/>
      <c r="H627" s="22"/>
      <c r="I627" s="22"/>
      <c r="J627" s="22"/>
      <c r="K627" s="22"/>
      <c r="L627" s="22"/>
      <c r="M627" s="22"/>
      <c r="N627" s="22"/>
      <c r="O627" s="22"/>
      <c r="P627" s="22"/>
      <c r="Q627" s="22"/>
      <c r="R627" s="22"/>
    </row>
    <row r="628" spans="2:18" x14ac:dyDescent="0.4">
      <c r="B628" s="22"/>
      <c r="C628" s="26"/>
      <c r="D628" s="22"/>
      <c r="E628" s="22"/>
      <c r="F628" s="22"/>
      <c r="G628" s="22"/>
      <c r="H628" s="22"/>
      <c r="I628" s="22"/>
      <c r="J628" s="22"/>
      <c r="K628" s="22"/>
      <c r="L628" s="22"/>
      <c r="M628" s="22"/>
      <c r="N628" s="22"/>
      <c r="O628" s="22"/>
      <c r="P628" s="22"/>
      <c r="Q628" s="22"/>
      <c r="R628" s="22"/>
    </row>
    <row r="629" spans="2:18" x14ac:dyDescent="0.4">
      <c r="B629" s="22"/>
      <c r="C629" s="26"/>
      <c r="D629" s="22"/>
      <c r="E629" s="22"/>
      <c r="F629" s="22"/>
      <c r="G629" s="22"/>
      <c r="H629" s="22"/>
      <c r="I629" s="22"/>
      <c r="J629" s="22"/>
      <c r="K629" s="22"/>
      <c r="L629" s="22"/>
      <c r="M629" s="22"/>
      <c r="N629" s="22"/>
      <c r="O629" s="22"/>
      <c r="P629" s="20"/>
      <c r="Q629" s="20"/>
      <c r="R629" s="20"/>
    </row>
    <row r="630" spans="2:18" x14ac:dyDescent="0.4">
      <c r="B630" s="20"/>
      <c r="C630" s="26"/>
      <c r="D630" s="20"/>
      <c r="E630" s="20"/>
      <c r="F630" s="20"/>
      <c r="G630" s="20"/>
      <c r="H630" s="20"/>
      <c r="I630" s="20"/>
      <c r="J630" s="20"/>
      <c r="K630" s="20"/>
      <c r="L630" s="20"/>
      <c r="M630" s="20"/>
      <c r="N630" s="20"/>
      <c r="O630" s="20"/>
      <c r="P630" s="21"/>
      <c r="Q630" s="21"/>
      <c r="R630" s="21"/>
    </row>
    <row r="631" spans="2:18" x14ac:dyDescent="0.4">
      <c r="B631" s="21"/>
      <c r="C631" s="27"/>
      <c r="D631" s="21"/>
      <c r="E631" s="21"/>
      <c r="F631" s="21"/>
      <c r="G631" s="21"/>
      <c r="H631" s="21"/>
      <c r="I631" s="21"/>
      <c r="J631" s="21"/>
      <c r="K631" s="21"/>
      <c r="L631" s="21"/>
      <c r="M631" s="21"/>
      <c r="N631" s="21"/>
      <c r="O631" s="21"/>
      <c r="P631" s="9"/>
      <c r="Q631" s="9"/>
      <c r="R631" s="9"/>
    </row>
    <row r="632" spans="2:18" x14ac:dyDescent="0.4">
      <c r="B632" s="9"/>
      <c r="C632" s="25"/>
      <c r="D632" s="9"/>
      <c r="E632" s="9"/>
      <c r="F632" s="9"/>
      <c r="G632" s="9"/>
      <c r="H632" s="9"/>
      <c r="I632" s="9"/>
      <c r="J632" s="9"/>
      <c r="K632" s="9"/>
      <c r="L632" s="9"/>
      <c r="M632" s="9"/>
      <c r="N632" s="9"/>
      <c r="O632" s="9"/>
      <c r="P632" s="9"/>
      <c r="Q632" s="9"/>
      <c r="R632" s="9"/>
    </row>
    <row r="633" spans="2:18" x14ac:dyDescent="0.4">
      <c r="B633" s="9"/>
      <c r="C633" s="25"/>
      <c r="D633" s="9"/>
      <c r="E633" s="9"/>
      <c r="F633" s="9"/>
      <c r="G633" s="9"/>
      <c r="H633" s="9"/>
      <c r="I633" s="9"/>
      <c r="J633" s="9"/>
      <c r="K633" s="9"/>
      <c r="L633" s="9"/>
      <c r="M633" s="9"/>
      <c r="N633" s="9"/>
      <c r="O633" s="9"/>
    </row>
  </sheetData>
  <sheetProtection sheet="1" objects="1" scenarios="1"/>
  <mergeCells count="141">
    <mergeCell ref="Z31:AA31"/>
    <mergeCell ref="I541:J541"/>
    <mergeCell ref="O542:O544"/>
    <mergeCell ref="P542:P544"/>
    <mergeCell ref="AK48:AK50"/>
    <mergeCell ref="AL48:AL50"/>
    <mergeCell ref="AM48:AM50"/>
    <mergeCell ref="AN48:AN51"/>
    <mergeCell ref="AC49:AC50"/>
    <mergeCell ref="AD49:AD50"/>
    <mergeCell ref="AG49:AG50"/>
    <mergeCell ref="AH49:AH50"/>
    <mergeCell ref="X48:X50"/>
    <mergeCell ref="Y48:Y50"/>
    <mergeCell ref="Z48:Z50"/>
    <mergeCell ref="AA48:AA50"/>
    <mergeCell ref="AB48:AB50"/>
    <mergeCell ref="AC48:AD48"/>
    <mergeCell ref="AK46:AM46"/>
    <mergeCell ref="Z47:AA47"/>
    <mergeCell ref="AB47:AE47"/>
    <mergeCell ref="AF47:AI47"/>
    <mergeCell ref="AJ47:AJ50"/>
    <mergeCell ref="AK47:AM47"/>
    <mergeCell ref="AE48:AE50"/>
    <mergeCell ref="AF48:AF50"/>
    <mergeCell ref="AG48:AH48"/>
    <mergeCell ref="AI48:AI50"/>
    <mergeCell ref="AB44:AD44"/>
    <mergeCell ref="AE44:AG44"/>
    <mergeCell ref="X45:X46"/>
    <mergeCell ref="Y45:AA46"/>
    <mergeCell ref="AB46:AE46"/>
    <mergeCell ref="AF46:AI46"/>
    <mergeCell ref="AB40:AD40"/>
    <mergeCell ref="AE40:AG40"/>
    <mergeCell ref="AK41:AK43"/>
    <mergeCell ref="AL41:AL43"/>
    <mergeCell ref="K38:L38"/>
    <mergeCell ref="M38:M39"/>
    <mergeCell ref="O38:O39"/>
    <mergeCell ref="P38:P39"/>
    <mergeCell ref="Q38:Q39"/>
    <mergeCell ref="R38:R40"/>
    <mergeCell ref="B38:B39"/>
    <mergeCell ref="C38:C39"/>
    <mergeCell ref="D38:D39"/>
    <mergeCell ref="E38:E39"/>
    <mergeCell ref="F38:F39"/>
    <mergeCell ref="G38:H38"/>
    <mergeCell ref="AB36:AG36"/>
    <mergeCell ref="D37:E37"/>
    <mergeCell ref="F37:I37"/>
    <mergeCell ref="J37:M37"/>
    <mergeCell ref="N37:N39"/>
    <mergeCell ref="O37:Q37"/>
    <mergeCell ref="X37:Y37"/>
    <mergeCell ref="AB37:AG37"/>
    <mergeCell ref="I38:I39"/>
    <mergeCell ref="J38:J39"/>
    <mergeCell ref="AB39:AD39"/>
    <mergeCell ref="AE39:AG39"/>
    <mergeCell ref="V33:W34"/>
    <mergeCell ref="B34:C34"/>
    <mergeCell ref="B35:C35"/>
    <mergeCell ref="F36:I36"/>
    <mergeCell ref="J36:M36"/>
    <mergeCell ref="O36:Q36"/>
    <mergeCell ref="B30:C30"/>
    <mergeCell ref="B31:C31"/>
    <mergeCell ref="O31:O33"/>
    <mergeCell ref="P31:P33"/>
    <mergeCell ref="B32:C32"/>
    <mergeCell ref="B33:C33"/>
    <mergeCell ref="B28:C28"/>
    <mergeCell ref="O28:P28"/>
    <mergeCell ref="Q28:R28"/>
    <mergeCell ref="X28:Y28"/>
    <mergeCell ref="AJ28:AK28"/>
    <mergeCell ref="B29:C29"/>
    <mergeCell ref="O29:R29"/>
    <mergeCell ref="B25:C25"/>
    <mergeCell ref="B26:C26"/>
    <mergeCell ref="O26:R26"/>
    <mergeCell ref="AJ26:AL26"/>
    <mergeCell ref="B27:C27"/>
    <mergeCell ref="O27:P27"/>
    <mergeCell ref="Q27:R27"/>
    <mergeCell ref="AJ27:AK27"/>
    <mergeCell ref="A23:M23"/>
    <mergeCell ref="O23:O24"/>
    <mergeCell ref="P23:R24"/>
    <mergeCell ref="X23:AA23"/>
    <mergeCell ref="X24:Y24"/>
    <mergeCell ref="Z24:AA24"/>
    <mergeCell ref="W20:X20"/>
    <mergeCell ref="Y20:Z20"/>
    <mergeCell ref="B21:C21"/>
    <mergeCell ref="W21:X21"/>
    <mergeCell ref="Y21:Z21"/>
    <mergeCell ref="A22:H22"/>
    <mergeCell ref="J22:S22"/>
    <mergeCell ref="W22:X22"/>
    <mergeCell ref="Y22:Z22"/>
    <mergeCell ref="B17:E17"/>
    <mergeCell ref="W17:X17"/>
    <mergeCell ref="Y17:Z17"/>
    <mergeCell ref="F18:I18"/>
    <mergeCell ref="W18:X18"/>
    <mergeCell ref="Y18:Z18"/>
    <mergeCell ref="F13:I13"/>
    <mergeCell ref="B14:E14"/>
    <mergeCell ref="W14:X14"/>
    <mergeCell ref="Y14:Z14"/>
    <mergeCell ref="Y15:Z15"/>
    <mergeCell ref="F16:I16"/>
    <mergeCell ref="Y16:Z16"/>
    <mergeCell ref="AI10:AJ10"/>
    <mergeCell ref="AK10:AL10"/>
    <mergeCell ref="AI11:AJ11"/>
    <mergeCell ref="AK11:AL11"/>
    <mergeCell ref="F12:I12"/>
    <mergeCell ref="AI12:AJ12"/>
    <mergeCell ref="AK12:AL12"/>
    <mergeCell ref="B6:J6"/>
    <mergeCell ref="AK6:AL6"/>
    <mergeCell ref="AK7:AL7"/>
    <mergeCell ref="AI8:AJ8"/>
    <mergeCell ref="AK8:AL8"/>
    <mergeCell ref="F9:I9"/>
    <mergeCell ref="AI9:AJ9"/>
    <mergeCell ref="AK9:AL9"/>
    <mergeCell ref="B1:R1"/>
    <mergeCell ref="B2:R2"/>
    <mergeCell ref="V2:AL2"/>
    <mergeCell ref="B3:G3"/>
    <mergeCell ref="H3:O3"/>
    <mergeCell ref="B5:C5"/>
    <mergeCell ref="H5:N5"/>
    <mergeCell ref="AI5:AJ5"/>
    <mergeCell ref="AK5:AL5"/>
  </mergeCells>
  <phoneticPr fontId="2"/>
  <conditionalFormatting sqref="B41:D540">
    <cfRule type="containsBlanks" dxfId="37" priority="1">
      <formula>LEN(TRIM(B41))=0</formula>
    </cfRule>
  </conditionalFormatting>
  <conditionalFormatting sqref="C41:C540">
    <cfRule type="containsText" dxfId="36" priority="2" operator="containsText" text="01">
      <formula>NOT(ISERROR(SEARCH("01",C41)))</formula>
    </cfRule>
    <cfRule type="containsText" dxfId="35" priority="3" operator="containsText" text="02">
      <formula>NOT(ISERROR(SEARCH("02",C41)))</formula>
    </cfRule>
    <cfRule type="containsText" dxfId="34" priority="4" operator="containsText" text="03">
      <formula>NOT(ISERROR(SEARCH("03",C41)))</formula>
    </cfRule>
    <cfRule type="containsText" dxfId="33" priority="5" operator="containsText" text="04">
      <formula>NOT(ISERROR(SEARCH("04",C41)))</formula>
    </cfRule>
    <cfRule type="containsText" dxfId="32" priority="6" operator="containsText" text="06">
      <formula>NOT(ISERROR(SEARCH("06",C41)))</formula>
    </cfRule>
  </conditionalFormatting>
  <conditionalFormatting sqref="E41:E540 G41:H540 K41:L540">
    <cfRule type="expression" dxfId="31" priority="8">
      <formula>$C41="02【日給制+手当(月額)】"</formula>
    </cfRule>
  </conditionalFormatting>
  <conditionalFormatting sqref="E41:E540 H41:H540 L41:L540">
    <cfRule type="expression" dxfId="30" priority="7">
      <formula>$C41&lt;&gt;"02【日給制+手当(月額)】"</formula>
    </cfRule>
  </conditionalFormatting>
  <conditionalFormatting sqref="F41:G540">
    <cfRule type="containsBlanks" dxfId="29" priority="9">
      <formula>LEN(TRIM(F41))=0</formula>
    </cfRule>
  </conditionalFormatting>
  <conditionalFormatting sqref="J41:K540">
    <cfRule type="containsBlanks" dxfId="28" priority="10">
      <formula>LEN(TRIM(J41))=0</formula>
    </cfRule>
  </conditionalFormatting>
  <conditionalFormatting sqref="O41:O540">
    <cfRule type="cellIs" dxfId="27" priority="11" operator="lessThan">
      <formula>998</formula>
    </cfRule>
  </conditionalFormatting>
  <conditionalFormatting sqref="P41:P540">
    <cfRule type="cellIs" dxfId="26" priority="12" operator="lessThan">
      <formula>MAX(998,$Q$28)</formula>
    </cfRule>
  </conditionalFormatting>
  <conditionalFormatting sqref="R41:R540">
    <cfRule type="containsText" dxfId="25" priority="13" operator="containsText" text="最低">
      <formula>NOT(ISERROR(SEARCH("最低",R41)))</formula>
    </cfRule>
  </conditionalFormatting>
  <conditionalFormatting sqref="X52:Z61">
    <cfRule type="containsBlanks" dxfId="24" priority="14">
      <formula>LEN(TRIM(X52))=0</formula>
    </cfRule>
  </conditionalFormatting>
  <conditionalFormatting sqref="Y52:Y61">
    <cfRule type="containsText" dxfId="23" priority="15" operator="containsText" text="01">
      <formula>NOT(ISERROR(SEARCH("01",Y52)))</formula>
    </cfRule>
    <cfRule type="containsText" dxfId="22" priority="16" operator="containsText" text="02">
      <formula>NOT(ISERROR(SEARCH("02",Y52)))</formula>
    </cfRule>
    <cfRule type="containsText" dxfId="21" priority="17" operator="containsText" text="03">
      <formula>NOT(ISERROR(SEARCH("03",Y52)))</formula>
    </cfRule>
    <cfRule type="containsText" dxfId="20" priority="18" operator="containsText" text="04">
      <formula>NOT(ISERROR(SEARCH("04",Y52)))</formula>
    </cfRule>
    <cfRule type="containsText" dxfId="19" priority="19" operator="containsText" text="06">
      <formula>NOT(ISERROR(SEARCH("06",Y52)))</formula>
    </cfRule>
  </conditionalFormatting>
  <conditionalFormatting sqref="AA52:AA61 AC52:AD61 AG52:AH61">
    <cfRule type="expression" dxfId="18" priority="21">
      <formula>$Y52="02【日給制+手当(月額)】"</formula>
    </cfRule>
  </conditionalFormatting>
  <conditionalFormatting sqref="AA52:AA61 AD52:AD61 AH52:AH61">
    <cfRule type="expression" dxfId="17" priority="20">
      <formula>$Y52&lt;&gt;"02【日給制+手当(月額)】"</formula>
    </cfRule>
  </conditionalFormatting>
  <conditionalFormatting sqref="AB52:AC61">
    <cfRule type="containsBlanks" dxfId="16" priority="22">
      <formula>LEN(TRIM(AB52))=0</formula>
    </cfRule>
  </conditionalFormatting>
  <conditionalFormatting sqref="AF52:AG61">
    <cfRule type="containsBlanks" dxfId="15" priority="23">
      <formula>LEN(TRIM(AF52))=0</formula>
    </cfRule>
  </conditionalFormatting>
  <conditionalFormatting sqref="AK52:AL61">
    <cfRule type="cellIs" dxfId="14" priority="24" operator="lessThan">
      <formula>998</formula>
    </cfRule>
  </conditionalFormatting>
  <conditionalFormatting sqref="AN52:AN61">
    <cfRule type="containsText" dxfId="13" priority="25" operator="containsText" text="最低">
      <formula>NOT(ISERROR(SEARCH("最低",AN52)))</formula>
    </cfRule>
  </conditionalFormatting>
  <dataValidations count="7">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41:E540" xr:uid="{6ED4341D-48D2-4D4C-9B3D-0C44B1DE8C3D}"/>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41:C540" xr:uid="{60948F41-EF14-4FAA-A4FD-147E9913860C}">
      <formula1>"01【月給制】,02【日給制+手当(月額)】,03【日給制】,04【時給制】,05【完全歩合制】,06【固定給+歩合制】,88【退職・異動等】"</formula1>
    </dataValidation>
    <dataValidation imeMode="off" allowBlank="1" showInputMessage="1" showErrorMessage="1" sqref="D30:D32 D26:D28 D7:D9 D11:D13 D15:D16 Z44 Z40:Z42 F21 D18:D20" xr:uid="{04B88082-03FE-4D36-9D0D-718D3C6835FF}"/>
    <dataValidation type="list" allowBlank="1" showInputMessage="1" showErrorMessage="1" sqref="I22" xr:uid="{6DFE6262-1DBC-4216-B9DB-73DF7AB6ACEC}">
      <formula1>"予定,実績"</formula1>
    </dataValidation>
    <dataValidation allowBlank="1" showInputMessage="1" showErrorMessage="1" promptTitle="06【固定給+歩合給】の場合" prompt="歩合給を１時間あたりに換算するために月間総労働時間を入力してください。_x000a_数値のみ入力すると(カッコ)は自動表示されます。" sqref="AF52:AF61 AB52:AB61" xr:uid="{4693C639-092E-44B9-9A1E-685A3EF036C2}"/>
    <dataValidation allowBlank="1" showInputMessage="1" showErrorMessage="1" promptTitle="02【日給制+手当(月給)】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AA52:AA61" xr:uid="{3C2EEF34-4CEE-4BFC-ACAB-EA397C8F0843}"/>
    <dataValidation type="list" allowBlank="1" showInputMessage="1" showErrorMessage="1" sqref="Y52:Y61" xr:uid="{0045D441-B6E1-4275-85F2-3EB88FECCE5E}">
      <formula1>"01【月給制】,02【日給制+手当(月額)】,03【日給制】,04【時給制】,05【完全歩合制】,06【固定給+歩合制】,88【異動・退職等】"</formula1>
    </dataValidation>
  </dataValidations>
  <printOptions horizontalCentered="1"/>
  <pageMargins left="0.31496062992125984" right="0.31496062992125984" top="0.35433070866141736" bottom="0.15748031496062992" header="0.31496062992125984" footer="0.31496062992125984"/>
  <pageSetup paperSize="9" scale="61" fitToHeight="0" orientation="landscape" r:id="rId1"/>
  <headerFooter>
    <oddFooter>&amp;R&amp;P</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47826-929A-4DBB-B084-261AB52CDE55}">
  <sheetPr>
    <tabColor rgb="FF92D050"/>
    <pageSetUpPr fitToPage="1"/>
  </sheetPr>
  <dimension ref="A1:T137"/>
  <sheetViews>
    <sheetView showGridLines="0" topLeftCell="A4" zoomScale="75" zoomScaleNormal="75" zoomScaleSheetLayoutView="100" workbookViewId="0">
      <selection activeCell="H14" sqref="H14"/>
    </sheetView>
  </sheetViews>
  <sheetFormatPr defaultRowHeight="18.75" x14ac:dyDescent="0.4"/>
  <cols>
    <col min="1" max="1" width="3" customWidth="1"/>
    <col min="2" max="2" width="9.375" customWidth="1"/>
    <col min="3" max="3" width="18" style="2" customWidth="1"/>
    <col min="4" max="4" width="9.375" customWidth="1"/>
    <col min="5" max="5" width="16.875" customWidth="1"/>
    <col min="6" max="6" width="12.5" customWidth="1"/>
    <col min="7" max="8" width="9.375" customWidth="1"/>
    <col min="9" max="10" width="12.5" customWidth="1"/>
    <col min="11" max="12" width="9.375" customWidth="1"/>
    <col min="13" max="13" width="12.5" customWidth="1"/>
    <col min="14" max="14" width="10.625" customWidth="1"/>
    <col min="15" max="17" width="11.875" customWidth="1"/>
    <col min="18" max="18" width="14.375" customWidth="1"/>
    <col min="19" max="19" width="2.375" customWidth="1"/>
    <col min="20" max="20" width="3.125" customWidth="1"/>
  </cols>
  <sheetData>
    <row r="1" spans="1:20" ht="24" customHeight="1" thickBot="1" x14ac:dyDescent="0.45">
      <c r="A1" s="53"/>
      <c r="B1" s="511" t="s">
        <v>30</v>
      </c>
      <c r="C1" s="512"/>
      <c r="D1" s="512"/>
      <c r="E1" s="512"/>
      <c r="F1" s="512"/>
      <c r="G1" s="512"/>
      <c r="H1" s="512"/>
      <c r="I1" s="512"/>
      <c r="J1" s="512"/>
      <c r="K1" s="512"/>
      <c r="L1" s="512"/>
      <c r="M1" s="512"/>
      <c r="N1" s="512"/>
      <c r="O1" s="512"/>
      <c r="P1" s="512"/>
      <c r="Q1" s="512"/>
      <c r="R1" s="513"/>
      <c r="S1" s="135"/>
    </row>
    <row r="2" spans="1:20" ht="28.5" customHeight="1" x14ac:dyDescent="0.4">
      <c r="A2" s="52"/>
      <c r="B2" s="527" t="s">
        <v>157</v>
      </c>
      <c r="C2" s="527"/>
      <c r="D2" s="527"/>
      <c r="E2" s="527"/>
      <c r="F2" s="527"/>
      <c r="G2" s="527"/>
      <c r="H2" s="527"/>
      <c r="I2" s="517" t="s">
        <v>34</v>
      </c>
      <c r="J2" s="518"/>
      <c r="K2" s="518"/>
      <c r="L2" s="518"/>
      <c r="M2" s="518"/>
      <c r="N2" s="518"/>
      <c r="O2" s="176"/>
      <c r="P2" s="176"/>
      <c r="Q2" s="176"/>
      <c r="R2" s="176"/>
      <c r="S2" s="135"/>
    </row>
    <row r="3" spans="1:20" ht="9" customHeight="1" thickBot="1" x14ac:dyDescent="0.45">
      <c r="A3" s="76"/>
      <c r="B3" s="77"/>
      <c r="C3" s="78"/>
      <c r="D3" s="79"/>
      <c r="E3" s="80"/>
      <c r="F3" s="81"/>
      <c r="G3" s="82"/>
      <c r="H3" s="82"/>
      <c r="I3" s="83"/>
      <c r="J3" s="88"/>
      <c r="K3" s="84"/>
      <c r="L3" s="84"/>
      <c r="M3" s="85"/>
      <c r="N3" s="85"/>
      <c r="O3" s="85"/>
      <c r="P3" s="85"/>
      <c r="Q3" s="85"/>
      <c r="R3" s="85"/>
    </row>
    <row r="4" spans="1:20" ht="9" customHeight="1" thickTop="1" thickBot="1" x14ac:dyDescent="0.45">
      <c r="A4" s="99"/>
      <c r="B4" s="89"/>
      <c r="C4" s="90"/>
      <c r="D4" s="91"/>
      <c r="E4" s="92"/>
      <c r="F4" s="93"/>
      <c r="G4" s="94"/>
      <c r="H4" s="94"/>
      <c r="I4" s="95"/>
      <c r="J4" s="96"/>
      <c r="K4" s="97"/>
      <c r="L4" s="97"/>
      <c r="M4" s="98"/>
      <c r="N4" s="98"/>
      <c r="O4" s="98"/>
      <c r="P4" s="98"/>
      <c r="Q4" s="98"/>
      <c r="R4" s="98"/>
    </row>
    <row r="5" spans="1:20" ht="28.5" customHeight="1" thickTop="1" thickBot="1" x14ac:dyDescent="0.45">
      <c r="B5" s="498" t="s">
        <v>60</v>
      </c>
      <c r="C5" s="498"/>
      <c r="D5" s="100"/>
      <c r="E5" s="87" t="s">
        <v>38</v>
      </c>
      <c r="F5" s="172" t="s">
        <v>158</v>
      </c>
      <c r="G5" s="86"/>
      <c r="H5" s="86"/>
      <c r="I5" s="49"/>
      <c r="J5" s="191"/>
      <c r="K5" s="66"/>
      <c r="L5" s="66"/>
      <c r="M5" s="71"/>
      <c r="N5" s="71"/>
      <c r="O5" s="71"/>
      <c r="P5" s="71"/>
      <c r="Q5" s="71"/>
      <c r="R5" s="71"/>
    </row>
    <row r="6" spans="1:20" ht="18.75" customHeight="1" thickTop="1" thickBot="1" x14ac:dyDescent="0.45">
      <c r="A6" s="499" t="s">
        <v>62</v>
      </c>
      <c r="B6" s="499"/>
      <c r="C6" s="499"/>
      <c r="D6" s="499"/>
      <c r="E6" s="499"/>
      <c r="F6" s="499"/>
      <c r="G6" s="499"/>
      <c r="H6" s="500"/>
      <c r="I6" s="110" t="s">
        <v>159</v>
      </c>
      <c r="J6" s="501" t="s">
        <v>64</v>
      </c>
      <c r="K6" s="502"/>
      <c r="L6" s="502"/>
      <c r="M6" s="502"/>
      <c r="N6" s="502"/>
      <c r="O6" s="502"/>
      <c r="P6" s="502"/>
      <c r="Q6" s="502"/>
      <c r="R6" s="502"/>
      <c r="S6" s="502"/>
    </row>
    <row r="7" spans="1:20" ht="18.75" customHeight="1" x14ac:dyDescent="0.4">
      <c r="A7" s="483"/>
      <c r="B7" s="483"/>
      <c r="C7" s="483"/>
      <c r="D7" s="483"/>
      <c r="E7" s="483"/>
      <c r="F7" s="483"/>
      <c r="G7" s="483"/>
      <c r="H7" s="483"/>
      <c r="I7" s="483"/>
      <c r="J7" s="483"/>
      <c r="K7" s="483"/>
      <c r="L7" s="483"/>
      <c r="M7" s="483"/>
      <c r="N7" s="29"/>
      <c r="O7" s="484" t="s">
        <v>65</v>
      </c>
      <c r="P7" s="486" t="str">
        <f>【様式第１号の４】誓約書※従業員数に応じた賃上げ確認表!N11&amp;""</f>
        <v/>
      </c>
      <c r="Q7" s="487"/>
      <c r="R7" s="488"/>
    </row>
    <row r="8" spans="1:20" ht="18.75" customHeight="1" x14ac:dyDescent="0.4">
      <c r="B8" s="6" t="s">
        <v>67</v>
      </c>
      <c r="O8" s="485"/>
      <c r="P8" s="489"/>
      <c r="Q8" s="490"/>
      <c r="R8" s="491"/>
    </row>
    <row r="9" spans="1:20" ht="18.75" customHeight="1" thickBot="1" x14ac:dyDescent="0.45">
      <c r="B9" s="472" t="s">
        <v>70</v>
      </c>
      <c r="C9" s="473"/>
      <c r="D9" s="65"/>
      <c r="E9" s="65"/>
      <c r="F9" s="124"/>
      <c r="G9" s="124"/>
      <c r="H9" s="124"/>
      <c r="I9" s="124"/>
      <c r="J9" s="124"/>
      <c r="K9" s="124"/>
      <c r="L9" s="124"/>
      <c r="M9" s="38"/>
      <c r="O9" s="30"/>
    </row>
    <row r="10" spans="1:20" ht="18.75" customHeight="1" thickTop="1" x14ac:dyDescent="0.4">
      <c r="B10" s="528" t="s">
        <v>160</v>
      </c>
      <c r="C10" s="529"/>
      <c r="D10" s="57"/>
      <c r="E10" s="41"/>
      <c r="F10" s="125"/>
      <c r="G10" s="125"/>
      <c r="H10" s="125"/>
      <c r="I10" s="125"/>
      <c r="J10" s="125"/>
      <c r="K10" s="125"/>
      <c r="L10" s="125"/>
      <c r="O10" s="476" t="s">
        <v>73</v>
      </c>
      <c r="P10" s="477"/>
      <c r="Q10" s="477"/>
      <c r="R10" s="478"/>
      <c r="S10" s="1"/>
      <c r="T10" s="1"/>
    </row>
    <row r="11" spans="1:20" ht="18.75" customHeight="1" thickBot="1" x14ac:dyDescent="0.45">
      <c r="B11" s="530" t="s">
        <v>77</v>
      </c>
      <c r="C11" s="531"/>
      <c r="D11" s="58"/>
      <c r="E11" s="43"/>
      <c r="F11" s="66"/>
      <c r="G11" s="66"/>
      <c r="H11" s="66"/>
      <c r="I11" s="126"/>
      <c r="J11" s="126"/>
      <c r="K11" s="126"/>
      <c r="L11" s="126"/>
      <c r="O11" s="480" t="s">
        <v>76</v>
      </c>
      <c r="P11" s="445"/>
      <c r="Q11" s="481">
        <v>998</v>
      </c>
      <c r="R11" s="482"/>
    </row>
    <row r="12" spans="1:20" ht="18.75" customHeight="1" thickBot="1" x14ac:dyDescent="0.45">
      <c r="B12" s="530" t="s">
        <v>83</v>
      </c>
      <c r="C12" s="531"/>
      <c r="D12" s="59"/>
      <c r="E12" s="44"/>
      <c r="F12" s="66"/>
      <c r="G12" s="66"/>
      <c r="H12" s="66"/>
      <c r="K12" s="123"/>
      <c r="L12" s="123"/>
      <c r="O12" s="461" t="s">
        <v>79</v>
      </c>
      <c r="P12" s="462"/>
      <c r="Q12" s="532">
        <v>1048</v>
      </c>
      <c r="R12" s="533"/>
    </row>
    <row r="13" spans="1:20" ht="18.75" customHeight="1" x14ac:dyDescent="0.4">
      <c r="B13" s="534"/>
      <c r="C13" s="535"/>
      <c r="F13" s="66"/>
      <c r="G13" s="66"/>
      <c r="H13" s="66"/>
      <c r="K13" s="123"/>
      <c r="L13" s="123"/>
      <c r="N13" s="165"/>
      <c r="O13" s="470" t="s">
        <v>82</v>
      </c>
      <c r="P13" s="471"/>
      <c r="Q13" s="471"/>
      <c r="R13" s="471"/>
    </row>
    <row r="14" spans="1:20" ht="18.75" customHeight="1" thickBot="1" x14ac:dyDescent="0.45">
      <c r="B14" s="530"/>
      <c r="C14" s="531"/>
      <c r="D14" s="57"/>
      <c r="E14" s="41"/>
      <c r="F14" s="66"/>
      <c r="G14" s="66"/>
      <c r="H14" s="66"/>
      <c r="I14" s="123"/>
      <c r="J14" s="123"/>
      <c r="K14" s="123"/>
      <c r="L14" s="123"/>
      <c r="O14" s="165"/>
      <c r="P14" s="165"/>
      <c r="Q14" s="165"/>
      <c r="R14" s="165"/>
    </row>
    <row r="15" spans="1:20" ht="18.75" customHeight="1" thickTop="1" x14ac:dyDescent="0.4">
      <c r="B15" s="530"/>
      <c r="C15" s="531"/>
      <c r="D15" s="58"/>
      <c r="E15" s="43"/>
      <c r="F15" s="66"/>
      <c r="G15" s="66"/>
      <c r="H15" s="66"/>
      <c r="I15" s="123"/>
      <c r="J15" s="123"/>
      <c r="K15" s="123"/>
      <c r="L15" s="123"/>
      <c r="O15" s="455" t="s">
        <v>86</v>
      </c>
      <c r="P15" s="458" t="s">
        <v>87</v>
      </c>
      <c r="Q15" s="35"/>
    </row>
    <row r="16" spans="1:20" ht="18.75" customHeight="1" x14ac:dyDescent="0.4">
      <c r="B16" s="530"/>
      <c r="C16" s="531"/>
      <c r="D16" s="59"/>
      <c r="E16" s="62"/>
      <c r="F16" s="66"/>
      <c r="G16" s="66"/>
      <c r="H16" s="66"/>
      <c r="I16" s="123"/>
      <c r="J16" s="123"/>
      <c r="K16" s="123"/>
      <c r="L16" s="123"/>
      <c r="O16" s="456"/>
      <c r="P16" s="459"/>
      <c r="Q16" s="36" t="s">
        <v>89</v>
      </c>
    </row>
    <row r="17" spans="1:20" ht="18.75" customHeight="1" x14ac:dyDescent="0.4">
      <c r="B17" s="530"/>
      <c r="C17" s="531"/>
      <c r="F17" s="66"/>
      <c r="G17" s="66"/>
      <c r="H17" s="66"/>
      <c r="I17" s="123"/>
      <c r="J17" s="123"/>
      <c r="K17" s="123"/>
      <c r="L17" s="123"/>
      <c r="O17" s="457"/>
      <c r="P17" s="460"/>
      <c r="Q17" s="37"/>
    </row>
    <row r="18" spans="1:20" ht="18.75" customHeight="1" thickBot="1" x14ac:dyDescent="0.45">
      <c r="B18" s="530"/>
      <c r="C18" s="531"/>
      <c r="O18" s="331">
        <f>IFERROR(O49,"")</f>
        <v>1364.1975308641975</v>
      </c>
      <c r="P18" s="332">
        <f>IFERROR(P49,"")</f>
        <v>1446.2345679012346</v>
      </c>
      <c r="Q18" s="333">
        <f>IFERROR(Q49,"")</f>
        <v>82.03</v>
      </c>
    </row>
    <row r="19" spans="1:20" ht="18.75" customHeight="1" thickTop="1" thickBot="1" x14ac:dyDescent="0.45">
      <c r="A19" s="3"/>
      <c r="B19" s="536"/>
      <c r="C19" s="537"/>
      <c r="D19" s="121"/>
      <c r="E19" s="121"/>
      <c r="J19" s="55"/>
      <c r="K19" s="177"/>
      <c r="L19" s="178" t="s">
        <v>161</v>
      </c>
      <c r="M19" s="178"/>
    </row>
    <row r="20" spans="1:20" ht="18.75" customHeight="1" thickTop="1" thickBot="1" x14ac:dyDescent="0.45">
      <c r="A20" s="3"/>
      <c r="B20" s="28"/>
      <c r="C20" s="121"/>
      <c r="D20" s="122"/>
      <c r="E20" s="122"/>
      <c r="F20" s="422"/>
      <c r="G20" s="422"/>
      <c r="H20" s="422"/>
      <c r="I20" s="422"/>
      <c r="J20" s="538" t="s">
        <v>162</v>
      </c>
      <c r="K20" s="538"/>
      <c r="L20" s="538"/>
      <c r="M20" s="538"/>
      <c r="N20" s="54"/>
      <c r="O20" s="404" t="s">
        <v>92</v>
      </c>
      <c r="P20" s="404"/>
      <c r="Q20" s="404"/>
      <c r="R20" s="55"/>
    </row>
    <row r="21" spans="1:20" ht="18.75" customHeight="1" thickTop="1" x14ac:dyDescent="0.4">
      <c r="A21" s="3"/>
      <c r="B21" s="112"/>
      <c r="C21" s="113"/>
      <c r="D21" s="405" t="s">
        <v>93</v>
      </c>
      <c r="E21" s="406"/>
      <c r="F21" s="431" t="s">
        <v>94</v>
      </c>
      <c r="G21" s="432"/>
      <c r="H21" s="432"/>
      <c r="I21" s="432"/>
      <c r="J21" s="431" t="s">
        <v>95</v>
      </c>
      <c r="K21" s="432"/>
      <c r="L21" s="432"/>
      <c r="M21" s="432"/>
      <c r="N21" s="408" t="s">
        <v>96</v>
      </c>
      <c r="O21" s="410" t="s">
        <v>97</v>
      </c>
      <c r="P21" s="411"/>
      <c r="Q21" s="412"/>
      <c r="R21" s="193" t="s">
        <v>98</v>
      </c>
    </row>
    <row r="22" spans="1:20" ht="18.75" customHeight="1" x14ac:dyDescent="0.4">
      <c r="A22" s="3"/>
      <c r="B22" s="396" t="s">
        <v>99</v>
      </c>
      <c r="C22" s="440" t="s">
        <v>100</v>
      </c>
      <c r="D22" s="442" t="s">
        <v>101</v>
      </c>
      <c r="E22" s="394" t="s">
        <v>102</v>
      </c>
      <c r="F22" s="413" t="s">
        <v>103</v>
      </c>
      <c r="G22" s="431" t="s">
        <v>104</v>
      </c>
      <c r="H22" s="432"/>
      <c r="I22" s="398" t="s">
        <v>105</v>
      </c>
      <c r="J22" s="413" t="s">
        <v>103</v>
      </c>
      <c r="K22" s="431" t="s">
        <v>104</v>
      </c>
      <c r="L22" s="432"/>
      <c r="M22" s="398" t="s">
        <v>106</v>
      </c>
      <c r="N22" s="409"/>
      <c r="O22" s="433" t="s">
        <v>107</v>
      </c>
      <c r="P22" s="385" t="s">
        <v>108</v>
      </c>
      <c r="Q22" s="435" t="s">
        <v>109</v>
      </c>
      <c r="R22" s="437" t="s">
        <v>110</v>
      </c>
    </row>
    <row r="23" spans="1:20" ht="52.5" customHeight="1" x14ac:dyDescent="0.4">
      <c r="A23" s="3"/>
      <c r="B23" s="397"/>
      <c r="C23" s="441"/>
      <c r="D23" s="443"/>
      <c r="E23" s="395"/>
      <c r="F23" s="414"/>
      <c r="G23" s="106" t="s">
        <v>111</v>
      </c>
      <c r="H23" s="194" t="s">
        <v>112</v>
      </c>
      <c r="I23" s="399"/>
      <c r="J23" s="414"/>
      <c r="K23" s="106" t="s">
        <v>111</v>
      </c>
      <c r="L23" s="194" t="s">
        <v>113</v>
      </c>
      <c r="M23" s="399"/>
      <c r="N23" s="409"/>
      <c r="O23" s="434"/>
      <c r="P23" s="386"/>
      <c r="Q23" s="436"/>
      <c r="R23" s="438"/>
    </row>
    <row r="24" spans="1:20" ht="30" customHeight="1" thickBot="1" x14ac:dyDescent="0.45">
      <c r="A24" s="3"/>
      <c r="B24" s="111" t="s">
        <v>114</v>
      </c>
      <c r="C24" s="111" t="s">
        <v>115</v>
      </c>
      <c r="D24" s="114" t="s">
        <v>116</v>
      </c>
      <c r="E24" s="115" t="s">
        <v>117</v>
      </c>
      <c r="F24" s="114" t="s">
        <v>118</v>
      </c>
      <c r="G24" s="116" t="s">
        <v>119</v>
      </c>
      <c r="H24" s="168" t="s">
        <v>120</v>
      </c>
      <c r="I24" s="127" t="s">
        <v>121</v>
      </c>
      <c r="J24" s="114" t="s">
        <v>122</v>
      </c>
      <c r="K24" s="116" t="s">
        <v>123</v>
      </c>
      <c r="L24" s="170" t="s">
        <v>124</v>
      </c>
      <c r="M24" s="171" t="s">
        <v>125</v>
      </c>
      <c r="N24" s="133" t="s">
        <v>126</v>
      </c>
      <c r="O24" s="117" t="s">
        <v>127</v>
      </c>
      <c r="P24" s="118" t="str">
        <f>I6&amp;"額g/ａ"</f>
        <v>実績額g/ａ</v>
      </c>
      <c r="Q24" s="119" t="s">
        <v>128</v>
      </c>
      <c r="R24" s="439"/>
      <c r="T24" s="4"/>
    </row>
    <row r="25" spans="1:20" ht="19.5" customHeight="1" thickTop="1" x14ac:dyDescent="0.4">
      <c r="A25" s="32">
        <v>1</v>
      </c>
      <c r="B25" s="179">
        <v>1005</v>
      </c>
      <c r="C25" s="148" t="s">
        <v>147</v>
      </c>
      <c r="D25" s="149">
        <v>162</v>
      </c>
      <c r="E25" s="150"/>
      <c r="F25" s="151">
        <v>400000</v>
      </c>
      <c r="G25" s="151">
        <v>10000</v>
      </c>
      <c r="H25" s="180" t="str">
        <f>IFERROR(IF(C25="02【日給制+手当(月額)】",G25/E25*D25,""),"")</f>
        <v/>
      </c>
      <c r="I25" s="141">
        <f>IF(B25="","",F25+IF(E25="",G25,H25))</f>
        <v>410000</v>
      </c>
      <c r="J25" s="142">
        <v>420000</v>
      </c>
      <c r="K25" s="140">
        <v>10000</v>
      </c>
      <c r="L25" s="166" t="str">
        <f>IFERROR(IF(C25="02【日給制+手当(月額)】",K25/E25*D25,""),"")</f>
        <v/>
      </c>
      <c r="M25" s="141">
        <f>IF(B25="","",J25+IF(E25="",K25,L25))</f>
        <v>430000</v>
      </c>
      <c r="N25" s="143">
        <f>IF(C25="88【退職・異動等】","",IFERROR(M25-I25,""))</f>
        <v>20000</v>
      </c>
      <c r="O25" s="144">
        <f>IF(C25="88【退職・異動等】","",IFERROR(I25/D25,""))</f>
        <v>2530.8641975308642</v>
      </c>
      <c r="P25" s="145">
        <f>IF(C25="88【退職・異動等】","",IFERROR(M25/D25,""))</f>
        <v>2654.320987654321</v>
      </c>
      <c r="Q25" s="146">
        <f>IFERROR(P25-O25,"")</f>
        <v>123.45679012345681</v>
      </c>
      <c r="R25" s="33" t="str">
        <f>IF(P25="","",IF(OR(O25&lt;998,P25&lt;MAX(998,$Q$12)),"最低賃金未満","○"))</f>
        <v>○</v>
      </c>
      <c r="T25" s="5"/>
    </row>
    <row r="26" spans="1:20" ht="19.5" customHeight="1" x14ac:dyDescent="0.4">
      <c r="A26" s="32">
        <f t="shared" ref="A26:A44" si="0">A25+1</f>
        <v>2</v>
      </c>
      <c r="B26" s="181">
        <v>1006</v>
      </c>
      <c r="C26" s="148" t="s">
        <v>147</v>
      </c>
      <c r="D26" s="149">
        <v>162</v>
      </c>
      <c r="E26" s="150"/>
      <c r="F26" s="151">
        <v>200000</v>
      </c>
      <c r="G26" s="182"/>
      <c r="H26" s="180" t="str">
        <f>IFERROR(IF(C26="02【日給制+手当(月額)】",G26/E26*D26,""),"")</f>
        <v/>
      </c>
      <c r="I26" s="141">
        <f t="shared" ref="I26:I44" si="1">IF(B26="","",F26+IF(E26="",G26,H26))</f>
        <v>200000</v>
      </c>
      <c r="J26" s="153">
        <v>210000</v>
      </c>
      <c r="K26" s="152"/>
      <c r="L26" s="166" t="str">
        <f t="shared" ref="L26:L44" si="2">IFERROR(IF(C26="02【日給制+手当(月額)】",K26/E26*D26,""),"")</f>
        <v/>
      </c>
      <c r="M26" s="141">
        <f t="shared" ref="M26:M44" si="3">IF(B26="","",J26+IF(E26="",K26,L26))</f>
        <v>210000</v>
      </c>
      <c r="N26" s="143">
        <f t="shared" ref="N26:N44" si="4">IF(C26="88【退職・異動等】","",IFERROR(M26-I26,""))</f>
        <v>10000</v>
      </c>
      <c r="O26" s="144">
        <f t="shared" ref="O26:O44" si="5">IF(C26="88【退職・異動等】","",IFERROR(I26/D26,""))</f>
        <v>1234.5679012345679</v>
      </c>
      <c r="P26" s="145">
        <f t="shared" ref="P26:P44" si="6">IF(C26="88【退職・異動等】","",IFERROR(M26/D26,""))</f>
        <v>1296.2962962962963</v>
      </c>
      <c r="Q26" s="146">
        <f t="shared" ref="Q26:Q44" si="7">IFERROR(P26-O26,"")</f>
        <v>61.728395061728406</v>
      </c>
      <c r="R26" s="33" t="str">
        <f>IF(P26="","",IF(OR(O26&lt;998,P26&lt;MAX(998,$Q$12)),"最低賃金未満","○"))</f>
        <v>○</v>
      </c>
      <c r="S26" s="6"/>
      <c r="T26" s="7"/>
    </row>
    <row r="27" spans="1:20" ht="19.5" customHeight="1" x14ac:dyDescent="0.4">
      <c r="A27" s="32">
        <f t="shared" si="0"/>
        <v>3</v>
      </c>
      <c r="B27" s="181">
        <v>1010</v>
      </c>
      <c r="C27" s="148" t="s">
        <v>148</v>
      </c>
      <c r="D27" s="149">
        <v>8</v>
      </c>
      <c r="E27" s="150">
        <v>162</v>
      </c>
      <c r="F27" s="151">
        <v>8000</v>
      </c>
      <c r="G27" s="182">
        <v>9000</v>
      </c>
      <c r="H27" s="180">
        <f t="shared" ref="H27:H44" si="8">IFERROR(IF(C27="02【日給制+手当(月額)】",G27/E27*D27,""),"")</f>
        <v>444.44444444444446</v>
      </c>
      <c r="I27" s="141">
        <f t="shared" si="1"/>
        <v>8444.4444444444453</v>
      </c>
      <c r="J27" s="153">
        <v>8800</v>
      </c>
      <c r="K27" s="152">
        <v>9000</v>
      </c>
      <c r="L27" s="166">
        <f t="shared" si="2"/>
        <v>444.44444444444446</v>
      </c>
      <c r="M27" s="141">
        <f t="shared" si="3"/>
        <v>9244.4444444444453</v>
      </c>
      <c r="N27" s="143">
        <f t="shared" si="4"/>
        <v>800</v>
      </c>
      <c r="O27" s="144">
        <f t="shared" si="5"/>
        <v>1055.5555555555557</v>
      </c>
      <c r="P27" s="145">
        <f t="shared" si="6"/>
        <v>1155.5555555555557</v>
      </c>
      <c r="Q27" s="146">
        <f t="shared" si="7"/>
        <v>100</v>
      </c>
      <c r="R27" s="33" t="str">
        <f t="shared" ref="R27:R44" si="9">IF(P27="","",IF(OR(O27&lt;998,P27&lt;MAX(998,$Q$12)),"最低賃金未満","○"))</f>
        <v>○</v>
      </c>
      <c r="T27" s="7"/>
    </row>
    <row r="28" spans="1:20" s="32" customFormat="1" ht="19.5" customHeight="1" x14ac:dyDescent="0.4">
      <c r="A28" s="32">
        <f t="shared" si="0"/>
        <v>4</v>
      </c>
      <c r="B28" s="181">
        <v>1020</v>
      </c>
      <c r="C28" s="148" t="s">
        <v>149</v>
      </c>
      <c r="D28" s="149">
        <v>8</v>
      </c>
      <c r="E28" s="150"/>
      <c r="F28" s="151">
        <v>8000</v>
      </c>
      <c r="G28" s="182"/>
      <c r="H28" s="180" t="str">
        <f t="shared" si="8"/>
        <v/>
      </c>
      <c r="I28" s="141">
        <f t="shared" si="1"/>
        <v>8000</v>
      </c>
      <c r="J28" s="153">
        <v>8200</v>
      </c>
      <c r="K28" s="152"/>
      <c r="L28" s="166" t="str">
        <f t="shared" si="2"/>
        <v/>
      </c>
      <c r="M28" s="141">
        <f t="shared" si="3"/>
        <v>8200</v>
      </c>
      <c r="N28" s="143">
        <f t="shared" si="4"/>
        <v>200</v>
      </c>
      <c r="O28" s="144">
        <f t="shared" si="5"/>
        <v>1000</v>
      </c>
      <c r="P28" s="145">
        <f t="shared" si="6"/>
        <v>1025</v>
      </c>
      <c r="Q28" s="146">
        <f t="shared" si="7"/>
        <v>25</v>
      </c>
      <c r="R28" s="33" t="str">
        <f t="shared" si="9"/>
        <v>最低賃金未満</v>
      </c>
      <c r="S28"/>
      <c r="T28" s="8"/>
    </row>
    <row r="29" spans="1:20" s="32" customFormat="1" ht="19.5" customHeight="1" x14ac:dyDescent="0.4">
      <c r="A29" s="32">
        <f t="shared" si="0"/>
        <v>5</v>
      </c>
      <c r="B29" s="181">
        <v>1021</v>
      </c>
      <c r="C29" s="148" t="s">
        <v>163</v>
      </c>
      <c r="D29" s="149">
        <v>7</v>
      </c>
      <c r="E29" s="150"/>
      <c r="F29" s="151">
        <v>6986</v>
      </c>
      <c r="G29" s="182"/>
      <c r="H29" s="180" t="str">
        <f t="shared" si="8"/>
        <v/>
      </c>
      <c r="I29" s="141">
        <f t="shared" si="1"/>
        <v>6986</v>
      </c>
      <c r="J29" s="153">
        <v>6986</v>
      </c>
      <c r="K29" s="152"/>
      <c r="L29" s="166" t="str">
        <f t="shared" si="2"/>
        <v/>
      </c>
      <c r="M29" s="141">
        <f t="shared" si="3"/>
        <v>6986</v>
      </c>
      <c r="N29" s="143" t="str">
        <f t="shared" si="4"/>
        <v/>
      </c>
      <c r="O29" s="144" t="str">
        <f t="shared" si="5"/>
        <v/>
      </c>
      <c r="P29" s="145" t="str">
        <f t="shared" si="6"/>
        <v/>
      </c>
      <c r="Q29" s="146" t="str">
        <f t="shared" si="7"/>
        <v/>
      </c>
      <c r="R29" s="33" t="str">
        <f t="shared" si="9"/>
        <v/>
      </c>
      <c r="T29" s="34"/>
    </row>
    <row r="30" spans="1:20" s="32" customFormat="1" ht="19.5" customHeight="1" x14ac:dyDescent="0.4">
      <c r="A30" s="32">
        <f t="shared" si="0"/>
        <v>6</v>
      </c>
      <c r="B30" s="181">
        <v>1030</v>
      </c>
      <c r="C30" s="148" t="s">
        <v>151</v>
      </c>
      <c r="D30" s="149">
        <f>IF(C30="04【時給制】",1,"")</f>
        <v>1</v>
      </c>
      <c r="E30" s="150"/>
      <c r="F30" s="151">
        <v>1000</v>
      </c>
      <c r="G30" s="151"/>
      <c r="H30" s="180" t="str">
        <f t="shared" si="8"/>
        <v/>
      </c>
      <c r="I30" s="141">
        <f t="shared" si="1"/>
        <v>1000</v>
      </c>
      <c r="J30" s="153">
        <v>1100</v>
      </c>
      <c r="K30" s="154"/>
      <c r="L30" s="166" t="str">
        <f t="shared" si="2"/>
        <v/>
      </c>
      <c r="M30" s="141">
        <f t="shared" si="3"/>
        <v>1100</v>
      </c>
      <c r="N30" s="143">
        <f t="shared" si="4"/>
        <v>100</v>
      </c>
      <c r="O30" s="144">
        <f t="shared" si="5"/>
        <v>1000</v>
      </c>
      <c r="P30" s="145">
        <f t="shared" si="6"/>
        <v>1100</v>
      </c>
      <c r="Q30" s="146">
        <f t="shared" si="7"/>
        <v>100</v>
      </c>
      <c r="R30" s="33" t="str">
        <f t="shared" si="9"/>
        <v>○</v>
      </c>
      <c r="T30" s="34"/>
    </row>
    <row r="31" spans="1:20" s="32" customFormat="1" ht="19.5" customHeight="1" x14ac:dyDescent="0.4">
      <c r="A31" s="32">
        <f t="shared" si="0"/>
        <v>7</v>
      </c>
      <c r="B31" s="181"/>
      <c r="C31" s="148"/>
      <c r="D31" s="149" t="str">
        <f t="shared" ref="D31:D43" si="10">IF(C31="04【時給制】",1,"")</f>
        <v/>
      </c>
      <c r="E31" s="150"/>
      <c r="F31" s="151"/>
      <c r="G31" s="182"/>
      <c r="H31" s="180" t="str">
        <f t="shared" si="8"/>
        <v/>
      </c>
      <c r="I31" s="141" t="str">
        <f t="shared" si="1"/>
        <v/>
      </c>
      <c r="J31" s="153"/>
      <c r="K31" s="152"/>
      <c r="L31" s="166" t="str">
        <f t="shared" si="2"/>
        <v/>
      </c>
      <c r="M31" s="141" t="str">
        <f t="shared" si="3"/>
        <v/>
      </c>
      <c r="N31" s="143" t="str">
        <f t="shared" si="4"/>
        <v/>
      </c>
      <c r="O31" s="144" t="str">
        <f t="shared" si="5"/>
        <v/>
      </c>
      <c r="P31" s="145" t="str">
        <f t="shared" si="6"/>
        <v/>
      </c>
      <c r="Q31" s="146" t="str">
        <f t="shared" si="7"/>
        <v/>
      </c>
      <c r="R31" s="33" t="str">
        <f t="shared" si="9"/>
        <v/>
      </c>
      <c r="T31" s="34"/>
    </row>
    <row r="32" spans="1:20" s="32" customFormat="1" ht="19.5" customHeight="1" x14ac:dyDescent="0.4">
      <c r="A32" s="32">
        <f t="shared" si="0"/>
        <v>8</v>
      </c>
      <c r="B32" s="181"/>
      <c r="C32" s="148"/>
      <c r="D32" s="149" t="str">
        <f t="shared" si="10"/>
        <v/>
      </c>
      <c r="E32" s="150"/>
      <c r="F32" s="151"/>
      <c r="G32" s="182"/>
      <c r="H32" s="180" t="str">
        <f t="shared" si="8"/>
        <v/>
      </c>
      <c r="I32" s="141" t="str">
        <f t="shared" si="1"/>
        <v/>
      </c>
      <c r="J32" s="153"/>
      <c r="K32" s="152"/>
      <c r="L32" s="166" t="str">
        <f t="shared" si="2"/>
        <v/>
      </c>
      <c r="M32" s="141" t="str">
        <f t="shared" si="3"/>
        <v/>
      </c>
      <c r="N32" s="143" t="str">
        <f t="shared" si="4"/>
        <v/>
      </c>
      <c r="O32" s="144" t="str">
        <f t="shared" si="5"/>
        <v/>
      </c>
      <c r="P32" s="145" t="str">
        <f t="shared" si="6"/>
        <v/>
      </c>
      <c r="Q32" s="146" t="str">
        <f t="shared" si="7"/>
        <v/>
      </c>
      <c r="R32" s="33" t="str">
        <f t="shared" si="9"/>
        <v/>
      </c>
      <c r="T32" s="34"/>
    </row>
    <row r="33" spans="1:20" s="32" customFormat="1" ht="19.5" customHeight="1" x14ac:dyDescent="0.4">
      <c r="A33" s="32">
        <f t="shared" si="0"/>
        <v>9</v>
      </c>
      <c r="B33" s="181"/>
      <c r="C33" s="148"/>
      <c r="D33" s="149" t="str">
        <f t="shared" si="10"/>
        <v/>
      </c>
      <c r="E33" s="150"/>
      <c r="F33" s="151"/>
      <c r="G33" s="182"/>
      <c r="H33" s="180" t="str">
        <f t="shared" si="8"/>
        <v/>
      </c>
      <c r="I33" s="141" t="str">
        <f t="shared" si="1"/>
        <v/>
      </c>
      <c r="J33" s="153"/>
      <c r="K33" s="152"/>
      <c r="L33" s="166" t="str">
        <f t="shared" si="2"/>
        <v/>
      </c>
      <c r="M33" s="141" t="str">
        <f t="shared" si="3"/>
        <v/>
      </c>
      <c r="N33" s="143" t="str">
        <f t="shared" si="4"/>
        <v/>
      </c>
      <c r="O33" s="144" t="str">
        <f t="shared" si="5"/>
        <v/>
      </c>
      <c r="P33" s="145" t="str">
        <f t="shared" si="6"/>
        <v/>
      </c>
      <c r="Q33" s="146" t="str">
        <f t="shared" si="7"/>
        <v/>
      </c>
      <c r="R33" s="33" t="str">
        <f t="shared" si="9"/>
        <v/>
      </c>
      <c r="T33" s="34"/>
    </row>
    <row r="34" spans="1:20" s="32" customFormat="1" ht="19.5" customHeight="1" x14ac:dyDescent="0.4">
      <c r="A34" s="32">
        <f t="shared" si="0"/>
        <v>10</v>
      </c>
      <c r="B34" s="181"/>
      <c r="C34" s="148"/>
      <c r="D34" s="149" t="str">
        <f t="shared" si="10"/>
        <v/>
      </c>
      <c r="E34" s="150"/>
      <c r="F34" s="151"/>
      <c r="G34" s="182"/>
      <c r="H34" s="180" t="str">
        <f t="shared" si="8"/>
        <v/>
      </c>
      <c r="I34" s="141" t="str">
        <f t="shared" si="1"/>
        <v/>
      </c>
      <c r="J34" s="153"/>
      <c r="K34" s="152"/>
      <c r="L34" s="166" t="str">
        <f t="shared" si="2"/>
        <v/>
      </c>
      <c r="M34" s="141" t="str">
        <f t="shared" si="3"/>
        <v/>
      </c>
      <c r="N34" s="143" t="str">
        <f t="shared" si="4"/>
        <v/>
      </c>
      <c r="O34" s="144" t="str">
        <f t="shared" si="5"/>
        <v/>
      </c>
      <c r="P34" s="145" t="str">
        <f t="shared" si="6"/>
        <v/>
      </c>
      <c r="Q34" s="146" t="str">
        <f t="shared" si="7"/>
        <v/>
      </c>
      <c r="R34" s="33" t="str">
        <f t="shared" si="9"/>
        <v/>
      </c>
      <c r="T34" s="34"/>
    </row>
    <row r="35" spans="1:20" s="32" customFormat="1" ht="19.5" customHeight="1" x14ac:dyDescent="0.4">
      <c r="A35" s="32">
        <f t="shared" si="0"/>
        <v>11</v>
      </c>
      <c r="B35" s="181"/>
      <c r="C35" s="148"/>
      <c r="D35" s="149" t="str">
        <f t="shared" si="10"/>
        <v/>
      </c>
      <c r="E35" s="150"/>
      <c r="F35" s="151"/>
      <c r="G35" s="182"/>
      <c r="H35" s="180" t="str">
        <f t="shared" si="8"/>
        <v/>
      </c>
      <c r="I35" s="141" t="str">
        <f t="shared" si="1"/>
        <v/>
      </c>
      <c r="J35" s="153"/>
      <c r="K35" s="152"/>
      <c r="L35" s="166" t="str">
        <f t="shared" si="2"/>
        <v/>
      </c>
      <c r="M35" s="141" t="str">
        <f t="shared" si="3"/>
        <v/>
      </c>
      <c r="N35" s="143" t="str">
        <f t="shared" si="4"/>
        <v/>
      </c>
      <c r="O35" s="144" t="str">
        <f t="shared" si="5"/>
        <v/>
      </c>
      <c r="P35" s="145" t="str">
        <f t="shared" si="6"/>
        <v/>
      </c>
      <c r="Q35" s="146" t="str">
        <f t="shared" si="7"/>
        <v/>
      </c>
      <c r="R35" s="33" t="str">
        <f t="shared" si="9"/>
        <v/>
      </c>
      <c r="T35" s="34"/>
    </row>
    <row r="36" spans="1:20" s="32" customFormat="1" ht="19.5" customHeight="1" x14ac:dyDescent="0.4">
      <c r="A36" s="32">
        <f t="shared" si="0"/>
        <v>12</v>
      </c>
      <c r="B36" s="181"/>
      <c r="C36" s="148"/>
      <c r="D36" s="149" t="str">
        <f t="shared" si="10"/>
        <v/>
      </c>
      <c r="E36" s="150"/>
      <c r="F36" s="151"/>
      <c r="G36" s="182"/>
      <c r="H36" s="180" t="str">
        <f t="shared" si="8"/>
        <v/>
      </c>
      <c r="I36" s="141" t="str">
        <f t="shared" si="1"/>
        <v/>
      </c>
      <c r="J36" s="153"/>
      <c r="K36" s="152"/>
      <c r="L36" s="166" t="str">
        <f t="shared" si="2"/>
        <v/>
      </c>
      <c r="M36" s="141" t="str">
        <f t="shared" si="3"/>
        <v/>
      </c>
      <c r="N36" s="143" t="str">
        <f t="shared" si="4"/>
        <v/>
      </c>
      <c r="O36" s="144" t="str">
        <f t="shared" si="5"/>
        <v/>
      </c>
      <c r="P36" s="145" t="str">
        <f t="shared" si="6"/>
        <v/>
      </c>
      <c r="Q36" s="146" t="str">
        <f t="shared" si="7"/>
        <v/>
      </c>
      <c r="R36" s="33" t="str">
        <f t="shared" si="9"/>
        <v/>
      </c>
      <c r="T36" s="34"/>
    </row>
    <row r="37" spans="1:20" s="32" customFormat="1" ht="19.5" customHeight="1" x14ac:dyDescent="0.4">
      <c r="A37" s="32">
        <f t="shared" si="0"/>
        <v>13</v>
      </c>
      <c r="B37" s="181"/>
      <c r="C37" s="148"/>
      <c r="D37" s="149" t="str">
        <f t="shared" si="10"/>
        <v/>
      </c>
      <c r="E37" s="150"/>
      <c r="F37" s="151"/>
      <c r="G37" s="182"/>
      <c r="H37" s="180" t="str">
        <f t="shared" si="8"/>
        <v/>
      </c>
      <c r="I37" s="141" t="str">
        <f t="shared" si="1"/>
        <v/>
      </c>
      <c r="J37" s="153"/>
      <c r="K37" s="152"/>
      <c r="L37" s="166" t="str">
        <f t="shared" si="2"/>
        <v/>
      </c>
      <c r="M37" s="141" t="str">
        <f t="shared" si="3"/>
        <v/>
      </c>
      <c r="N37" s="143" t="str">
        <f t="shared" si="4"/>
        <v/>
      </c>
      <c r="O37" s="144" t="str">
        <f t="shared" si="5"/>
        <v/>
      </c>
      <c r="P37" s="145" t="str">
        <f t="shared" si="6"/>
        <v/>
      </c>
      <c r="Q37" s="146" t="str">
        <f t="shared" si="7"/>
        <v/>
      </c>
      <c r="R37" s="33" t="str">
        <f t="shared" si="9"/>
        <v/>
      </c>
      <c r="T37" s="34"/>
    </row>
    <row r="38" spans="1:20" s="32" customFormat="1" ht="19.5" customHeight="1" x14ac:dyDescent="0.4">
      <c r="A38" s="32">
        <f t="shared" si="0"/>
        <v>14</v>
      </c>
      <c r="B38" s="181"/>
      <c r="C38" s="148"/>
      <c r="D38" s="149" t="str">
        <f t="shared" si="10"/>
        <v/>
      </c>
      <c r="E38" s="150"/>
      <c r="F38" s="151"/>
      <c r="G38" s="182"/>
      <c r="H38" s="180" t="str">
        <f t="shared" si="8"/>
        <v/>
      </c>
      <c r="I38" s="141" t="str">
        <f t="shared" si="1"/>
        <v/>
      </c>
      <c r="J38" s="153"/>
      <c r="K38" s="152"/>
      <c r="L38" s="166" t="str">
        <f t="shared" si="2"/>
        <v/>
      </c>
      <c r="M38" s="141" t="str">
        <f t="shared" si="3"/>
        <v/>
      </c>
      <c r="N38" s="143" t="str">
        <f t="shared" si="4"/>
        <v/>
      </c>
      <c r="O38" s="144" t="str">
        <f t="shared" si="5"/>
        <v/>
      </c>
      <c r="P38" s="145" t="str">
        <f t="shared" si="6"/>
        <v/>
      </c>
      <c r="Q38" s="146" t="str">
        <f t="shared" si="7"/>
        <v/>
      </c>
      <c r="R38" s="33" t="str">
        <f t="shared" si="9"/>
        <v/>
      </c>
      <c r="T38" s="34"/>
    </row>
    <row r="39" spans="1:20" s="32" customFormat="1" ht="19.5" customHeight="1" x14ac:dyDescent="0.4">
      <c r="A39" s="32">
        <f t="shared" si="0"/>
        <v>15</v>
      </c>
      <c r="B39" s="181"/>
      <c r="C39" s="148"/>
      <c r="D39" s="149" t="str">
        <f t="shared" si="10"/>
        <v/>
      </c>
      <c r="E39" s="150"/>
      <c r="F39" s="151"/>
      <c r="G39" s="182"/>
      <c r="H39" s="180" t="str">
        <f t="shared" si="8"/>
        <v/>
      </c>
      <c r="I39" s="141" t="str">
        <f t="shared" si="1"/>
        <v/>
      </c>
      <c r="J39" s="153"/>
      <c r="K39" s="152"/>
      <c r="L39" s="166" t="str">
        <f t="shared" si="2"/>
        <v/>
      </c>
      <c r="M39" s="141" t="str">
        <f t="shared" si="3"/>
        <v/>
      </c>
      <c r="N39" s="143" t="str">
        <f t="shared" si="4"/>
        <v/>
      </c>
      <c r="O39" s="144" t="str">
        <f t="shared" si="5"/>
        <v/>
      </c>
      <c r="P39" s="145" t="str">
        <f t="shared" si="6"/>
        <v/>
      </c>
      <c r="Q39" s="146" t="str">
        <f t="shared" si="7"/>
        <v/>
      </c>
      <c r="R39" s="33" t="str">
        <f t="shared" si="9"/>
        <v/>
      </c>
      <c r="T39" s="34"/>
    </row>
    <row r="40" spans="1:20" s="32" customFormat="1" ht="19.5" customHeight="1" x14ac:dyDescent="0.4">
      <c r="A40" s="32">
        <f t="shared" si="0"/>
        <v>16</v>
      </c>
      <c r="B40" s="181"/>
      <c r="C40" s="148"/>
      <c r="D40" s="149" t="str">
        <f t="shared" si="10"/>
        <v/>
      </c>
      <c r="E40" s="150"/>
      <c r="F40" s="151"/>
      <c r="G40" s="182"/>
      <c r="H40" s="180" t="str">
        <f t="shared" si="8"/>
        <v/>
      </c>
      <c r="I40" s="141" t="str">
        <f t="shared" si="1"/>
        <v/>
      </c>
      <c r="J40" s="153"/>
      <c r="K40" s="152"/>
      <c r="L40" s="166" t="str">
        <f t="shared" si="2"/>
        <v/>
      </c>
      <c r="M40" s="141" t="str">
        <f t="shared" si="3"/>
        <v/>
      </c>
      <c r="N40" s="143" t="str">
        <f t="shared" si="4"/>
        <v/>
      </c>
      <c r="O40" s="144" t="str">
        <f t="shared" si="5"/>
        <v/>
      </c>
      <c r="P40" s="145" t="str">
        <f t="shared" si="6"/>
        <v/>
      </c>
      <c r="Q40" s="146" t="str">
        <f t="shared" si="7"/>
        <v/>
      </c>
      <c r="R40" s="33" t="str">
        <f t="shared" si="9"/>
        <v/>
      </c>
      <c r="T40" s="34"/>
    </row>
    <row r="41" spans="1:20" s="32" customFormat="1" ht="19.5" customHeight="1" x14ac:dyDescent="0.4">
      <c r="A41" s="32">
        <f t="shared" si="0"/>
        <v>17</v>
      </c>
      <c r="B41" s="181"/>
      <c r="C41" s="148"/>
      <c r="D41" s="149" t="str">
        <f t="shared" si="10"/>
        <v/>
      </c>
      <c r="E41" s="150"/>
      <c r="F41" s="151"/>
      <c r="G41" s="182"/>
      <c r="H41" s="180" t="str">
        <f t="shared" si="8"/>
        <v/>
      </c>
      <c r="I41" s="141" t="str">
        <f t="shared" si="1"/>
        <v/>
      </c>
      <c r="J41" s="153"/>
      <c r="K41" s="152"/>
      <c r="L41" s="166" t="str">
        <f t="shared" si="2"/>
        <v/>
      </c>
      <c r="M41" s="141" t="str">
        <f t="shared" si="3"/>
        <v/>
      </c>
      <c r="N41" s="143" t="str">
        <f t="shared" si="4"/>
        <v/>
      </c>
      <c r="O41" s="144" t="str">
        <f t="shared" si="5"/>
        <v/>
      </c>
      <c r="P41" s="145" t="str">
        <f t="shared" si="6"/>
        <v/>
      </c>
      <c r="Q41" s="146" t="str">
        <f t="shared" si="7"/>
        <v/>
      </c>
      <c r="R41" s="33" t="str">
        <f t="shared" si="9"/>
        <v/>
      </c>
      <c r="T41" s="34"/>
    </row>
    <row r="42" spans="1:20" s="32" customFormat="1" ht="19.5" customHeight="1" x14ac:dyDescent="0.4">
      <c r="A42" s="32">
        <f t="shared" si="0"/>
        <v>18</v>
      </c>
      <c r="B42" s="181"/>
      <c r="C42" s="148"/>
      <c r="D42" s="149" t="str">
        <f t="shared" si="10"/>
        <v/>
      </c>
      <c r="E42" s="150"/>
      <c r="F42" s="151"/>
      <c r="G42" s="182"/>
      <c r="H42" s="180" t="str">
        <f t="shared" si="8"/>
        <v/>
      </c>
      <c r="I42" s="141" t="str">
        <f t="shared" si="1"/>
        <v/>
      </c>
      <c r="J42" s="153"/>
      <c r="K42" s="152"/>
      <c r="L42" s="166" t="str">
        <f t="shared" si="2"/>
        <v/>
      </c>
      <c r="M42" s="141" t="str">
        <f t="shared" si="3"/>
        <v/>
      </c>
      <c r="N42" s="143" t="str">
        <f t="shared" si="4"/>
        <v/>
      </c>
      <c r="O42" s="144" t="str">
        <f t="shared" si="5"/>
        <v/>
      </c>
      <c r="P42" s="145" t="str">
        <f t="shared" si="6"/>
        <v/>
      </c>
      <c r="Q42" s="146" t="str">
        <f t="shared" si="7"/>
        <v/>
      </c>
      <c r="R42" s="33" t="str">
        <f t="shared" si="9"/>
        <v/>
      </c>
      <c r="T42" s="34"/>
    </row>
    <row r="43" spans="1:20" s="32" customFormat="1" ht="19.5" customHeight="1" x14ac:dyDescent="0.4">
      <c r="A43" s="32">
        <f t="shared" si="0"/>
        <v>19</v>
      </c>
      <c r="B43" s="181"/>
      <c r="C43" s="148"/>
      <c r="D43" s="149" t="str">
        <f t="shared" si="10"/>
        <v/>
      </c>
      <c r="E43" s="150"/>
      <c r="F43" s="151"/>
      <c r="G43" s="182"/>
      <c r="H43" s="180" t="str">
        <f t="shared" si="8"/>
        <v/>
      </c>
      <c r="I43" s="141" t="str">
        <f t="shared" si="1"/>
        <v/>
      </c>
      <c r="J43" s="153"/>
      <c r="K43" s="152"/>
      <c r="L43" s="166" t="str">
        <f t="shared" si="2"/>
        <v/>
      </c>
      <c r="M43" s="141" t="str">
        <f t="shared" si="3"/>
        <v/>
      </c>
      <c r="N43" s="143" t="str">
        <f t="shared" si="4"/>
        <v/>
      </c>
      <c r="O43" s="144" t="str">
        <f t="shared" si="5"/>
        <v/>
      </c>
      <c r="P43" s="145" t="str">
        <f t="shared" si="6"/>
        <v/>
      </c>
      <c r="Q43" s="146" t="str">
        <f t="shared" si="7"/>
        <v/>
      </c>
      <c r="R43" s="33" t="str">
        <f t="shared" si="9"/>
        <v/>
      </c>
      <c r="T43" s="34"/>
    </row>
    <row r="44" spans="1:20" s="32" customFormat="1" ht="19.5" thickBot="1" x14ac:dyDescent="0.45">
      <c r="A44" s="32">
        <f t="shared" si="0"/>
        <v>20</v>
      </c>
      <c r="B44" s="181"/>
      <c r="C44" s="148"/>
      <c r="D44" s="149" t="str">
        <f>IF(C44="04【時給制】",1,"")</f>
        <v/>
      </c>
      <c r="E44" s="150"/>
      <c r="F44" s="151"/>
      <c r="G44" s="151"/>
      <c r="H44" s="183" t="str">
        <f t="shared" si="8"/>
        <v/>
      </c>
      <c r="I44" s="169" t="str">
        <f t="shared" si="1"/>
        <v/>
      </c>
      <c r="J44" s="162"/>
      <c r="K44" s="159"/>
      <c r="L44" s="166" t="str">
        <f t="shared" si="2"/>
        <v/>
      </c>
      <c r="M44" s="160" t="str">
        <f t="shared" si="3"/>
        <v/>
      </c>
      <c r="N44" s="161" t="str">
        <f t="shared" si="4"/>
        <v/>
      </c>
      <c r="O44" s="173" t="str">
        <f t="shared" si="5"/>
        <v/>
      </c>
      <c r="P44" s="174" t="str">
        <f t="shared" si="6"/>
        <v/>
      </c>
      <c r="Q44" s="175" t="str">
        <f t="shared" si="7"/>
        <v/>
      </c>
      <c r="R44" s="33" t="str">
        <f t="shared" si="9"/>
        <v/>
      </c>
      <c r="S44" s="34"/>
      <c r="T44" s="34"/>
    </row>
    <row r="45" spans="1:20" s="32" customFormat="1" ht="22.5" customHeight="1" thickTop="1" thickBot="1" x14ac:dyDescent="0.45">
      <c r="A45" s="9"/>
      <c r="B45" s="184">
        <f>COUNTA(B25:B44)</f>
        <v>6</v>
      </c>
      <c r="C45" s="128"/>
      <c r="D45" s="3"/>
      <c r="E45" s="3"/>
      <c r="F45" s="3"/>
      <c r="G45" s="12"/>
      <c r="H45" s="12"/>
      <c r="I45" s="378"/>
      <c r="J45" s="378"/>
      <c r="K45" s="130"/>
      <c r="L45" s="3"/>
      <c r="M45" s="131"/>
      <c r="N45" s="185">
        <f>COUNT(N25:N44)</f>
        <v>5</v>
      </c>
      <c r="O45" s="334">
        <f>IFERROR(SUM(O25:O44)/COUNT(O25:O44),"")</f>
        <v>1364.1975308641975</v>
      </c>
      <c r="P45" s="335">
        <f>IFERROR(SUM(P25:P44)/COUNT(P25:P44),"")</f>
        <v>1446.2345679012346</v>
      </c>
      <c r="Q45" s="336">
        <f>IFERROR(ROUNDDOWN(P45-O45,2),"")</f>
        <v>82.03</v>
      </c>
      <c r="R45" s="132"/>
      <c r="S45" s="34"/>
      <c r="T45" s="34"/>
    </row>
    <row r="46" spans="1:20" s="32" customFormat="1" ht="19.5" thickTop="1" x14ac:dyDescent="0.4">
      <c r="A46" s="9"/>
      <c r="B46" s="3"/>
      <c r="C46" s="128"/>
      <c r="D46" s="3"/>
      <c r="E46" s="3"/>
      <c r="F46" s="3"/>
      <c r="G46" s="3"/>
      <c r="H46" s="3"/>
      <c r="I46" s="3"/>
      <c r="J46" s="3"/>
      <c r="K46" s="3"/>
      <c r="L46" s="3"/>
      <c r="M46" s="3"/>
      <c r="N46" s="10"/>
      <c r="O46" s="539" t="s">
        <v>86</v>
      </c>
      <c r="P46" s="541" t="s">
        <v>87</v>
      </c>
      <c r="Q46" s="51"/>
      <c r="R46" s="8"/>
      <c r="S46" s="34"/>
      <c r="T46" s="34"/>
    </row>
    <row r="47" spans="1:20" s="32" customFormat="1" x14ac:dyDescent="0.4">
      <c r="A47" s="9"/>
      <c r="B47" s="3"/>
      <c r="C47" s="11" t="s">
        <v>156</v>
      </c>
      <c r="D47" s="3"/>
      <c r="E47" s="3"/>
      <c r="F47" s="3"/>
      <c r="G47" s="3"/>
      <c r="H47" s="3"/>
      <c r="I47" s="3"/>
      <c r="J47" s="3"/>
      <c r="K47" s="3"/>
      <c r="L47" s="3"/>
      <c r="M47" s="3"/>
      <c r="N47" s="10"/>
      <c r="O47" s="539"/>
      <c r="P47" s="541"/>
      <c r="Q47" s="50" t="s">
        <v>89</v>
      </c>
      <c r="R47" s="8"/>
      <c r="S47" s="34"/>
      <c r="T47" s="34"/>
    </row>
    <row r="48" spans="1:20" x14ac:dyDescent="0.4">
      <c r="A48" s="9"/>
      <c r="B48" s="3"/>
      <c r="C48" s="11"/>
      <c r="D48" s="3"/>
      <c r="E48" s="3"/>
      <c r="F48" s="3"/>
      <c r="G48" s="3"/>
      <c r="H48" s="3"/>
      <c r="I48" s="3"/>
      <c r="J48" s="3"/>
      <c r="K48" s="3"/>
      <c r="L48" s="3"/>
      <c r="M48" s="3"/>
      <c r="N48" s="10"/>
      <c r="O48" s="540"/>
      <c r="P48" s="542"/>
      <c r="Q48" s="50"/>
      <c r="R48" s="8"/>
      <c r="S48" s="34"/>
      <c r="T48" s="34"/>
    </row>
    <row r="49" spans="1:20" ht="19.5" thickBot="1" x14ac:dyDescent="0.45">
      <c r="A49" s="9"/>
      <c r="C49"/>
      <c r="O49" s="337">
        <f>IFERROR(AVERAGE(O25:O44),"")</f>
        <v>1364.1975308641975</v>
      </c>
      <c r="P49" s="338">
        <f>IFERROR(AVERAGE(P25:P44),"")</f>
        <v>1446.2345679012346</v>
      </c>
      <c r="Q49" s="339">
        <f>IFERROR(ROUNDDOWN(P49-O49,2),"")</f>
        <v>82.03</v>
      </c>
      <c r="R49" s="8"/>
      <c r="S49" s="8"/>
      <c r="T49" s="8"/>
    </row>
    <row r="50" spans="1:20" x14ac:dyDescent="0.4">
      <c r="A50" s="9"/>
      <c r="B50" s="12"/>
      <c r="C50" s="13"/>
      <c r="D50" s="14"/>
      <c r="E50" s="15"/>
      <c r="F50" s="15"/>
      <c r="G50" s="16"/>
      <c r="H50" s="16"/>
      <c r="I50" s="17"/>
      <c r="J50" s="15"/>
      <c r="K50" s="16"/>
      <c r="L50" s="16"/>
      <c r="M50" s="17"/>
      <c r="N50" s="16"/>
      <c r="O50" s="18"/>
      <c r="P50" s="19"/>
      <c r="Q50" s="19"/>
      <c r="R50" s="8"/>
      <c r="S50" s="8"/>
      <c r="T50" s="8"/>
    </row>
    <row r="51" spans="1:20" x14ac:dyDescent="0.4">
      <c r="A51" s="9"/>
      <c r="B51" s="12"/>
      <c r="C51" s="13"/>
      <c r="D51" s="14"/>
      <c r="E51" s="15"/>
      <c r="F51" s="15"/>
      <c r="G51" s="16"/>
      <c r="H51" s="16"/>
      <c r="I51" s="17"/>
      <c r="J51" s="15"/>
      <c r="K51" s="16"/>
      <c r="L51" s="16"/>
      <c r="M51" s="17"/>
      <c r="N51" s="16"/>
      <c r="O51" s="18"/>
      <c r="P51" s="19"/>
      <c r="Q51" s="19"/>
      <c r="R51" s="8"/>
      <c r="S51" s="8"/>
      <c r="T51" s="8"/>
    </row>
    <row r="52" spans="1:20" x14ac:dyDescent="0.4">
      <c r="A52" s="20"/>
      <c r="B52" s="12"/>
      <c r="C52" s="13"/>
      <c r="D52" s="14"/>
      <c r="E52" s="15"/>
      <c r="F52" s="15"/>
      <c r="G52" s="16"/>
      <c r="H52" s="16"/>
      <c r="I52" s="17"/>
      <c r="J52" s="15"/>
      <c r="K52" s="16"/>
      <c r="L52" s="16"/>
      <c r="M52" s="17"/>
      <c r="N52" s="16"/>
      <c r="O52" s="18"/>
      <c r="P52" s="19"/>
      <c r="Q52" s="19"/>
      <c r="R52" s="8"/>
      <c r="S52" s="8"/>
      <c r="T52" s="8"/>
    </row>
    <row r="53" spans="1:20" x14ac:dyDescent="0.4">
      <c r="A53" s="21"/>
      <c r="B53" s="12"/>
      <c r="C53" s="13"/>
      <c r="D53" s="14"/>
      <c r="E53" s="15"/>
      <c r="F53" s="15"/>
      <c r="G53" s="16"/>
      <c r="H53" s="16"/>
      <c r="I53" s="17"/>
      <c r="J53" s="15"/>
      <c r="K53" s="16"/>
      <c r="L53" s="16"/>
      <c r="M53" s="17"/>
      <c r="N53" s="16"/>
      <c r="O53" s="18"/>
      <c r="P53" s="19"/>
      <c r="Q53" s="19"/>
      <c r="R53" s="8"/>
      <c r="S53" s="8"/>
      <c r="T53" s="8"/>
    </row>
    <row r="54" spans="1:20" x14ac:dyDescent="0.4">
      <c r="A54" s="9"/>
      <c r="B54" s="12"/>
      <c r="C54" s="13"/>
      <c r="D54" s="14"/>
      <c r="E54" s="15"/>
      <c r="F54" s="15"/>
      <c r="G54" s="16"/>
      <c r="H54" s="16"/>
      <c r="I54" s="17"/>
      <c r="J54" s="15"/>
      <c r="K54" s="16"/>
      <c r="L54" s="16"/>
      <c r="M54" s="17"/>
      <c r="N54" s="16"/>
      <c r="O54" s="18"/>
      <c r="P54" s="19"/>
      <c r="Q54" s="19"/>
      <c r="R54" s="8"/>
      <c r="S54" s="8"/>
      <c r="T54" s="8"/>
    </row>
    <row r="55" spans="1:20" x14ac:dyDescent="0.4">
      <c r="A55" s="9"/>
      <c r="B55" s="12"/>
      <c r="C55" s="13"/>
      <c r="D55" s="14"/>
      <c r="E55" s="15"/>
      <c r="F55" s="15"/>
      <c r="G55" s="16"/>
      <c r="H55" s="16"/>
      <c r="I55" s="17"/>
      <c r="J55" s="15"/>
      <c r="K55" s="16"/>
      <c r="L55" s="16"/>
      <c r="M55" s="17"/>
      <c r="N55" s="16"/>
      <c r="O55" s="18"/>
      <c r="P55" s="19"/>
      <c r="Q55" s="19"/>
      <c r="R55" s="8"/>
      <c r="S55" s="8"/>
      <c r="T55" s="8"/>
    </row>
    <row r="56" spans="1:20" x14ac:dyDescent="0.4">
      <c r="A56" s="9"/>
      <c r="B56" s="12"/>
      <c r="C56" s="13"/>
      <c r="D56" s="14"/>
      <c r="E56" s="15"/>
      <c r="F56" s="15"/>
      <c r="G56" s="16"/>
      <c r="H56" s="16"/>
      <c r="I56" s="17"/>
      <c r="J56" s="15"/>
      <c r="K56" s="16"/>
      <c r="L56" s="16"/>
      <c r="M56" s="17"/>
      <c r="N56" s="16"/>
      <c r="O56" s="18"/>
      <c r="P56" s="19"/>
      <c r="Q56" s="19"/>
      <c r="R56" s="8"/>
      <c r="S56" s="8"/>
      <c r="T56" s="8"/>
    </row>
    <row r="57" spans="1:20" x14ac:dyDescent="0.4">
      <c r="A57" s="9"/>
      <c r="B57" s="12"/>
      <c r="C57" s="13"/>
      <c r="D57" s="14"/>
      <c r="E57" s="15"/>
      <c r="F57" s="15"/>
      <c r="G57" s="16"/>
      <c r="H57" s="16"/>
      <c r="I57" s="17"/>
      <c r="J57" s="15"/>
      <c r="K57" s="16"/>
      <c r="L57" s="16"/>
      <c r="M57" s="17"/>
      <c r="N57" s="16"/>
      <c r="O57" s="18"/>
      <c r="P57" s="19"/>
      <c r="Q57" s="19"/>
      <c r="R57" s="8"/>
      <c r="S57" s="8"/>
      <c r="T57" s="8"/>
    </row>
    <row r="58" spans="1:20" x14ac:dyDescent="0.4">
      <c r="A58" s="9"/>
      <c r="B58" s="12"/>
      <c r="C58" s="13"/>
      <c r="D58" s="14"/>
      <c r="E58" s="15"/>
      <c r="F58" s="15"/>
      <c r="G58" s="16"/>
      <c r="H58" s="16"/>
      <c r="I58" s="17"/>
      <c r="J58" s="15"/>
      <c r="K58" s="16"/>
      <c r="L58" s="16"/>
      <c r="M58" s="17"/>
      <c r="N58" s="16"/>
      <c r="O58" s="18"/>
      <c r="P58" s="19"/>
      <c r="Q58" s="19"/>
      <c r="R58" s="8"/>
      <c r="S58" s="8"/>
      <c r="T58" s="8"/>
    </row>
    <row r="59" spans="1:20" x14ac:dyDescent="0.4">
      <c r="A59" s="9"/>
      <c r="B59" s="12"/>
      <c r="C59" s="13"/>
      <c r="D59" s="14"/>
      <c r="E59" s="15"/>
      <c r="F59" s="15"/>
      <c r="G59" s="16"/>
      <c r="H59" s="16"/>
      <c r="I59" s="17"/>
      <c r="J59" s="15"/>
      <c r="K59" s="16"/>
      <c r="L59" s="16"/>
      <c r="M59" s="17"/>
      <c r="N59" s="16"/>
      <c r="O59" s="18"/>
      <c r="P59" s="19"/>
      <c r="Q59" s="19"/>
      <c r="R59" s="8"/>
      <c r="S59" s="8"/>
      <c r="T59" s="8"/>
    </row>
    <row r="60" spans="1:20" x14ac:dyDescent="0.4">
      <c r="A60" s="9"/>
      <c r="B60" s="12"/>
      <c r="C60" s="13"/>
      <c r="D60" s="14"/>
      <c r="E60" s="15"/>
      <c r="F60" s="15"/>
      <c r="G60" s="16"/>
      <c r="H60" s="16"/>
      <c r="I60" s="17"/>
      <c r="J60" s="15"/>
      <c r="K60" s="16"/>
      <c r="L60" s="16"/>
      <c r="M60" s="17"/>
      <c r="N60" s="16"/>
      <c r="O60" s="18"/>
      <c r="P60" s="19"/>
      <c r="Q60" s="19"/>
      <c r="R60" s="8"/>
      <c r="S60" s="8"/>
      <c r="T60" s="8"/>
    </row>
    <row r="61" spans="1:20" x14ac:dyDescent="0.4">
      <c r="A61" s="9"/>
      <c r="B61" s="12"/>
      <c r="C61" s="13"/>
      <c r="D61" s="14"/>
      <c r="E61" s="15"/>
      <c r="F61" s="15"/>
      <c r="G61" s="16"/>
      <c r="H61" s="16"/>
      <c r="I61" s="17"/>
      <c r="J61" s="15"/>
      <c r="K61" s="16"/>
      <c r="L61" s="16"/>
      <c r="M61" s="17"/>
      <c r="N61" s="16"/>
      <c r="O61" s="18"/>
      <c r="P61" s="19"/>
      <c r="Q61" s="19"/>
      <c r="R61" s="8"/>
      <c r="S61" s="8"/>
      <c r="T61" s="8"/>
    </row>
    <row r="62" spans="1:20" x14ac:dyDescent="0.4">
      <c r="A62" s="22"/>
      <c r="B62" s="12"/>
      <c r="C62" s="13"/>
      <c r="D62" s="14"/>
      <c r="E62" s="15"/>
      <c r="F62" s="15"/>
      <c r="G62" s="16"/>
      <c r="H62" s="16"/>
      <c r="I62" s="17"/>
      <c r="J62" s="15"/>
      <c r="K62" s="16"/>
      <c r="L62" s="16"/>
      <c r="M62" s="17"/>
      <c r="N62" s="16"/>
      <c r="O62" s="18"/>
      <c r="P62" s="19"/>
      <c r="Q62" s="19"/>
      <c r="R62" s="8"/>
      <c r="S62" s="8"/>
      <c r="T62" s="8"/>
    </row>
    <row r="63" spans="1:20" x14ac:dyDescent="0.4">
      <c r="A63" s="22"/>
      <c r="B63" s="12"/>
      <c r="C63" s="13"/>
      <c r="D63" s="14"/>
      <c r="E63" s="15"/>
      <c r="F63" s="15"/>
      <c r="G63" s="16"/>
      <c r="H63" s="16"/>
      <c r="I63" s="17"/>
      <c r="J63" s="15"/>
      <c r="K63" s="16"/>
      <c r="L63" s="16"/>
      <c r="M63" s="17"/>
      <c r="N63" s="16"/>
      <c r="O63" s="18"/>
      <c r="P63" s="19"/>
      <c r="Q63" s="19"/>
      <c r="R63" s="8"/>
      <c r="S63" s="8"/>
      <c r="T63" s="8"/>
    </row>
    <row r="64" spans="1:20" x14ac:dyDescent="0.4">
      <c r="A64" s="22"/>
      <c r="B64" s="12"/>
      <c r="C64" s="13"/>
      <c r="D64" s="14"/>
      <c r="E64" s="15"/>
      <c r="F64" s="15"/>
      <c r="G64" s="16"/>
      <c r="H64" s="16"/>
      <c r="I64" s="17"/>
      <c r="J64" s="15"/>
      <c r="K64" s="16"/>
      <c r="L64" s="16"/>
      <c r="M64" s="17"/>
      <c r="N64" s="16"/>
      <c r="O64" s="18"/>
      <c r="P64" s="19"/>
      <c r="Q64" s="19"/>
      <c r="R64" s="8"/>
      <c r="S64" s="8"/>
      <c r="T64" s="8"/>
    </row>
    <row r="65" spans="1:20" x14ac:dyDescent="0.4">
      <c r="A65" s="20"/>
      <c r="B65" s="12"/>
      <c r="C65" s="13"/>
      <c r="D65" s="14"/>
      <c r="E65" s="15"/>
      <c r="F65" s="15"/>
      <c r="G65" s="16"/>
      <c r="H65" s="16"/>
      <c r="I65" s="17"/>
      <c r="J65" s="15"/>
      <c r="K65" s="16"/>
      <c r="L65" s="16"/>
      <c r="M65" s="17"/>
      <c r="N65" s="16"/>
      <c r="O65" s="18"/>
      <c r="P65" s="19"/>
      <c r="Q65" s="19"/>
      <c r="R65" s="8"/>
      <c r="S65" s="8"/>
      <c r="T65" s="8"/>
    </row>
    <row r="66" spans="1:20" x14ac:dyDescent="0.4">
      <c r="A66" s="21"/>
      <c r="B66" s="12"/>
      <c r="C66" s="13"/>
      <c r="D66" s="14"/>
      <c r="E66" s="15"/>
      <c r="F66" s="15"/>
      <c r="G66" s="16"/>
      <c r="H66" s="16"/>
      <c r="I66" s="17"/>
      <c r="J66" s="15"/>
      <c r="K66" s="16"/>
      <c r="L66" s="16"/>
      <c r="M66" s="17"/>
      <c r="N66" s="16"/>
      <c r="O66" s="18"/>
      <c r="P66" s="19"/>
      <c r="Q66" s="19"/>
      <c r="R66" s="8"/>
      <c r="S66" s="8"/>
      <c r="T66" s="8"/>
    </row>
    <row r="67" spans="1:20" x14ac:dyDescent="0.4">
      <c r="A67" s="9"/>
      <c r="B67" s="12"/>
      <c r="C67" s="13"/>
      <c r="D67" s="14"/>
      <c r="E67" s="15"/>
      <c r="F67" s="15"/>
      <c r="G67" s="16"/>
      <c r="H67" s="16"/>
      <c r="I67" s="17"/>
      <c r="J67" s="15"/>
      <c r="K67" s="16"/>
      <c r="L67" s="16"/>
      <c r="M67" s="17"/>
      <c r="N67" s="16"/>
      <c r="O67" s="18"/>
      <c r="P67" s="19"/>
      <c r="Q67" s="19"/>
      <c r="R67" s="8"/>
      <c r="S67" s="8"/>
      <c r="T67" s="8"/>
    </row>
    <row r="68" spans="1:20" x14ac:dyDescent="0.4">
      <c r="A68" s="9"/>
      <c r="B68" s="12"/>
      <c r="C68" s="13"/>
      <c r="D68" s="14"/>
      <c r="E68" s="15"/>
      <c r="F68" s="15"/>
      <c r="G68" s="16"/>
      <c r="H68" s="16"/>
      <c r="I68" s="17"/>
      <c r="J68" s="15"/>
      <c r="K68" s="16"/>
      <c r="L68" s="16"/>
      <c r="M68" s="17"/>
      <c r="N68" s="16"/>
      <c r="O68" s="18"/>
      <c r="P68" s="19"/>
      <c r="Q68" s="19"/>
      <c r="R68" s="8"/>
      <c r="S68" s="8"/>
      <c r="T68" s="8"/>
    </row>
    <row r="69" spans="1:20" x14ac:dyDescent="0.4">
      <c r="B69" s="12"/>
      <c r="C69" s="13"/>
      <c r="D69" s="14"/>
      <c r="E69" s="15"/>
      <c r="F69" s="15"/>
      <c r="G69" s="16"/>
      <c r="H69" s="16"/>
      <c r="I69" s="17"/>
      <c r="J69" s="15"/>
      <c r="K69" s="16"/>
      <c r="L69" s="16"/>
      <c r="M69" s="17"/>
      <c r="N69" s="16"/>
      <c r="O69" s="18"/>
      <c r="P69" s="19"/>
      <c r="Q69" s="19"/>
      <c r="R69" s="8"/>
      <c r="S69" s="8"/>
      <c r="T69" s="8"/>
    </row>
    <row r="70" spans="1:20" x14ac:dyDescent="0.4">
      <c r="B70" s="12"/>
      <c r="C70" s="13"/>
      <c r="D70" s="14"/>
      <c r="E70" s="15"/>
      <c r="F70" s="15"/>
      <c r="G70" s="16"/>
      <c r="H70" s="16"/>
      <c r="I70" s="17"/>
      <c r="J70" s="15"/>
      <c r="K70" s="16"/>
      <c r="L70" s="16"/>
      <c r="M70" s="17"/>
      <c r="N70" s="16"/>
      <c r="O70" s="18"/>
      <c r="P70" s="19"/>
      <c r="Q70" s="19"/>
      <c r="R70" s="8"/>
      <c r="S70" s="8"/>
      <c r="T70" s="8"/>
    </row>
    <row r="71" spans="1:20" x14ac:dyDescent="0.4">
      <c r="B71" s="12"/>
      <c r="C71" s="13"/>
      <c r="D71" s="14"/>
      <c r="E71" s="15"/>
      <c r="F71" s="15"/>
      <c r="G71" s="16"/>
      <c r="H71" s="16"/>
      <c r="I71" s="17"/>
      <c r="J71" s="15"/>
      <c r="K71" s="16"/>
      <c r="L71" s="16"/>
      <c r="M71" s="17"/>
      <c r="N71" s="16"/>
      <c r="O71" s="18"/>
      <c r="P71" s="19"/>
      <c r="Q71" s="19"/>
      <c r="R71" s="8"/>
      <c r="S71" s="8"/>
      <c r="T71" s="8"/>
    </row>
    <row r="72" spans="1:20" x14ac:dyDescent="0.4">
      <c r="B72" s="12"/>
      <c r="C72" s="13"/>
      <c r="D72" s="14"/>
      <c r="E72" s="15"/>
      <c r="F72" s="15"/>
      <c r="G72" s="16"/>
      <c r="H72" s="16"/>
      <c r="I72" s="17"/>
      <c r="J72" s="15"/>
      <c r="K72" s="16"/>
      <c r="L72" s="16"/>
      <c r="M72" s="17"/>
      <c r="N72" s="16"/>
      <c r="O72" s="18"/>
      <c r="P72" s="19"/>
      <c r="Q72" s="19"/>
      <c r="R72" s="8"/>
      <c r="S72" s="8"/>
      <c r="T72" s="8"/>
    </row>
    <row r="73" spans="1:20" x14ac:dyDescent="0.4">
      <c r="B73" s="12"/>
      <c r="C73" s="13"/>
      <c r="D73" s="14"/>
      <c r="E73" s="15"/>
      <c r="F73" s="15"/>
      <c r="G73" s="16"/>
      <c r="H73" s="16"/>
      <c r="I73" s="17"/>
      <c r="J73" s="15"/>
      <c r="K73" s="16"/>
      <c r="L73" s="16"/>
      <c r="M73" s="17"/>
      <c r="N73" s="16"/>
      <c r="O73" s="18"/>
      <c r="P73" s="19"/>
      <c r="Q73" s="19"/>
      <c r="R73" s="8"/>
      <c r="S73" s="8"/>
      <c r="T73" s="8"/>
    </row>
    <row r="74" spans="1:20" x14ac:dyDescent="0.4">
      <c r="B74" s="12"/>
      <c r="C74" s="13"/>
      <c r="D74" s="14"/>
      <c r="E74" s="15"/>
      <c r="F74" s="15"/>
      <c r="G74" s="16"/>
      <c r="H74" s="16"/>
      <c r="I74" s="17"/>
      <c r="J74" s="15"/>
      <c r="K74" s="16"/>
      <c r="L74" s="16"/>
      <c r="M74" s="17"/>
      <c r="N74" s="16"/>
      <c r="O74" s="18"/>
      <c r="P74" s="19"/>
      <c r="Q74" s="19"/>
      <c r="R74" s="8"/>
      <c r="S74" s="8"/>
      <c r="T74" s="8"/>
    </row>
    <row r="75" spans="1:20" x14ac:dyDescent="0.4">
      <c r="B75" s="12"/>
      <c r="C75" s="13"/>
      <c r="D75" s="14"/>
      <c r="E75" s="15"/>
      <c r="F75" s="15"/>
      <c r="G75" s="16"/>
      <c r="H75" s="16"/>
      <c r="I75" s="17"/>
      <c r="J75" s="15"/>
      <c r="K75" s="16"/>
      <c r="L75" s="16"/>
      <c r="M75" s="17"/>
      <c r="N75" s="16"/>
      <c r="O75" s="18"/>
      <c r="P75" s="19"/>
      <c r="Q75" s="19"/>
      <c r="R75" s="8"/>
      <c r="S75" s="8"/>
      <c r="T75" s="8"/>
    </row>
    <row r="76" spans="1:20" x14ac:dyDescent="0.4">
      <c r="B76" s="12"/>
      <c r="C76" s="13"/>
      <c r="D76" s="14"/>
      <c r="E76" s="15"/>
      <c r="F76" s="15"/>
      <c r="G76" s="16"/>
      <c r="H76" s="16"/>
      <c r="I76" s="17"/>
      <c r="J76" s="15"/>
      <c r="K76" s="16"/>
      <c r="L76" s="16"/>
      <c r="M76" s="17"/>
      <c r="N76" s="16"/>
      <c r="O76" s="18"/>
      <c r="P76" s="19"/>
      <c r="Q76" s="19"/>
      <c r="R76" s="8"/>
      <c r="S76" s="8"/>
      <c r="T76" s="8"/>
    </row>
    <row r="77" spans="1:20" ht="14.25" customHeight="1" x14ac:dyDescent="0.4">
      <c r="B77" s="12"/>
      <c r="C77" s="13"/>
      <c r="D77" s="14"/>
      <c r="E77" s="15"/>
      <c r="F77" s="15"/>
      <c r="G77" s="16"/>
      <c r="H77" s="16"/>
      <c r="I77" s="17"/>
      <c r="J77" s="15"/>
      <c r="K77" s="16"/>
      <c r="L77" s="16"/>
      <c r="M77" s="17"/>
      <c r="N77" s="16"/>
      <c r="O77" s="18"/>
      <c r="P77" s="19"/>
      <c r="Q77" s="19"/>
      <c r="R77" s="8"/>
      <c r="S77" s="8"/>
      <c r="T77" s="8"/>
    </row>
    <row r="78" spans="1:20" x14ac:dyDescent="0.4">
      <c r="B78" s="12"/>
      <c r="C78" s="13"/>
      <c r="D78" s="14"/>
      <c r="E78" s="15"/>
      <c r="F78" s="15"/>
      <c r="G78" s="16"/>
      <c r="H78" s="16"/>
      <c r="I78" s="17"/>
      <c r="J78" s="15"/>
      <c r="K78" s="16"/>
      <c r="L78" s="16"/>
      <c r="M78" s="17"/>
      <c r="N78" s="16"/>
      <c r="O78" s="18"/>
      <c r="P78" s="19"/>
      <c r="Q78" s="19"/>
      <c r="R78" s="8"/>
      <c r="S78" s="8"/>
      <c r="T78" s="8"/>
    </row>
    <row r="79" spans="1:20" x14ac:dyDescent="0.4">
      <c r="B79" s="12"/>
      <c r="C79" s="13"/>
      <c r="D79" s="14"/>
      <c r="E79" s="15"/>
      <c r="F79" s="15"/>
      <c r="G79" s="16"/>
      <c r="H79" s="16"/>
      <c r="I79" s="17"/>
      <c r="J79" s="15"/>
      <c r="K79" s="16"/>
      <c r="L79" s="16"/>
      <c r="M79" s="17"/>
      <c r="N79" s="16"/>
      <c r="O79" s="18"/>
      <c r="P79" s="19"/>
      <c r="Q79" s="19"/>
      <c r="R79" s="8"/>
      <c r="S79" s="23"/>
      <c r="T79" s="23"/>
    </row>
    <row r="80" spans="1:20" x14ac:dyDescent="0.4">
      <c r="B80" s="12"/>
      <c r="C80" s="13"/>
      <c r="D80" s="14"/>
      <c r="E80" s="15"/>
      <c r="F80" s="15"/>
      <c r="G80" s="16"/>
      <c r="H80" s="16"/>
      <c r="I80" s="17"/>
      <c r="J80" s="15"/>
      <c r="K80" s="16"/>
      <c r="L80" s="16"/>
      <c r="M80" s="17"/>
      <c r="N80" s="16"/>
      <c r="O80" s="18"/>
      <c r="P80" s="19"/>
      <c r="Q80" s="19"/>
      <c r="R80" s="8"/>
      <c r="S80" s="8"/>
      <c r="T80" s="8"/>
    </row>
    <row r="81" spans="1:20" x14ac:dyDescent="0.4">
      <c r="B81" s="12"/>
      <c r="C81" s="13"/>
      <c r="D81" s="14"/>
      <c r="E81" s="15"/>
      <c r="F81" s="15"/>
      <c r="G81" s="16"/>
      <c r="H81" s="16"/>
      <c r="I81" s="17"/>
      <c r="J81" s="15"/>
      <c r="K81" s="16"/>
      <c r="L81" s="16"/>
      <c r="M81" s="17"/>
      <c r="N81" s="16"/>
      <c r="O81" s="18"/>
      <c r="P81" s="19"/>
      <c r="Q81" s="19"/>
      <c r="R81" s="8"/>
      <c r="S81" s="9"/>
      <c r="T81" s="9"/>
    </row>
    <row r="82" spans="1:20" x14ac:dyDescent="0.4">
      <c r="B82" s="12"/>
      <c r="C82" s="13"/>
      <c r="D82" s="14"/>
      <c r="E82" s="15"/>
      <c r="F82" s="15"/>
      <c r="G82" s="16"/>
      <c r="H82" s="16"/>
      <c r="I82" s="17"/>
      <c r="J82" s="15"/>
      <c r="K82" s="16"/>
      <c r="L82" s="16"/>
      <c r="M82" s="17"/>
      <c r="N82" s="16"/>
      <c r="O82" s="18"/>
      <c r="P82" s="19"/>
      <c r="Q82" s="19"/>
      <c r="R82" s="8"/>
      <c r="S82" s="9"/>
      <c r="T82" s="9"/>
    </row>
    <row r="83" spans="1:20" x14ac:dyDescent="0.4">
      <c r="B83" s="12"/>
      <c r="C83" s="13"/>
      <c r="D83" s="14"/>
      <c r="E83" s="15"/>
      <c r="F83" s="15"/>
      <c r="G83" s="16"/>
      <c r="H83" s="16"/>
      <c r="I83" s="17"/>
      <c r="J83" s="15"/>
      <c r="K83" s="16"/>
      <c r="L83" s="16"/>
      <c r="M83" s="17"/>
      <c r="N83" s="16"/>
      <c r="O83" s="18"/>
      <c r="P83" s="19"/>
      <c r="Q83" s="19"/>
      <c r="R83" s="8"/>
      <c r="S83" s="9"/>
      <c r="T83" s="9"/>
    </row>
    <row r="84" spans="1:20" x14ac:dyDescent="0.4">
      <c r="B84" s="24"/>
      <c r="C84" s="13"/>
      <c r="D84" s="3"/>
      <c r="E84" s="3"/>
      <c r="F84" s="3"/>
      <c r="G84" s="3"/>
      <c r="H84" s="3"/>
      <c r="I84" s="16"/>
      <c r="J84" s="3"/>
      <c r="K84" s="3"/>
      <c r="L84" s="3"/>
      <c r="M84" s="16"/>
      <c r="N84" s="16"/>
      <c r="O84" s="16"/>
      <c r="P84" s="19"/>
      <c r="Q84" s="19"/>
      <c r="R84" s="8"/>
      <c r="S84" s="9"/>
      <c r="T84" s="9"/>
    </row>
    <row r="85" spans="1:20" x14ac:dyDescent="0.4">
      <c r="B85" s="3"/>
      <c r="C85" s="13"/>
      <c r="D85" s="3"/>
      <c r="E85" s="3"/>
      <c r="F85" s="3"/>
      <c r="G85" s="3"/>
      <c r="H85" s="3"/>
      <c r="I85" s="3"/>
      <c r="J85" s="3"/>
      <c r="K85" s="3"/>
      <c r="L85" s="3"/>
      <c r="M85" s="3"/>
      <c r="N85" s="10"/>
      <c r="O85" s="10"/>
      <c r="P85" s="9"/>
      <c r="Q85" s="9"/>
      <c r="R85" s="9"/>
      <c r="S85" s="9"/>
      <c r="T85" s="9"/>
    </row>
    <row r="86" spans="1:20" x14ac:dyDescent="0.4">
      <c r="B86" s="9"/>
      <c r="C86" s="25"/>
      <c r="D86" s="9"/>
      <c r="E86" s="9"/>
      <c r="F86" s="9"/>
      <c r="G86" s="9"/>
      <c r="H86" s="9"/>
      <c r="I86" s="9"/>
      <c r="J86" s="9"/>
      <c r="K86" s="9"/>
      <c r="L86" s="9"/>
      <c r="M86" s="9"/>
      <c r="N86" s="9"/>
      <c r="O86" s="9"/>
      <c r="P86" s="9"/>
      <c r="Q86" s="9"/>
      <c r="R86" s="9"/>
      <c r="S86" s="9"/>
      <c r="T86" s="9"/>
    </row>
    <row r="87" spans="1:20" x14ac:dyDescent="0.4">
      <c r="B87" s="9"/>
      <c r="C87" s="25"/>
      <c r="D87" s="9"/>
      <c r="E87" s="9"/>
      <c r="F87" s="9"/>
      <c r="G87" s="9"/>
      <c r="H87" s="9"/>
      <c r="I87" s="9"/>
      <c r="J87" s="9"/>
      <c r="K87" s="9"/>
      <c r="L87" s="9"/>
      <c r="M87" s="9"/>
      <c r="N87" s="9"/>
      <c r="O87" s="9"/>
      <c r="P87" s="9"/>
      <c r="Q87" s="9"/>
      <c r="R87" s="9"/>
      <c r="S87" s="9"/>
      <c r="T87" s="9"/>
    </row>
    <row r="88" spans="1:20" x14ac:dyDescent="0.4">
      <c r="B88" s="9"/>
      <c r="C88" s="25"/>
      <c r="D88" s="9"/>
      <c r="E88" s="9"/>
      <c r="F88" s="9"/>
      <c r="G88" s="9"/>
      <c r="H88" s="9"/>
      <c r="I88" s="9"/>
      <c r="J88" s="9"/>
      <c r="K88" s="9"/>
      <c r="L88" s="9"/>
      <c r="M88" s="9"/>
      <c r="N88" s="9"/>
      <c r="O88" s="9"/>
      <c r="P88" s="9"/>
      <c r="Q88" s="9"/>
      <c r="R88" s="9"/>
      <c r="S88" s="9"/>
      <c r="T88" s="9"/>
    </row>
    <row r="89" spans="1:20" s="6" customFormat="1" x14ac:dyDescent="0.4">
      <c r="A89"/>
      <c r="B89" s="9"/>
      <c r="C89" s="25"/>
      <c r="D89" s="9"/>
      <c r="E89" s="9"/>
      <c r="F89" s="9"/>
      <c r="G89" s="9"/>
      <c r="H89" s="9"/>
      <c r="I89" s="9"/>
      <c r="J89" s="9"/>
      <c r="K89" s="9"/>
      <c r="L89" s="9"/>
      <c r="M89" s="9"/>
      <c r="N89" s="9"/>
      <c r="O89" s="9"/>
      <c r="P89" s="9"/>
      <c r="Q89" s="9"/>
      <c r="R89" s="9"/>
      <c r="S89" s="9"/>
      <c r="T89" s="9"/>
    </row>
    <row r="90" spans="1:20" x14ac:dyDescent="0.4">
      <c r="B90" s="9"/>
      <c r="C90" s="25"/>
      <c r="D90" s="9"/>
      <c r="E90" s="9"/>
      <c r="F90" s="9"/>
      <c r="G90" s="9"/>
      <c r="H90" s="9"/>
      <c r="I90" s="9"/>
      <c r="J90" s="9"/>
      <c r="K90" s="9"/>
      <c r="L90" s="9"/>
      <c r="M90" s="9"/>
      <c r="N90" s="9"/>
      <c r="O90" s="9"/>
      <c r="P90" s="9"/>
      <c r="Q90" s="9"/>
      <c r="R90" s="9"/>
      <c r="S90" s="9"/>
      <c r="T90" s="9"/>
    </row>
    <row r="91" spans="1:20" x14ac:dyDescent="0.4">
      <c r="B91" s="9"/>
      <c r="C91" s="25"/>
      <c r="D91" s="9"/>
      <c r="E91" s="9"/>
      <c r="F91" s="9"/>
      <c r="G91" s="9"/>
      <c r="H91" s="9"/>
      <c r="I91" s="9"/>
      <c r="J91" s="9"/>
      <c r="K91" s="9"/>
      <c r="L91" s="9"/>
      <c r="M91" s="9"/>
      <c r="N91" s="9"/>
      <c r="O91" s="9"/>
      <c r="P91" s="9"/>
      <c r="Q91" s="9"/>
      <c r="R91" s="9"/>
      <c r="S91" s="9"/>
      <c r="T91" s="9"/>
    </row>
    <row r="92" spans="1:20" x14ac:dyDescent="0.4">
      <c r="B92" s="9"/>
      <c r="C92" s="25"/>
      <c r="D92" s="9"/>
      <c r="E92" s="9"/>
      <c r="F92" s="9"/>
      <c r="G92" s="9"/>
      <c r="H92" s="9"/>
      <c r="I92" s="9"/>
      <c r="J92" s="9"/>
      <c r="K92" s="9"/>
      <c r="L92" s="9"/>
      <c r="M92" s="9"/>
      <c r="N92" s="9"/>
      <c r="O92" s="9"/>
      <c r="P92" s="9"/>
      <c r="Q92" s="9"/>
      <c r="R92" s="9"/>
      <c r="S92" s="9"/>
      <c r="T92" s="9"/>
    </row>
    <row r="93" spans="1:20" x14ac:dyDescent="0.4">
      <c r="B93" s="9"/>
      <c r="C93" s="25"/>
      <c r="D93" s="9"/>
      <c r="E93" s="9"/>
      <c r="F93" s="9"/>
      <c r="G93" s="9"/>
      <c r="H93" s="9"/>
      <c r="I93" s="9"/>
      <c r="J93" s="9"/>
      <c r="K93" s="9"/>
      <c r="L93" s="9"/>
      <c r="M93" s="9"/>
      <c r="N93" s="9"/>
      <c r="O93" s="9"/>
      <c r="P93" s="9"/>
      <c r="Q93" s="9"/>
      <c r="R93" s="9"/>
      <c r="S93" s="9"/>
      <c r="T93" s="9"/>
    </row>
    <row r="94" spans="1:20" x14ac:dyDescent="0.4">
      <c r="B94" s="9"/>
      <c r="C94" s="25"/>
      <c r="D94" s="9"/>
      <c r="E94" s="9"/>
      <c r="F94" s="9"/>
      <c r="G94" s="9"/>
      <c r="H94" s="9"/>
      <c r="I94" s="9"/>
      <c r="J94" s="9"/>
      <c r="K94" s="9"/>
      <c r="L94" s="9"/>
      <c r="M94" s="9"/>
      <c r="N94" s="9"/>
      <c r="O94" s="9"/>
      <c r="P94" s="9"/>
      <c r="Q94" s="9"/>
      <c r="R94" s="9"/>
      <c r="S94" s="9"/>
      <c r="T94" s="9"/>
    </row>
    <row r="95" spans="1:20" x14ac:dyDescent="0.4">
      <c r="B95" s="9"/>
      <c r="C95" s="25"/>
      <c r="D95" s="9"/>
      <c r="E95" s="9"/>
      <c r="F95" s="9"/>
      <c r="G95" s="9"/>
      <c r="H95" s="9"/>
      <c r="I95" s="9"/>
      <c r="J95" s="9"/>
      <c r="K95" s="9"/>
      <c r="L95" s="9"/>
      <c r="M95" s="9"/>
      <c r="N95" s="9"/>
      <c r="O95" s="9"/>
      <c r="P95" s="9"/>
      <c r="Q95" s="9"/>
      <c r="R95" s="9"/>
      <c r="S95" s="9"/>
      <c r="T95" s="9"/>
    </row>
    <row r="96" spans="1:20" x14ac:dyDescent="0.4">
      <c r="B96" s="9"/>
      <c r="C96" s="25"/>
      <c r="D96" s="9"/>
      <c r="E96" s="9"/>
      <c r="F96" s="9"/>
      <c r="G96" s="9"/>
      <c r="H96" s="9"/>
      <c r="I96" s="9"/>
      <c r="J96" s="9"/>
      <c r="K96" s="9"/>
      <c r="L96" s="9"/>
      <c r="M96" s="9"/>
      <c r="N96" s="9"/>
      <c r="O96" s="9"/>
      <c r="P96" s="9"/>
      <c r="Q96" s="9"/>
      <c r="R96" s="9"/>
      <c r="S96" s="9"/>
      <c r="T96" s="9"/>
    </row>
    <row r="97" spans="2:20" x14ac:dyDescent="0.4">
      <c r="B97" s="9"/>
      <c r="C97" s="25"/>
      <c r="D97" s="9"/>
      <c r="E97" s="9"/>
      <c r="F97" s="9"/>
      <c r="G97" s="9"/>
      <c r="H97" s="9"/>
      <c r="I97" s="9"/>
      <c r="J97" s="9"/>
      <c r="K97" s="9"/>
      <c r="L97" s="9"/>
      <c r="M97" s="9"/>
      <c r="N97" s="9"/>
      <c r="O97" s="9"/>
      <c r="P97" s="9"/>
      <c r="Q97" s="9"/>
      <c r="R97" s="9"/>
      <c r="S97" s="9"/>
      <c r="T97" s="9"/>
    </row>
    <row r="98" spans="2:20" x14ac:dyDescent="0.4">
      <c r="B98" s="9"/>
      <c r="C98" s="25"/>
      <c r="D98" s="9"/>
      <c r="E98" s="9"/>
      <c r="F98" s="9"/>
      <c r="G98" s="9"/>
      <c r="H98" s="9"/>
      <c r="I98" s="9"/>
      <c r="J98" s="9"/>
      <c r="K98" s="9"/>
      <c r="L98" s="9"/>
      <c r="M98" s="9"/>
      <c r="N98" s="9"/>
      <c r="O98" s="9"/>
      <c r="P98" s="9"/>
      <c r="Q98" s="9"/>
      <c r="R98" s="9"/>
      <c r="S98" s="9"/>
      <c r="T98" s="9"/>
    </row>
    <row r="99" spans="2:20" x14ac:dyDescent="0.4">
      <c r="B99" s="9"/>
      <c r="C99" s="25"/>
      <c r="D99" s="9"/>
      <c r="E99" s="9"/>
      <c r="F99" s="9"/>
      <c r="G99" s="9"/>
      <c r="H99" s="9"/>
      <c r="I99" s="9"/>
      <c r="J99" s="9"/>
      <c r="K99" s="9"/>
      <c r="L99" s="9"/>
      <c r="M99" s="9"/>
      <c r="N99" s="9"/>
      <c r="O99" s="9"/>
      <c r="P99" s="9"/>
      <c r="Q99" s="9"/>
      <c r="R99" s="9"/>
      <c r="S99" s="9"/>
      <c r="T99" s="9"/>
    </row>
    <row r="100" spans="2:20" x14ac:dyDescent="0.4">
      <c r="B100" s="9"/>
      <c r="C100" s="25"/>
      <c r="D100" s="9"/>
      <c r="E100" s="9"/>
      <c r="F100" s="9"/>
      <c r="G100" s="9"/>
      <c r="H100" s="9"/>
      <c r="I100" s="9"/>
      <c r="J100" s="9"/>
      <c r="K100" s="9"/>
      <c r="L100" s="9"/>
      <c r="M100" s="9"/>
      <c r="N100" s="9"/>
      <c r="O100" s="9"/>
      <c r="P100" s="9"/>
      <c r="Q100" s="9"/>
      <c r="R100" s="9"/>
      <c r="S100" s="9"/>
      <c r="T100" s="9"/>
    </row>
    <row r="101" spans="2:20" x14ac:dyDescent="0.4">
      <c r="B101" s="9"/>
      <c r="C101" s="25"/>
      <c r="D101" s="9"/>
      <c r="E101" s="9"/>
      <c r="F101" s="9"/>
      <c r="G101" s="9"/>
      <c r="H101" s="9"/>
      <c r="I101" s="9"/>
      <c r="J101" s="9"/>
      <c r="K101" s="9"/>
      <c r="L101" s="9"/>
      <c r="M101" s="9"/>
      <c r="N101" s="9"/>
      <c r="O101" s="9"/>
      <c r="P101" s="9"/>
      <c r="Q101" s="9"/>
      <c r="R101" s="9"/>
      <c r="S101" s="9"/>
      <c r="T101" s="9"/>
    </row>
    <row r="102" spans="2:20" x14ac:dyDescent="0.4">
      <c r="B102" s="9"/>
      <c r="C102" s="25"/>
      <c r="D102" s="9"/>
      <c r="E102" s="9"/>
      <c r="F102" s="9"/>
      <c r="G102" s="9"/>
      <c r="H102" s="9"/>
      <c r="I102" s="9"/>
      <c r="J102" s="9"/>
      <c r="K102" s="9"/>
      <c r="L102" s="9"/>
      <c r="M102" s="9"/>
      <c r="N102" s="9"/>
      <c r="O102" s="9"/>
      <c r="P102" s="9"/>
      <c r="Q102" s="9"/>
      <c r="R102" s="9"/>
      <c r="S102" s="9"/>
      <c r="T102" s="9"/>
    </row>
    <row r="103" spans="2:20" x14ac:dyDescent="0.4">
      <c r="B103" s="9"/>
      <c r="C103" s="25"/>
      <c r="D103" s="9"/>
      <c r="E103" s="9"/>
      <c r="F103" s="9"/>
      <c r="G103" s="9"/>
      <c r="H103" s="9"/>
      <c r="I103" s="9"/>
      <c r="J103" s="9"/>
      <c r="K103" s="9"/>
      <c r="L103" s="9"/>
      <c r="M103" s="9"/>
      <c r="N103" s="9"/>
      <c r="O103" s="9"/>
      <c r="P103" s="9"/>
      <c r="Q103" s="9"/>
      <c r="R103" s="9"/>
      <c r="S103" s="9"/>
      <c r="T103" s="9"/>
    </row>
    <row r="104" spans="2:20" x14ac:dyDescent="0.4">
      <c r="B104" s="9"/>
      <c r="C104" s="25"/>
      <c r="D104" s="9"/>
      <c r="E104" s="9"/>
      <c r="F104" s="9"/>
      <c r="G104" s="9"/>
      <c r="H104" s="9"/>
      <c r="I104" s="9"/>
      <c r="J104" s="9"/>
      <c r="K104" s="9"/>
      <c r="L104" s="9"/>
      <c r="M104" s="9"/>
      <c r="N104" s="9"/>
      <c r="O104" s="9"/>
      <c r="P104" s="9"/>
      <c r="Q104" s="9"/>
      <c r="R104" s="9"/>
      <c r="S104" s="9"/>
      <c r="T104" s="9"/>
    </row>
    <row r="105" spans="2:20" x14ac:dyDescent="0.4">
      <c r="B105" s="9"/>
      <c r="C105" s="25"/>
      <c r="D105" s="9"/>
      <c r="E105" s="9"/>
      <c r="F105" s="9"/>
      <c r="G105" s="9"/>
      <c r="H105" s="9"/>
      <c r="I105" s="9"/>
      <c r="J105" s="9"/>
      <c r="K105" s="9"/>
      <c r="L105" s="9"/>
      <c r="M105" s="9"/>
      <c r="N105" s="9"/>
      <c r="O105" s="9"/>
      <c r="P105" s="9"/>
      <c r="Q105" s="9"/>
      <c r="R105" s="9"/>
      <c r="S105" s="9"/>
      <c r="T105" s="9"/>
    </row>
    <row r="106" spans="2:20" x14ac:dyDescent="0.4">
      <c r="B106" s="9"/>
      <c r="C106" s="25"/>
      <c r="D106" s="9"/>
      <c r="E106" s="9"/>
      <c r="F106" s="9"/>
      <c r="G106" s="9"/>
      <c r="H106" s="9"/>
      <c r="I106" s="9"/>
      <c r="J106" s="9"/>
      <c r="K106" s="9"/>
      <c r="L106" s="9"/>
      <c r="M106" s="9"/>
      <c r="N106" s="9"/>
      <c r="O106" s="9"/>
      <c r="P106" s="9"/>
      <c r="Q106" s="9"/>
      <c r="R106" s="9"/>
      <c r="S106" s="9"/>
      <c r="T106" s="9"/>
    </row>
    <row r="107" spans="2:20" x14ac:dyDescent="0.4">
      <c r="B107" s="9"/>
      <c r="C107" s="25"/>
      <c r="D107" s="9"/>
      <c r="E107" s="9"/>
      <c r="F107" s="9"/>
      <c r="G107" s="9"/>
      <c r="H107" s="9"/>
      <c r="I107" s="9"/>
      <c r="J107" s="9"/>
      <c r="K107" s="9"/>
      <c r="L107" s="9"/>
      <c r="M107" s="9"/>
      <c r="N107" s="9"/>
      <c r="O107" s="9"/>
      <c r="P107" s="9"/>
      <c r="Q107" s="9"/>
      <c r="R107" s="9"/>
      <c r="S107" s="9"/>
      <c r="T107" s="9"/>
    </row>
    <row r="108" spans="2:20" x14ac:dyDescent="0.4">
      <c r="B108" s="9"/>
      <c r="C108" s="25"/>
      <c r="D108" s="9"/>
      <c r="E108" s="9"/>
      <c r="F108" s="9"/>
      <c r="G108" s="9"/>
      <c r="H108" s="9"/>
      <c r="I108" s="9"/>
      <c r="J108" s="9"/>
      <c r="K108" s="9"/>
      <c r="L108" s="9"/>
      <c r="M108" s="9"/>
      <c r="N108" s="9"/>
      <c r="O108" s="9"/>
      <c r="P108" s="9"/>
      <c r="Q108" s="9"/>
      <c r="R108" s="9"/>
      <c r="S108" s="9"/>
      <c r="T108" s="9"/>
    </row>
    <row r="109" spans="2:20" x14ac:dyDescent="0.4">
      <c r="B109" s="9"/>
      <c r="C109" s="25"/>
      <c r="D109" s="9"/>
      <c r="E109" s="9"/>
      <c r="F109" s="9"/>
      <c r="G109" s="9"/>
      <c r="H109" s="9"/>
      <c r="I109" s="9"/>
      <c r="J109" s="9"/>
      <c r="K109" s="9"/>
      <c r="L109" s="9"/>
      <c r="M109" s="9"/>
      <c r="N109" s="9"/>
      <c r="O109" s="9"/>
      <c r="P109" s="9"/>
      <c r="Q109" s="9"/>
      <c r="R109" s="9"/>
      <c r="S109" s="9"/>
      <c r="T109" s="9"/>
    </row>
    <row r="110" spans="2:20" x14ac:dyDescent="0.4">
      <c r="B110" s="9"/>
      <c r="C110" s="25"/>
      <c r="D110" s="9"/>
      <c r="E110" s="9"/>
      <c r="F110" s="9"/>
      <c r="G110" s="9"/>
      <c r="H110" s="9"/>
      <c r="I110" s="9"/>
      <c r="J110" s="9"/>
      <c r="K110" s="9"/>
      <c r="L110" s="9"/>
      <c r="M110" s="9"/>
      <c r="N110" s="9"/>
      <c r="O110" s="9"/>
      <c r="P110" s="9"/>
      <c r="Q110" s="9"/>
      <c r="R110" s="9"/>
      <c r="S110" s="9"/>
      <c r="T110" s="9"/>
    </row>
    <row r="111" spans="2:20" x14ac:dyDescent="0.4">
      <c r="B111" s="9"/>
      <c r="C111" s="25"/>
      <c r="D111" s="9"/>
      <c r="E111" s="9"/>
      <c r="F111" s="9"/>
      <c r="G111" s="9"/>
      <c r="H111" s="9"/>
      <c r="I111" s="9"/>
      <c r="J111" s="9"/>
      <c r="K111" s="9"/>
      <c r="L111" s="9"/>
      <c r="M111" s="9"/>
      <c r="N111" s="9"/>
      <c r="O111" s="9"/>
      <c r="P111" s="9"/>
      <c r="Q111" s="9"/>
      <c r="R111" s="9"/>
      <c r="S111" s="9"/>
      <c r="T111" s="9"/>
    </row>
    <row r="112" spans="2:20" x14ac:dyDescent="0.4">
      <c r="B112" s="9"/>
      <c r="C112" s="25"/>
      <c r="D112" s="9"/>
      <c r="E112" s="9"/>
      <c r="F112" s="9"/>
      <c r="G112" s="9"/>
      <c r="H112" s="9"/>
      <c r="I112" s="9"/>
      <c r="J112" s="9"/>
      <c r="K112" s="9"/>
      <c r="L112" s="9"/>
      <c r="M112" s="9"/>
      <c r="N112" s="9"/>
      <c r="O112" s="9"/>
      <c r="P112" s="9"/>
      <c r="Q112" s="9"/>
      <c r="R112" s="9"/>
      <c r="S112" s="9"/>
      <c r="T112" s="9"/>
    </row>
    <row r="113" spans="2:20" x14ac:dyDescent="0.4">
      <c r="B113" s="9"/>
      <c r="C113" s="25"/>
      <c r="D113" s="9"/>
      <c r="E113" s="9"/>
      <c r="F113" s="9"/>
      <c r="G113" s="9"/>
      <c r="H113" s="9"/>
      <c r="I113" s="9"/>
      <c r="J113" s="9"/>
      <c r="K113" s="9"/>
      <c r="L113" s="9"/>
      <c r="M113" s="9"/>
      <c r="N113" s="9"/>
      <c r="O113" s="9"/>
      <c r="P113" s="9"/>
      <c r="Q113" s="9"/>
      <c r="R113" s="9"/>
      <c r="S113" s="9"/>
      <c r="T113" s="9"/>
    </row>
    <row r="114" spans="2:20" x14ac:dyDescent="0.4">
      <c r="B114" s="9"/>
      <c r="C114" s="25"/>
      <c r="D114" s="9"/>
      <c r="E114" s="9"/>
      <c r="F114" s="9"/>
      <c r="G114" s="9"/>
      <c r="H114" s="9"/>
      <c r="I114" s="9"/>
      <c r="J114" s="9"/>
      <c r="K114" s="9"/>
      <c r="L114" s="9"/>
      <c r="M114" s="9"/>
      <c r="N114" s="9"/>
      <c r="O114" s="9"/>
      <c r="P114" s="9"/>
      <c r="Q114" s="9"/>
      <c r="R114" s="9"/>
      <c r="S114" s="20"/>
      <c r="T114" s="20"/>
    </row>
    <row r="115" spans="2:20" x14ac:dyDescent="0.4">
      <c r="B115" s="9"/>
      <c r="C115" s="25"/>
      <c r="D115" s="9"/>
      <c r="E115" s="9"/>
      <c r="F115" s="9"/>
      <c r="G115" s="9"/>
      <c r="H115" s="9"/>
      <c r="I115" s="9"/>
      <c r="J115" s="9"/>
      <c r="K115" s="9"/>
      <c r="L115" s="9"/>
      <c r="M115" s="9"/>
      <c r="N115" s="9"/>
      <c r="O115" s="9"/>
      <c r="P115" s="9"/>
      <c r="Q115" s="9"/>
      <c r="R115" s="9"/>
      <c r="S115" s="21"/>
      <c r="T115" s="21"/>
    </row>
    <row r="116" spans="2:20" x14ac:dyDescent="0.4">
      <c r="B116" s="9"/>
      <c r="C116" s="25"/>
      <c r="D116" s="9"/>
      <c r="E116" s="9"/>
      <c r="F116" s="9"/>
      <c r="G116" s="9"/>
      <c r="H116" s="9"/>
      <c r="I116" s="9"/>
      <c r="J116" s="9"/>
      <c r="K116" s="9"/>
      <c r="L116" s="9"/>
      <c r="M116" s="9"/>
      <c r="N116" s="9"/>
      <c r="O116" s="9"/>
      <c r="P116" s="9"/>
      <c r="Q116" s="9"/>
      <c r="R116" s="9"/>
      <c r="S116" s="9"/>
      <c r="T116" s="9"/>
    </row>
    <row r="117" spans="2:20" x14ac:dyDescent="0.4">
      <c r="B117" s="9"/>
      <c r="C117" s="25"/>
      <c r="D117" s="9"/>
      <c r="E117" s="9"/>
      <c r="F117" s="9"/>
      <c r="G117" s="9"/>
      <c r="H117" s="9"/>
      <c r="I117" s="9"/>
      <c r="J117" s="9"/>
      <c r="K117" s="9"/>
      <c r="L117" s="9"/>
      <c r="M117" s="9"/>
      <c r="N117" s="9"/>
      <c r="O117" s="9"/>
      <c r="P117" s="9"/>
      <c r="Q117" s="9"/>
      <c r="R117" s="9"/>
      <c r="S117" s="9"/>
      <c r="T117" s="9"/>
    </row>
    <row r="118" spans="2:20" x14ac:dyDescent="0.4">
      <c r="B118" s="9"/>
      <c r="C118" s="25"/>
      <c r="D118" s="9"/>
      <c r="E118" s="9"/>
      <c r="F118" s="9"/>
      <c r="G118" s="9"/>
      <c r="H118" s="9"/>
      <c r="I118" s="9"/>
      <c r="J118" s="9"/>
      <c r="K118" s="9"/>
      <c r="L118" s="9"/>
      <c r="M118" s="9"/>
      <c r="N118" s="9"/>
      <c r="O118" s="9"/>
      <c r="P118" s="9"/>
      <c r="Q118" s="9"/>
      <c r="R118" s="9"/>
      <c r="S118" s="9"/>
      <c r="T118" s="9"/>
    </row>
    <row r="119" spans="2:20" x14ac:dyDescent="0.4">
      <c r="B119" s="9"/>
      <c r="C119" s="25"/>
      <c r="D119" s="9"/>
      <c r="E119" s="9"/>
      <c r="F119" s="9"/>
      <c r="G119" s="9"/>
      <c r="H119" s="9"/>
      <c r="I119" s="9"/>
      <c r="J119" s="9"/>
      <c r="K119" s="9"/>
      <c r="L119" s="9"/>
      <c r="M119" s="9"/>
      <c r="N119" s="9"/>
      <c r="O119" s="9"/>
      <c r="P119" s="9"/>
      <c r="Q119" s="9"/>
      <c r="R119" s="9"/>
      <c r="S119" s="9"/>
      <c r="T119" s="9"/>
    </row>
    <row r="120" spans="2:20" x14ac:dyDescent="0.4">
      <c r="B120" s="9"/>
      <c r="C120" s="25"/>
      <c r="D120" s="9"/>
      <c r="E120" s="9"/>
      <c r="F120" s="9"/>
      <c r="G120" s="9"/>
      <c r="H120" s="9"/>
      <c r="I120" s="9"/>
      <c r="J120" s="9"/>
      <c r="K120" s="9"/>
      <c r="L120" s="9"/>
      <c r="M120" s="9"/>
      <c r="N120" s="9"/>
      <c r="O120" s="9"/>
      <c r="P120" s="20"/>
      <c r="Q120" s="20"/>
      <c r="R120" s="20"/>
      <c r="S120" s="9"/>
      <c r="T120" s="9"/>
    </row>
    <row r="121" spans="2:20" x14ac:dyDescent="0.4">
      <c r="B121" s="20"/>
      <c r="C121" s="26"/>
      <c r="D121" s="20"/>
      <c r="E121" s="20"/>
      <c r="F121" s="20"/>
      <c r="G121" s="20"/>
      <c r="H121" s="20"/>
      <c r="I121" s="20"/>
      <c r="J121" s="20"/>
      <c r="K121" s="20"/>
      <c r="L121" s="20"/>
      <c r="M121" s="20"/>
      <c r="N121" s="20"/>
      <c r="O121" s="20"/>
      <c r="P121" s="21"/>
      <c r="Q121" s="21"/>
      <c r="R121" s="21"/>
      <c r="S121" s="9"/>
      <c r="T121" s="9"/>
    </row>
    <row r="122" spans="2:20" x14ac:dyDescent="0.4">
      <c r="B122" s="21"/>
      <c r="C122" s="27"/>
      <c r="D122" s="21"/>
      <c r="E122" s="21"/>
      <c r="F122" s="21"/>
      <c r="G122" s="21"/>
      <c r="H122" s="21"/>
      <c r="I122" s="21"/>
      <c r="J122" s="21"/>
      <c r="K122" s="21"/>
      <c r="L122" s="21"/>
      <c r="M122" s="21"/>
      <c r="N122" s="21"/>
      <c r="O122" s="21"/>
      <c r="P122" s="9"/>
      <c r="Q122" s="9"/>
      <c r="R122" s="9"/>
      <c r="S122" s="9"/>
      <c r="T122" s="9"/>
    </row>
    <row r="123" spans="2:20" x14ac:dyDescent="0.4">
      <c r="B123" s="9"/>
      <c r="C123" s="25"/>
      <c r="D123" s="9"/>
      <c r="E123" s="9"/>
      <c r="F123" s="9"/>
      <c r="G123" s="9"/>
      <c r="H123" s="9"/>
      <c r="I123" s="9"/>
      <c r="J123" s="9"/>
      <c r="K123" s="9"/>
      <c r="L123" s="9"/>
      <c r="M123" s="9"/>
      <c r="N123" s="9"/>
      <c r="O123" s="9"/>
      <c r="P123" s="9"/>
      <c r="Q123" s="9"/>
      <c r="R123" s="9"/>
      <c r="S123" s="9"/>
      <c r="T123" s="9"/>
    </row>
    <row r="124" spans="2:20" x14ac:dyDescent="0.4">
      <c r="B124" s="9"/>
      <c r="C124" s="25"/>
      <c r="D124" s="9"/>
      <c r="E124" s="9"/>
      <c r="F124" s="9"/>
      <c r="G124" s="9"/>
      <c r="H124" s="9"/>
      <c r="I124" s="9"/>
      <c r="J124" s="9"/>
      <c r="K124" s="9"/>
      <c r="L124" s="9"/>
      <c r="M124" s="9"/>
      <c r="N124" s="9"/>
      <c r="O124" s="9"/>
      <c r="P124" s="9"/>
      <c r="Q124" s="9"/>
      <c r="R124" s="9"/>
      <c r="S124" s="22"/>
      <c r="T124" s="22"/>
    </row>
    <row r="125" spans="2:20" x14ac:dyDescent="0.4">
      <c r="B125" s="9"/>
      <c r="C125" s="25"/>
      <c r="D125" s="9"/>
      <c r="E125" s="9"/>
      <c r="F125" s="9"/>
      <c r="G125" s="9"/>
      <c r="H125" s="9"/>
      <c r="I125" s="9"/>
      <c r="J125" s="9"/>
      <c r="K125" s="9"/>
      <c r="L125" s="9"/>
      <c r="M125" s="9"/>
      <c r="N125" s="9"/>
      <c r="O125" s="9"/>
      <c r="P125" s="9"/>
      <c r="Q125" s="9"/>
      <c r="R125" s="9"/>
      <c r="S125" s="22"/>
      <c r="T125" s="22"/>
    </row>
    <row r="126" spans="2:20" x14ac:dyDescent="0.4">
      <c r="B126" s="9"/>
      <c r="C126" s="25"/>
      <c r="D126" s="9"/>
      <c r="E126" s="9"/>
      <c r="F126" s="9"/>
      <c r="G126" s="9"/>
      <c r="H126" s="9"/>
      <c r="I126" s="9"/>
      <c r="J126" s="9"/>
      <c r="K126" s="9"/>
      <c r="L126" s="9"/>
      <c r="M126" s="9"/>
      <c r="N126" s="9"/>
      <c r="O126" s="9"/>
      <c r="P126" s="9"/>
      <c r="Q126" s="9"/>
      <c r="R126" s="9"/>
      <c r="S126" s="22"/>
      <c r="T126" s="22"/>
    </row>
    <row r="127" spans="2:20" x14ac:dyDescent="0.4">
      <c r="B127" s="9"/>
      <c r="C127" s="25"/>
      <c r="D127" s="9"/>
      <c r="E127" s="9"/>
      <c r="F127" s="9"/>
      <c r="G127" s="9"/>
      <c r="H127" s="9"/>
      <c r="I127" s="9"/>
      <c r="J127" s="9"/>
      <c r="K127" s="9"/>
      <c r="L127" s="9"/>
      <c r="M127" s="9"/>
      <c r="N127" s="9"/>
      <c r="O127" s="9"/>
      <c r="P127" s="9"/>
      <c r="Q127" s="9"/>
      <c r="R127" s="9"/>
      <c r="S127" s="20"/>
      <c r="T127" s="20"/>
    </row>
    <row r="128" spans="2:20" x14ac:dyDescent="0.4">
      <c r="B128" s="9"/>
      <c r="C128" s="25"/>
      <c r="D128" s="9"/>
      <c r="E128" s="9"/>
      <c r="F128" s="9"/>
      <c r="G128" s="9"/>
      <c r="H128" s="9"/>
      <c r="I128" s="9"/>
      <c r="J128" s="9"/>
      <c r="K128" s="9"/>
      <c r="L128" s="9"/>
      <c r="M128" s="9"/>
      <c r="N128" s="9"/>
      <c r="O128" s="9"/>
      <c r="P128" s="9"/>
      <c r="Q128" s="9"/>
      <c r="R128" s="9"/>
      <c r="S128" s="21"/>
      <c r="T128" s="21"/>
    </row>
    <row r="129" spans="2:20" x14ac:dyDescent="0.4">
      <c r="B129" s="9"/>
      <c r="C129" s="25"/>
      <c r="D129" s="9"/>
      <c r="E129" s="9"/>
      <c r="F129" s="9"/>
      <c r="G129" s="9"/>
      <c r="H129" s="9"/>
      <c r="I129" s="9"/>
      <c r="J129" s="9"/>
      <c r="K129" s="9"/>
      <c r="L129" s="9"/>
      <c r="M129" s="9"/>
      <c r="N129" s="9"/>
      <c r="O129" s="9"/>
      <c r="P129" s="9"/>
      <c r="Q129" s="9"/>
      <c r="R129" s="9"/>
      <c r="S129" s="9"/>
      <c r="T129" s="9"/>
    </row>
    <row r="130" spans="2:20" x14ac:dyDescent="0.4">
      <c r="B130" s="9"/>
      <c r="C130" s="25"/>
      <c r="D130" s="9"/>
      <c r="E130" s="9"/>
      <c r="F130" s="9"/>
      <c r="G130" s="9"/>
      <c r="H130" s="9"/>
      <c r="I130" s="9"/>
      <c r="J130" s="9"/>
      <c r="K130" s="9"/>
      <c r="L130" s="9"/>
      <c r="M130" s="9"/>
      <c r="N130" s="9"/>
      <c r="O130" s="9"/>
      <c r="P130" s="22"/>
      <c r="Q130" s="22"/>
      <c r="R130" s="22"/>
      <c r="S130" s="9"/>
      <c r="T130" s="9"/>
    </row>
    <row r="131" spans="2:20" x14ac:dyDescent="0.4">
      <c r="B131" s="22"/>
      <c r="C131" s="26"/>
      <c r="D131" s="22"/>
      <c r="E131" s="22"/>
      <c r="F131" s="22"/>
      <c r="G131" s="22"/>
      <c r="H131" s="22"/>
      <c r="I131" s="22"/>
      <c r="J131" s="22"/>
      <c r="K131" s="22"/>
      <c r="L131" s="22"/>
      <c r="M131" s="22"/>
      <c r="N131" s="22"/>
      <c r="O131" s="22"/>
      <c r="P131" s="22"/>
      <c r="Q131" s="22"/>
      <c r="R131" s="22"/>
    </row>
    <row r="132" spans="2:20" x14ac:dyDescent="0.4">
      <c r="B132" s="22"/>
      <c r="C132" s="26"/>
      <c r="D132" s="22"/>
      <c r="E132" s="22"/>
      <c r="F132" s="22"/>
      <c r="G132" s="22"/>
      <c r="H132" s="22"/>
      <c r="I132" s="22"/>
      <c r="J132" s="22"/>
      <c r="K132" s="22"/>
      <c r="L132" s="22"/>
      <c r="M132" s="22"/>
      <c r="N132" s="22"/>
      <c r="O132" s="22"/>
      <c r="P132" s="22"/>
      <c r="Q132" s="22"/>
      <c r="R132" s="22"/>
    </row>
    <row r="133" spans="2:20" x14ac:dyDescent="0.4">
      <c r="B133" s="22"/>
      <c r="C133" s="26"/>
      <c r="D133" s="22"/>
      <c r="E133" s="22"/>
      <c r="F133" s="22"/>
      <c r="G133" s="22"/>
      <c r="H133" s="22"/>
      <c r="I133" s="22"/>
      <c r="J133" s="22"/>
      <c r="K133" s="22"/>
      <c r="L133" s="22"/>
      <c r="M133" s="22"/>
      <c r="N133" s="22"/>
      <c r="O133" s="22"/>
      <c r="P133" s="20"/>
      <c r="Q133" s="20"/>
      <c r="R133" s="20"/>
    </row>
    <row r="134" spans="2:20" x14ac:dyDescent="0.4">
      <c r="B134" s="20"/>
      <c r="C134" s="26"/>
      <c r="D134" s="20"/>
      <c r="E134" s="20"/>
      <c r="F134" s="20"/>
      <c r="G134" s="20"/>
      <c r="H134" s="20"/>
      <c r="I134" s="20"/>
      <c r="J134" s="20"/>
      <c r="K134" s="20"/>
      <c r="L134" s="20"/>
      <c r="M134" s="20"/>
      <c r="N134" s="20"/>
      <c r="O134" s="20"/>
      <c r="P134" s="21"/>
      <c r="Q134" s="21"/>
      <c r="R134" s="21"/>
    </row>
    <row r="135" spans="2:20" x14ac:dyDescent="0.4">
      <c r="B135" s="21"/>
      <c r="C135" s="27"/>
      <c r="D135" s="21"/>
      <c r="E135" s="21"/>
      <c r="F135" s="21"/>
      <c r="G135" s="21"/>
      <c r="H135" s="21"/>
      <c r="I135" s="21"/>
      <c r="J135" s="21"/>
      <c r="K135" s="21"/>
      <c r="L135" s="21"/>
      <c r="M135" s="21"/>
      <c r="N135" s="21"/>
      <c r="O135" s="21"/>
      <c r="P135" s="9"/>
      <c r="Q135" s="9"/>
      <c r="R135" s="9"/>
    </row>
    <row r="136" spans="2:20" x14ac:dyDescent="0.4">
      <c r="B136" s="9"/>
      <c r="C136" s="25"/>
      <c r="D136" s="9"/>
      <c r="E136" s="9"/>
      <c r="F136" s="9"/>
      <c r="G136" s="9"/>
      <c r="H136" s="9"/>
      <c r="I136" s="9"/>
      <c r="J136" s="9"/>
      <c r="K136" s="9"/>
      <c r="L136" s="9"/>
      <c r="M136" s="9"/>
      <c r="N136" s="9"/>
      <c r="O136" s="9"/>
      <c r="P136" s="9"/>
      <c r="Q136" s="9"/>
      <c r="R136" s="9"/>
    </row>
    <row r="137" spans="2:20" x14ac:dyDescent="0.4">
      <c r="B137" s="9"/>
      <c r="C137" s="25"/>
      <c r="D137" s="9"/>
      <c r="E137" s="9"/>
      <c r="F137" s="9"/>
      <c r="G137" s="9"/>
      <c r="H137" s="9"/>
      <c r="I137" s="9"/>
      <c r="J137" s="9"/>
      <c r="K137" s="9"/>
      <c r="L137" s="9"/>
      <c r="M137" s="9"/>
      <c r="N137" s="9"/>
      <c r="O137" s="9"/>
    </row>
  </sheetData>
  <mergeCells count="53">
    <mergeCell ref="I45:J45"/>
    <mergeCell ref="O46:O48"/>
    <mergeCell ref="P46:P48"/>
    <mergeCell ref="K22:L22"/>
    <mergeCell ref="M22:M23"/>
    <mergeCell ref="O22:O23"/>
    <mergeCell ref="P22:P23"/>
    <mergeCell ref="R22:R24"/>
    <mergeCell ref="B22:B23"/>
    <mergeCell ref="C22:C23"/>
    <mergeCell ref="D22:D23"/>
    <mergeCell ref="E22:E23"/>
    <mergeCell ref="F22:F23"/>
    <mergeCell ref="G22:H22"/>
    <mergeCell ref="D21:E21"/>
    <mergeCell ref="F21:I21"/>
    <mergeCell ref="J21:M21"/>
    <mergeCell ref="N21:N23"/>
    <mergeCell ref="O21:Q21"/>
    <mergeCell ref="I22:I23"/>
    <mergeCell ref="J22:J23"/>
    <mergeCell ref="Q22:Q23"/>
    <mergeCell ref="B18:C18"/>
    <mergeCell ref="B19:C19"/>
    <mergeCell ref="F20:I20"/>
    <mergeCell ref="J20:M20"/>
    <mergeCell ref="O20:Q20"/>
    <mergeCell ref="B14:C14"/>
    <mergeCell ref="B15:C15"/>
    <mergeCell ref="O15:O17"/>
    <mergeCell ref="P15:P17"/>
    <mergeCell ref="B16:C16"/>
    <mergeCell ref="B17:C17"/>
    <mergeCell ref="B12:C12"/>
    <mergeCell ref="O12:P12"/>
    <mergeCell ref="Q12:R12"/>
    <mergeCell ref="B13:C13"/>
    <mergeCell ref="O13:R13"/>
    <mergeCell ref="B9:C9"/>
    <mergeCell ref="B10:C10"/>
    <mergeCell ref="O10:R10"/>
    <mergeCell ref="B11:C11"/>
    <mergeCell ref="O11:P11"/>
    <mergeCell ref="Q11:R11"/>
    <mergeCell ref="B1:R1"/>
    <mergeCell ref="B2:H2"/>
    <mergeCell ref="I2:N2"/>
    <mergeCell ref="A7:M7"/>
    <mergeCell ref="O7:O8"/>
    <mergeCell ref="P7:R8"/>
    <mergeCell ref="B5:C5"/>
    <mergeCell ref="A6:H6"/>
    <mergeCell ref="J6:S6"/>
  </mergeCells>
  <phoneticPr fontId="2"/>
  <conditionalFormatting sqref="B25:D44">
    <cfRule type="containsBlanks" dxfId="12" priority="3">
      <formula>LEN(TRIM(B25))=0</formula>
    </cfRule>
  </conditionalFormatting>
  <conditionalFormatting sqref="C25:C44">
    <cfRule type="containsText" dxfId="11" priority="4" operator="containsText" text="01">
      <formula>NOT(ISERROR(SEARCH("01",C25)))</formula>
    </cfRule>
    <cfRule type="containsText" dxfId="10" priority="5" operator="containsText" text="02">
      <formula>NOT(ISERROR(SEARCH("02",C25)))</formula>
    </cfRule>
    <cfRule type="containsText" dxfId="9" priority="6" operator="containsText" text="03">
      <formula>NOT(ISERROR(SEARCH("03",C25)))</formula>
    </cfRule>
    <cfRule type="containsText" dxfId="8" priority="7" operator="containsText" text="04">
      <formula>NOT(ISERROR(SEARCH("04",C25)))</formula>
    </cfRule>
    <cfRule type="containsText" dxfId="7" priority="8" operator="containsText" text="06">
      <formula>NOT(ISERROR(SEARCH("06",C25)))</formula>
    </cfRule>
  </conditionalFormatting>
  <conditionalFormatting sqref="E25:E44 G25:H44 K25:L44">
    <cfRule type="expression" dxfId="6" priority="22">
      <formula>$C25="02【日給制+手当(月額)】"</formula>
    </cfRule>
  </conditionalFormatting>
  <conditionalFormatting sqref="E25:E44 H25:H44 L25:L44">
    <cfRule type="expression" dxfId="5" priority="21">
      <formula>$C25&lt;&gt;"02【日給制+手当(月額)】"</formula>
    </cfRule>
  </conditionalFormatting>
  <conditionalFormatting sqref="F25:G44">
    <cfRule type="containsBlanks" dxfId="4" priority="23">
      <formula>LEN(TRIM(F25))=0</formula>
    </cfRule>
  </conditionalFormatting>
  <conditionalFormatting sqref="J25:K44">
    <cfRule type="containsBlanks" dxfId="3" priority="24">
      <formula>LEN(TRIM(J25))=0</formula>
    </cfRule>
  </conditionalFormatting>
  <conditionalFormatting sqref="O25:O44">
    <cfRule type="cellIs" dxfId="2" priority="1" operator="lessThan">
      <formula>998</formula>
    </cfRule>
  </conditionalFormatting>
  <conditionalFormatting sqref="P25:P44">
    <cfRule type="cellIs" dxfId="1" priority="2" operator="lessThan">
      <formula>MAX(998,$Q$28)</formula>
    </cfRule>
  </conditionalFormatting>
  <conditionalFormatting sqref="R25:R44">
    <cfRule type="containsText" dxfId="0" priority="27" operator="containsText" text="最低">
      <formula>NOT(ISERROR(SEARCH("最低",R25)))</formula>
    </cfRule>
  </conditionalFormatting>
  <dataValidations xWindow="151" yWindow="381" count="4">
    <dataValidation allowBlank="1" showInputMessage="1" showErrorMessage="1" promptTitle="02【日給制+手当(月額)】の場合" prompt="日給契約の場合で、手当が（月額）の場合は、（日額）に換算する必要があります。所定労働時間（月）「１日の労働時間×年間所定労働日数÷12」を算出して月あたりの労働時間を入力してください。_x000a_数値のみ入力すると(カッコ)は自動表示されます。" sqref="E25:E44" xr:uid="{D8AAE352-8D4E-44E3-A82C-64AD67B98E1E}"/>
    <dataValidation type="list" allowBlank="1" showInputMessage="1" showErrorMessage="1" sqref="I6" xr:uid="{D236AE91-C394-4960-94D1-AAD7EF2336BB}">
      <formula1>"予定,実績"</formula1>
    </dataValidation>
    <dataValidation imeMode="off" allowBlank="1" showInputMessage="1" showErrorMessage="1" sqref="D14:D16 D10:D12 F5 D3:D4" xr:uid="{A9A8317F-68F4-43A3-927F-DCC2B904F2AC}"/>
    <dataValidation type="list" allowBlank="1" showInputMessage="1" showErrorMessage="1" promptTitle="賃上げ時" prompt="退職や県をまたぐ人事異動等で在籍していない従業員は対象外となるので、プルダウンメニュー「88【退職・異動等】」を選択してください。" sqref="C25:C44" xr:uid="{5FA4BD37-5813-4CCF-9119-4759B50433C0}">
      <formula1>"01【月給制】,02【日給制+手当(月額)】,03【日給制】,04【時給制】,05【完全歩合制】,06【固定給+歩合制】,88【退職・異動等】"</formula1>
    </dataValidation>
  </dataValidations>
  <printOptions horizontalCentered="1"/>
  <pageMargins left="0.31496062992125984" right="0.31496062992125984" top="0.35433070866141736" bottom="0.15748031496062992" header="0.31496062992125984" footer="0.31496062992125984"/>
  <pageSetup paperSize="8" scale="75"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87232-C1F7-4AD9-8DC2-B143AA95BECE}">
  <sheetPr>
    <tabColor theme="9"/>
    <pageSetUpPr fitToPage="1"/>
  </sheetPr>
  <dimension ref="B1:X58"/>
  <sheetViews>
    <sheetView view="pageBreakPreview" topLeftCell="A19" zoomScaleNormal="100" zoomScaleSheetLayoutView="100" workbookViewId="0">
      <selection activeCell="U36" sqref="U36:U37"/>
    </sheetView>
  </sheetViews>
  <sheetFormatPr defaultRowHeight="17.25" x14ac:dyDescent="0.2"/>
  <cols>
    <col min="1" max="1" width="1" style="31" customWidth="1"/>
    <col min="2" max="2" width="3.25" style="198" customWidth="1"/>
    <col min="3" max="3" width="2.875" style="198" customWidth="1"/>
    <col min="4" max="4" width="8" style="198" customWidth="1"/>
    <col min="5" max="5" width="5.125" style="198" customWidth="1"/>
    <col min="6" max="6" width="3.75" style="198" customWidth="1"/>
    <col min="7" max="7" width="3.5" style="198" bestFit="1" customWidth="1"/>
    <col min="8" max="8" width="3.75" style="198" customWidth="1"/>
    <col min="9" max="9" width="5.625" style="198" customWidth="1"/>
    <col min="10" max="10" width="5.125" style="198" customWidth="1"/>
    <col min="11" max="11" width="3.75" style="198" customWidth="1"/>
    <col min="12" max="12" width="3.5" style="198" bestFit="1" customWidth="1"/>
    <col min="13" max="13" width="3.75" style="198" customWidth="1"/>
    <col min="14" max="14" width="5.625" style="198" customWidth="1"/>
    <col min="15" max="15" width="5.5" style="198" bestFit="1" customWidth="1"/>
    <col min="16" max="16" width="3.75" style="198" customWidth="1"/>
    <col min="17" max="17" width="3.5" style="198" bestFit="1" customWidth="1"/>
    <col min="18" max="18" width="3.75" style="198" customWidth="1"/>
    <col min="19" max="19" width="5.625" style="198" customWidth="1"/>
    <col min="20" max="20" width="2" style="198" customWidth="1"/>
    <col min="21" max="21" width="16.375" style="198" customWidth="1"/>
    <col min="22" max="22" width="5.5" style="198" bestFit="1" customWidth="1"/>
    <col min="23" max="23" width="5.5" style="198" customWidth="1"/>
    <col min="24" max="24" width="6.75" style="198" bestFit="1" customWidth="1"/>
    <col min="25" max="16384" width="9" style="31"/>
  </cols>
  <sheetData>
    <row r="1" spans="2:24" ht="18.75" customHeight="1" x14ac:dyDescent="0.2">
      <c r="B1" s="369" t="s">
        <v>164</v>
      </c>
      <c r="C1" s="369"/>
      <c r="D1" s="369"/>
      <c r="E1" s="369"/>
      <c r="F1" s="369"/>
      <c r="V1" s="199"/>
      <c r="W1" s="199"/>
      <c r="X1" s="200"/>
    </row>
    <row r="2" spans="2:24" ht="18.75" customHeight="1" x14ac:dyDescent="0.2">
      <c r="C2" s="201"/>
    </row>
    <row r="3" spans="2:24" ht="18.75" customHeight="1" x14ac:dyDescent="0.2">
      <c r="B3" s="375" t="s">
        <v>1</v>
      </c>
      <c r="C3" s="375"/>
      <c r="D3" s="375"/>
      <c r="E3" s="375"/>
      <c r="F3" s="375"/>
      <c r="G3" s="375"/>
      <c r="H3" s="375"/>
      <c r="I3" s="375"/>
      <c r="J3" s="375"/>
      <c r="K3" s="375"/>
      <c r="L3" s="375"/>
      <c r="M3" s="375"/>
      <c r="N3" s="375"/>
      <c r="O3" s="375"/>
      <c r="P3" s="375"/>
      <c r="Q3" s="375"/>
      <c r="R3" s="375"/>
      <c r="S3" s="375"/>
      <c r="T3" s="375"/>
      <c r="U3" s="375"/>
      <c r="V3" s="375"/>
      <c r="W3" s="375"/>
      <c r="X3" s="375"/>
    </row>
    <row r="4" spans="2:24" ht="18.75" customHeight="1" x14ac:dyDescent="0.2">
      <c r="B4" s="375" t="s">
        <v>165</v>
      </c>
      <c r="C4" s="375"/>
      <c r="D4" s="375"/>
      <c r="E4" s="375"/>
      <c r="F4" s="375"/>
      <c r="G4" s="375"/>
      <c r="H4" s="375"/>
      <c r="I4" s="375"/>
      <c r="J4" s="375"/>
      <c r="K4" s="375"/>
      <c r="L4" s="375"/>
      <c r="M4" s="375"/>
      <c r="N4" s="375"/>
      <c r="O4" s="375"/>
      <c r="P4" s="375"/>
      <c r="Q4" s="375"/>
      <c r="R4" s="375"/>
      <c r="S4" s="375"/>
      <c r="T4" s="375"/>
      <c r="U4" s="375"/>
      <c r="V4" s="375"/>
      <c r="W4" s="375"/>
      <c r="X4" s="375"/>
    </row>
    <row r="5" spans="2:24" ht="18.75" customHeight="1" x14ac:dyDescent="0.2">
      <c r="X5" s="203"/>
    </row>
    <row r="6" spans="2:24" ht="18.75" customHeight="1" x14ac:dyDescent="0.2">
      <c r="W6" s="204"/>
      <c r="X6" s="204" t="s">
        <v>166</v>
      </c>
    </row>
    <row r="7" spans="2:24" ht="18.75" customHeight="1" x14ac:dyDescent="0.2">
      <c r="U7" s="204"/>
    </row>
    <row r="8" spans="2:24" ht="18.75" customHeight="1" x14ac:dyDescent="0.2">
      <c r="C8" s="198" t="s">
        <v>4</v>
      </c>
    </row>
    <row r="9" spans="2:24" ht="18.75" customHeight="1" x14ac:dyDescent="0.2"/>
    <row r="10" spans="2:24" ht="18.75" customHeight="1" x14ac:dyDescent="0.2">
      <c r="L10" s="198" t="s">
        <v>5</v>
      </c>
      <c r="N10" s="377" t="str">
        <f>【様式第１号の４】誓約書※従業員数に応じた賃上げ確認表!N10&amp;""</f>
        <v/>
      </c>
      <c r="O10" s="377"/>
      <c r="P10" s="377"/>
      <c r="Q10" s="377"/>
      <c r="R10" s="377"/>
      <c r="S10" s="377"/>
      <c r="T10" s="377"/>
      <c r="U10" s="377"/>
      <c r="V10" s="377"/>
      <c r="W10" s="377"/>
    </row>
    <row r="11" spans="2:24" ht="18.75" customHeight="1" x14ac:dyDescent="0.2">
      <c r="L11" s="198" t="s">
        <v>6</v>
      </c>
      <c r="N11" s="377" t="str">
        <f>【様式第１号の４】誓約書※従業員数に応じた賃上げ確認表!N11&amp;""</f>
        <v/>
      </c>
      <c r="O11" s="377"/>
      <c r="P11" s="377"/>
      <c r="Q11" s="377"/>
      <c r="R11" s="377"/>
      <c r="S11" s="377"/>
      <c r="T11" s="377"/>
      <c r="U11" s="377"/>
      <c r="V11" s="377"/>
      <c r="W11" s="377"/>
    </row>
    <row r="12" spans="2:24" ht="18.75" customHeight="1" x14ac:dyDescent="0.2">
      <c r="L12" s="198" t="s">
        <v>7</v>
      </c>
      <c r="P12" s="377" t="str">
        <f>【様式第１号の４】誓約書※従業員数に応じた賃上げ確認表!P12&amp;""</f>
        <v/>
      </c>
      <c r="Q12" s="377"/>
      <c r="R12" s="377"/>
      <c r="S12" s="377"/>
      <c r="T12" s="377"/>
      <c r="U12" s="377"/>
      <c r="V12" s="377"/>
      <c r="W12" s="377"/>
    </row>
    <row r="13" spans="2:24" ht="18.75" customHeight="1" x14ac:dyDescent="0.2"/>
    <row r="14" spans="2:24" ht="18.75" customHeight="1" x14ac:dyDescent="0.2"/>
    <row r="15" spans="2:24" ht="34.5" customHeight="1" x14ac:dyDescent="0.2">
      <c r="B15" s="376" t="s">
        <v>167</v>
      </c>
      <c r="C15" s="376"/>
      <c r="D15" s="376"/>
      <c r="E15" s="376"/>
      <c r="F15" s="376"/>
      <c r="G15" s="376"/>
      <c r="H15" s="376"/>
      <c r="I15" s="376"/>
      <c r="J15" s="376"/>
      <c r="K15" s="376"/>
      <c r="L15" s="376"/>
      <c r="M15" s="376"/>
      <c r="N15" s="376"/>
      <c r="O15" s="376"/>
      <c r="P15" s="376"/>
      <c r="Q15" s="376"/>
      <c r="R15" s="376"/>
      <c r="S15" s="376"/>
      <c r="T15" s="376"/>
      <c r="U15" s="376"/>
      <c r="V15" s="376"/>
      <c r="W15" s="376"/>
      <c r="X15" s="376"/>
    </row>
    <row r="16" spans="2:24" ht="18.75" customHeight="1" x14ac:dyDescent="0.2">
      <c r="B16" s="205"/>
      <c r="C16" s="205"/>
      <c r="D16" s="205"/>
      <c r="E16" s="205"/>
      <c r="F16" s="205"/>
      <c r="G16" s="205"/>
      <c r="H16" s="205"/>
      <c r="I16" s="205"/>
      <c r="J16" s="205"/>
      <c r="K16" s="205"/>
      <c r="L16" s="205"/>
      <c r="M16" s="205"/>
      <c r="N16" s="205"/>
      <c r="O16" s="205"/>
      <c r="P16" s="205"/>
      <c r="Q16" s="205"/>
      <c r="R16" s="205"/>
      <c r="S16" s="205"/>
      <c r="T16" s="205"/>
      <c r="U16" s="205"/>
      <c r="V16" s="205"/>
      <c r="W16" s="205"/>
    </row>
    <row r="17" spans="2:24" ht="18.75" customHeight="1" x14ac:dyDescent="0.2">
      <c r="B17" s="368" t="s">
        <v>9</v>
      </c>
      <c r="C17" s="368"/>
      <c r="D17" s="368"/>
      <c r="E17" s="368"/>
      <c r="F17" s="368"/>
      <c r="G17" s="368"/>
      <c r="H17" s="368"/>
      <c r="I17" s="368"/>
      <c r="J17" s="368"/>
      <c r="K17" s="368"/>
      <c r="L17" s="368"/>
      <c r="M17" s="368"/>
      <c r="N17" s="368"/>
      <c r="O17" s="368"/>
      <c r="P17" s="368"/>
      <c r="Q17" s="368"/>
      <c r="R17" s="368"/>
      <c r="S17" s="368"/>
      <c r="T17" s="368"/>
      <c r="U17" s="368"/>
      <c r="V17" s="368"/>
      <c r="W17" s="368"/>
      <c r="X17" s="368"/>
    </row>
    <row r="18" spans="2:24" ht="18.75" customHeight="1" x14ac:dyDescent="0.2">
      <c r="B18" s="206"/>
      <c r="C18" s="206"/>
      <c r="D18" s="206"/>
      <c r="E18" s="206"/>
      <c r="F18" s="206"/>
      <c r="G18" s="206"/>
      <c r="H18" s="206"/>
      <c r="I18" s="206"/>
      <c r="J18" s="206"/>
      <c r="K18" s="206"/>
      <c r="L18" s="206"/>
      <c r="M18" s="206"/>
      <c r="N18" s="206"/>
      <c r="O18" s="206"/>
      <c r="P18" s="206"/>
      <c r="Q18" s="206"/>
      <c r="R18" s="206"/>
      <c r="S18" s="206"/>
      <c r="T18" s="206"/>
      <c r="U18" s="206"/>
      <c r="V18" s="206"/>
      <c r="W18" s="206"/>
    </row>
    <row r="19" spans="2:24" ht="42" customHeight="1" x14ac:dyDescent="0.2">
      <c r="B19" s="347" t="s">
        <v>168</v>
      </c>
      <c r="C19" s="347"/>
      <c r="D19" s="347"/>
      <c r="E19" s="347"/>
      <c r="F19" s="347"/>
      <c r="G19" s="347"/>
      <c r="H19" s="347"/>
      <c r="I19" s="347"/>
      <c r="J19" s="347"/>
      <c r="K19" s="347"/>
      <c r="L19" s="347"/>
      <c r="M19" s="347"/>
      <c r="N19" s="347"/>
      <c r="O19" s="347"/>
      <c r="P19" s="347"/>
      <c r="Q19" s="347"/>
      <c r="R19" s="347"/>
      <c r="S19" s="347"/>
      <c r="T19" s="347"/>
      <c r="U19" s="347"/>
      <c r="V19" s="347"/>
      <c r="W19" s="347"/>
      <c r="X19" s="347"/>
    </row>
    <row r="20" spans="2:24" ht="10.5" customHeight="1" x14ac:dyDescent="0.2">
      <c r="B20" s="207"/>
      <c r="C20" s="207"/>
      <c r="D20" s="207"/>
      <c r="E20" s="207"/>
      <c r="F20" s="207"/>
      <c r="G20" s="207"/>
      <c r="H20" s="207"/>
      <c r="I20" s="207"/>
      <c r="J20" s="207"/>
      <c r="K20" s="207"/>
      <c r="L20" s="207"/>
      <c r="M20" s="207"/>
      <c r="N20" s="207"/>
      <c r="O20" s="207"/>
      <c r="P20" s="207"/>
      <c r="Q20" s="207"/>
      <c r="R20" s="207"/>
      <c r="S20" s="207"/>
      <c r="T20" s="207"/>
      <c r="U20" s="207"/>
      <c r="V20" s="207"/>
      <c r="W20" s="207"/>
      <c r="X20" s="207"/>
    </row>
    <row r="21" spans="2:24" ht="18.75" customHeight="1" x14ac:dyDescent="0.2">
      <c r="B21" s="347" t="s">
        <v>169</v>
      </c>
      <c r="C21" s="347"/>
      <c r="D21" s="347"/>
      <c r="E21" s="347"/>
      <c r="F21" s="347"/>
      <c r="G21" s="347"/>
      <c r="H21" s="347"/>
      <c r="I21" s="347"/>
      <c r="J21" s="347"/>
      <c r="K21" s="347"/>
      <c r="L21" s="347"/>
      <c r="M21" s="347"/>
      <c r="N21" s="347"/>
      <c r="O21" s="347"/>
      <c r="P21" s="347"/>
      <c r="Q21" s="347"/>
      <c r="R21" s="347"/>
      <c r="S21" s="347"/>
      <c r="T21" s="347"/>
      <c r="U21" s="347"/>
      <c r="V21" s="347"/>
      <c r="W21" s="347"/>
      <c r="X21" s="347"/>
    </row>
    <row r="22" spans="2:24" ht="5.25" customHeight="1" x14ac:dyDescent="0.2">
      <c r="X22" s="204"/>
    </row>
    <row r="23" spans="2:24" ht="16.5" customHeight="1" x14ac:dyDescent="0.2">
      <c r="C23" s="198" t="s">
        <v>170</v>
      </c>
      <c r="U23" s="208"/>
    </row>
    <row r="24" spans="2:24" ht="5.25" customHeight="1" x14ac:dyDescent="0.2">
      <c r="U24" s="208"/>
    </row>
    <row r="25" spans="2:24" ht="16.5" customHeight="1" x14ac:dyDescent="0.2">
      <c r="D25" s="209" t="s">
        <v>13</v>
      </c>
      <c r="E25" s="370">
        <v>7</v>
      </c>
      <c r="F25" s="370"/>
      <c r="G25" s="370" t="s">
        <v>14</v>
      </c>
      <c r="H25" s="370"/>
      <c r="I25" s="210"/>
      <c r="J25" s="211" t="s">
        <v>15</v>
      </c>
      <c r="K25" s="212" t="s">
        <v>16</v>
      </c>
      <c r="L25" s="213"/>
      <c r="U25" s="208"/>
    </row>
    <row r="26" spans="2:24" ht="16.5" customHeight="1" x14ac:dyDescent="0.2">
      <c r="D26" s="371" t="s">
        <v>171</v>
      </c>
      <c r="E26" s="372"/>
      <c r="F26" s="372"/>
      <c r="G26" s="372"/>
      <c r="H26" s="372"/>
      <c r="I26" s="372"/>
      <c r="J26" s="372"/>
      <c r="K26" s="373">
        <f>SUM('315人まで（賃上げ確認表）:500人まで（賃上げ確認表）'!O34)</f>
        <v>0</v>
      </c>
      <c r="L26" s="373"/>
      <c r="M26" s="373"/>
      <c r="N26" s="373"/>
      <c r="O26" s="374" t="s">
        <v>18</v>
      </c>
      <c r="P26" s="214"/>
    </row>
    <row r="27" spans="2:24" ht="16.5" customHeight="1" x14ac:dyDescent="0.2">
      <c r="D27" s="372"/>
      <c r="E27" s="372"/>
      <c r="F27" s="372"/>
      <c r="G27" s="372"/>
      <c r="H27" s="372"/>
      <c r="I27" s="372"/>
      <c r="J27" s="372"/>
      <c r="K27" s="373"/>
      <c r="L27" s="373"/>
      <c r="M27" s="373"/>
      <c r="N27" s="373"/>
      <c r="O27" s="374"/>
      <c r="P27" s="214"/>
    </row>
    <row r="28" spans="2:24" ht="16.5" customHeight="1" x14ac:dyDescent="0.2">
      <c r="K28" s="357" t="s">
        <v>19</v>
      </c>
      <c r="L28" s="357"/>
      <c r="M28" s="357"/>
      <c r="N28" s="357"/>
      <c r="U28" s="208"/>
    </row>
    <row r="29" spans="2:24" ht="16.5" customHeight="1" x14ac:dyDescent="0.2">
      <c r="U29" s="208"/>
    </row>
    <row r="30" spans="2:24" ht="16.5" customHeight="1" x14ac:dyDescent="0.2">
      <c r="C30" s="198" t="s">
        <v>172</v>
      </c>
      <c r="U30" s="208"/>
    </row>
    <row r="31" spans="2:24" ht="5.25" customHeight="1" x14ac:dyDescent="0.2">
      <c r="U31" s="208"/>
    </row>
    <row r="32" spans="2:24" ht="16.5" customHeight="1" x14ac:dyDescent="0.2">
      <c r="D32" s="209" t="s">
        <v>13</v>
      </c>
      <c r="E32" s="370">
        <v>7</v>
      </c>
      <c r="F32" s="370"/>
      <c r="G32" s="370" t="s">
        <v>14</v>
      </c>
      <c r="H32" s="370"/>
      <c r="I32" s="210"/>
      <c r="J32" s="211" t="s">
        <v>15</v>
      </c>
      <c r="K32" s="212" t="s">
        <v>16</v>
      </c>
      <c r="L32" s="213"/>
      <c r="U32" s="208"/>
      <c r="X32" s="215" t="s">
        <v>16</v>
      </c>
    </row>
    <row r="33" spans="2:24" ht="16.5" customHeight="1" x14ac:dyDescent="0.2">
      <c r="D33" s="371" t="s">
        <v>171</v>
      </c>
      <c r="E33" s="372"/>
      <c r="F33" s="372"/>
      <c r="G33" s="372"/>
      <c r="H33" s="372"/>
      <c r="I33" s="372"/>
      <c r="J33" s="372"/>
      <c r="K33" s="373">
        <f>SUM('315人まで（賃上げ確認表）:500人まで（賃上げ確認表）'!P34)</f>
        <v>0</v>
      </c>
      <c r="L33" s="373"/>
      <c r="M33" s="373"/>
      <c r="N33" s="373"/>
      <c r="O33" s="369" t="s">
        <v>18</v>
      </c>
      <c r="Q33" s="349" t="s">
        <v>173</v>
      </c>
      <c r="R33" s="350"/>
      <c r="S33" s="350"/>
      <c r="T33" s="350"/>
      <c r="U33" s="350"/>
      <c r="V33" s="350"/>
      <c r="W33" s="353"/>
      <c r="X33" s="355" t="s">
        <v>15</v>
      </c>
    </row>
    <row r="34" spans="2:24" ht="16.5" customHeight="1" x14ac:dyDescent="0.2">
      <c r="D34" s="372"/>
      <c r="E34" s="372"/>
      <c r="F34" s="372"/>
      <c r="G34" s="372"/>
      <c r="H34" s="372"/>
      <c r="I34" s="372"/>
      <c r="J34" s="372"/>
      <c r="K34" s="373"/>
      <c r="L34" s="373"/>
      <c r="M34" s="373"/>
      <c r="N34" s="373"/>
      <c r="O34" s="369"/>
      <c r="Q34" s="351"/>
      <c r="R34" s="352"/>
      <c r="S34" s="352"/>
      <c r="T34" s="352"/>
      <c r="U34" s="352"/>
      <c r="V34" s="352"/>
      <c r="W34" s="354"/>
      <c r="X34" s="356"/>
    </row>
    <row r="35" spans="2:24" ht="5.25" customHeight="1" x14ac:dyDescent="0.2">
      <c r="D35" s="202"/>
      <c r="E35" s="202"/>
      <c r="F35" s="202"/>
      <c r="G35" s="202"/>
      <c r="H35" s="202"/>
      <c r="I35" s="202"/>
      <c r="J35" s="202"/>
      <c r="K35" s="357" t="s">
        <v>19</v>
      </c>
      <c r="L35" s="357"/>
      <c r="M35" s="357"/>
      <c r="N35" s="357"/>
      <c r="U35" s="208"/>
    </row>
    <row r="36" spans="2:24" ht="14.25" customHeight="1" x14ac:dyDescent="0.2">
      <c r="D36" s="216"/>
      <c r="K36" s="358"/>
      <c r="L36" s="358"/>
      <c r="M36" s="358"/>
      <c r="N36" s="358"/>
      <c r="R36" s="359" t="s">
        <v>22</v>
      </c>
      <c r="S36" s="360"/>
      <c r="T36" s="361"/>
      <c r="U36" s="365">
        <f>SUM('315人まで（賃上げ確認表）:500人まで（賃上げ確認表）'!Q34)</f>
        <v>0</v>
      </c>
      <c r="V36" s="361" t="s">
        <v>18</v>
      </c>
      <c r="W36" s="367" t="s">
        <v>23</v>
      </c>
      <c r="X36" s="368" t="s">
        <v>24</v>
      </c>
    </row>
    <row r="37" spans="2:24" ht="14.25" customHeight="1" x14ac:dyDescent="0.2">
      <c r="E37" s="217"/>
      <c r="F37" s="217"/>
      <c r="G37" s="217"/>
      <c r="H37" s="217"/>
      <c r="I37" s="217"/>
      <c r="J37" s="217"/>
      <c r="K37" s="217"/>
      <c r="L37" s="217"/>
      <c r="M37" s="217"/>
      <c r="N37" s="217"/>
      <c r="O37" s="217"/>
      <c r="P37" s="217"/>
      <c r="Q37" s="217"/>
      <c r="R37" s="362"/>
      <c r="S37" s="363"/>
      <c r="T37" s="364"/>
      <c r="U37" s="366" t="str">
        <f>IFERROR((T24-#REF!)/T24*100,"")</f>
        <v/>
      </c>
      <c r="V37" s="364"/>
      <c r="W37" s="367"/>
      <c r="X37" s="368"/>
    </row>
    <row r="38" spans="2:24" ht="16.5" customHeight="1" x14ac:dyDescent="0.2">
      <c r="U38" s="208" t="s">
        <v>19</v>
      </c>
    </row>
    <row r="39" spans="2:24" ht="16.5" customHeight="1" x14ac:dyDescent="0.2">
      <c r="U39" s="208"/>
    </row>
    <row r="40" spans="2:24" ht="16.5" customHeight="1" x14ac:dyDescent="0.2">
      <c r="U40" s="208"/>
    </row>
    <row r="41" spans="2:24" x14ac:dyDescent="0.2">
      <c r="B41" s="347" t="s">
        <v>174</v>
      </c>
      <c r="C41" s="347"/>
      <c r="D41" s="347"/>
      <c r="E41" s="347"/>
      <c r="F41" s="347"/>
      <c r="G41" s="347"/>
      <c r="H41" s="347"/>
      <c r="I41" s="347"/>
      <c r="J41" s="347"/>
      <c r="K41" s="347"/>
      <c r="L41" s="347"/>
      <c r="M41" s="347"/>
      <c r="N41" s="347"/>
      <c r="O41" s="347"/>
      <c r="P41" s="347"/>
      <c r="Q41" s="347"/>
      <c r="R41" s="347"/>
      <c r="S41" s="347"/>
      <c r="T41" s="347"/>
      <c r="U41" s="347"/>
      <c r="V41" s="347"/>
      <c r="W41" s="347"/>
      <c r="X41" s="347"/>
    </row>
    <row r="42" spans="2:24" x14ac:dyDescent="0.2">
      <c r="B42" s="207"/>
      <c r="C42" s="207"/>
      <c r="D42" s="207"/>
      <c r="E42" s="207"/>
      <c r="F42" s="207"/>
      <c r="G42" s="207"/>
      <c r="H42" s="207"/>
      <c r="I42" s="207"/>
      <c r="J42" s="207"/>
      <c r="K42" s="207"/>
      <c r="L42" s="207"/>
      <c r="M42" s="207"/>
      <c r="N42" s="207"/>
      <c r="O42" s="207"/>
      <c r="P42" s="207"/>
      <c r="Q42" s="207"/>
      <c r="R42" s="207"/>
      <c r="S42" s="207"/>
      <c r="T42" s="207"/>
      <c r="U42" s="207"/>
      <c r="V42" s="207"/>
      <c r="W42" s="207"/>
      <c r="X42" s="207"/>
    </row>
    <row r="43" spans="2:24" x14ac:dyDescent="0.2">
      <c r="B43" s="207"/>
      <c r="C43" s="207"/>
      <c r="D43" s="207"/>
      <c r="E43" s="207"/>
      <c r="F43" s="207"/>
      <c r="G43" s="207"/>
      <c r="H43" s="207"/>
      <c r="I43" s="207"/>
      <c r="J43" s="207"/>
      <c r="K43" s="207"/>
      <c r="L43" s="207"/>
      <c r="M43" s="207"/>
      <c r="N43" s="207"/>
      <c r="O43" s="207"/>
      <c r="P43" s="207"/>
      <c r="Q43" s="207"/>
      <c r="R43" s="207"/>
      <c r="S43" s="207"/>
      <c r="T43" s="207"/>
      <c r="U43" s="207"/>
      <c r="V43" s="207"/>
      <c r="W43" s="207"/>
      <c r="X43" s="207"/>
    </row>
    <row r="44" spans="2:24" x14ac:dyDescent="0.2">
      <c r="B44" s="207"/>
      <c r="C44" s="207"/>
      <c r="D44" s="207"/>
      <c r="E44" s="207"/>
      <c r="F44" s="207"/>
      <c r="G44" s="207"/>
      <c r="H44" s="207"/>
      <c r="I44" s="207"/>
      <c r="J44" s="207"/>
      <c r="K44" s="207"/>
      <c r="L44" s="207"/>
      <c r="M44" s="207"/>
      <c r="N44" s="207"/>
      <c r="O44" s="207"/>
      <c r="P44" s="207"/>
      <c r="Q44" s="207"/>
      <c r="R44" s="207"/>
      <c r="S44" s="207"/>
      <c r="T44" s="207"/>
      <c r="U44" s="207"/>
      <c r="V44" s="207"/>
      <c r="W44" s="207"/>
      <c r="X44" s="207"/>
    </row>
    <row r="45" spans="2:24" x14ac:dyDescent="0.2">
      <c r="B45" s="207"/>
      <c r="C45" s="207"/>
      <c r="D45" s="207"/>
      <c r="E45" s="207"/>
      <c r="F45" s="207"/>
      <c r="G45" s="207"/>
      <c r="H45" s="207"/>
      <c r="I45" s="207"/>
      <c r="J45" s="207"/>
      <c r="K45" s="207"/>
      <c r="L45" s="207"/>
      <c r="M45" s="207"/>
      <c r="N45" s="207"/>
      <c r="O45" s="207"/>
      <c r="P45" s="207"/>
      <c r="Q45" s="207"/>
      <c r="R45" s="207"/>
      <c r="S45" s="207"/>
      <c r="T45" s="207"/>
      <c r="U45" s="207"/>
      <c r="V45" s="207"/>
      <c r="W45" s="207"/>
      <c r="X45" s="207"/>
    </row>
    <row r="46" spans="2:24" x14ac:dyDescent="0.2">
      <c r="B46" s="207"/>
      <c r="C46" s="207"/>
      <c r="D46" s="207"/>
      <c r="E46" s="207"/>
      <c r="F46" s="207"/>
      <c r="G46" s="207"/>
      <c r="H46" s="207"/>
      <c r="I46" s="207"/>
      <c r="J46" s="207"/>
      <c r="K46" s="207"/>
      <c r="L46" s="207"/>
      <c r="M46" s="207"/>
      <c r="N46" s="207"/>
      <c r="O46" s="207"/>
      <c r="P46" s="207"/>
      <c r="Q46" s="207"/>
      <c r="R46" s="207"/>
      <c r="S46" s="207"/>
      <c r="T46" s="207"/>
      <c r="U46" s="207"/>
      <c r="V46" s="207"/>
      <c r="W46" s="207"/>
      <c r="X46" s="207"/>
    </row>
    <row r="47" spans="2:24" x14ac:dyDescent="0.2">
      <c r="B47" s="207"/>
      <c r="C47" s="207"/>
      <c r="D47" s="207"/>
      <c r="E47" s="207"/>
      <c r="F47" s="207"/>
      <c r="G47" s="207"/>
      <c r="H47" s="207"/>
      <c r="I47" s="207"/>
      <c r="J47" s="207"/>
      <c r="K47" s="207"/>
      <c r="L47" s="207"/>
      <c r="M47" s="207"/>
      <c r="N47" s="207"/>
      <c r="O47" s="207"/>
      <c r="P47" s="207"/>
      <c r="Q47" s="207"/>
      <c r="R47" s="207"/>
      <c r="S47" s="207"/>
      <c r="T47" s="207"/>
      <c r="U47" s="207"/>
      <c r="V47" s="207"/>
      <c r="W47" s="207"/>
      <c r="X47" s="207"/>
    </row>
    <row r="48" spans="2:24" x14ac:dyDescent="0.2">
      <c r="B48" s="207"/>
      <c r="C48" s="207"/>
      <c r="D48" s="207"/>
      <c r="E48" s="207"/>
      <c r="F48" s="207"/>
      <c r="G48" s="207"/>
      <c r="H48" s="207"/>
      <c r="I48" s="207"/>
      <c r="J48" s="207"/>
      <c r="K48" s="207"/>
      <c r="L48" s="207"/>
      <c r="M48" s="207"/>
      <c r="N48" s="207"/>
      <c r="O48" s="207"/>
      <c r="P48" s="207"/>
      <c r="Q48" s="207"/>
      <c r="R48" s="207"/>
      <c r="S48" s="207"/>
      <c r="T48" s="207"/>
      <c r="U48" s="207"/>
      <c r="V48" s="207"/>
      <c r="W48" s="207"/>
      <c r="X48" s="207"/>
    </row>
    <row r="49" spans="2:24" x14ac:dyDescent="0.2">
      <c r="B49" s="207"/>
      <c r="C49" s="207"/>
      <c r="D49" s="207"/>
      <c r="E49" s="207"/>
      <c r="F49" s="207"/>
      <c r="G49" s="207"/>
      <c r="H49" s="207"/>
      <c r="I49" s="207"/>
      <c r="J49" s="207"/>
      <c r="K49" s="207"/>
      <c r="L49" s="207"/>
      <c r="M49" s="207"/>
      <c r="N49" s="207"/>
      <c r="O49" s="207"/>
      <c r="P49" s="207"/>
      <c r="Q49" s="207"/>
      <c r="R49" s="207"/>
      <c r="S49" s="207"/>
      <c r="T49" s="207"/>
      <c r="U49" s="207"/>
      <c r="V49" s="207"/>
      <c r="W49" s="207"/>
      <c r="X49" s="207"/>
    </row>
    <row r="50" spans="2:24" x14ac:dyDescent="0.2">
      <c r="B50" s="207"/>
      <c r="C50" s="207"/>
      <c r="D50" s="207"/>
      <c r="E50" s="207"/>
      <c r="F50" s="207"/>
      <c r="G50" s="207"/>
      <c r="H50" s="207"/>
      <c r="I50" s="207"/>
      <c r="J50" s="207"/>
      <c r="K50" s="207"/>
      <c r="L50" s="207"/>
      <c r="M50" s="207"/>
      <c r="N50" s="207"/>
      <c r="O50" s="207"/>
      <c r="P50" s="207"/>
      <c r="Q50" s="207"/>
      <c r="R50" s="207"/>
      <c r="S50" s="207"/>
      <c r="T50" s="207"/>
      <c r="U50" s="207"/>
      <c r="V50" s="207"/>
      <c r="W50" s="207"/>
      <c r="X50" s="207"/>
    </row>
    <row r="51" spans="2:24" x14ac:dyDescent="0.2">
      <c r="B51" s="207"/>
      <c r="C51" s="207"/>
      <c r="D51" s="207"/>
      <c r="E51" s="207"/>
      <c r="F51" s="207"/>
      <c r="G51" s="207"/>
      <c r="H51" s="207"/>
      <c r="I51" s="207"/>
      <c r="J51" s="207"/>
      <c r="K51" s="207"/>
      <c r="L51" s="207"/>
      <c r="M51" s="207"/>
      <c r="N51" s="207"/>
      <c r="O51" s="207"/>
      <c r="P51" s="207"/>
      <c r="Q51" s="207"/>
      <c r="R51" s="207"/>
      <c r="S51" s="207"/>
      <c r="T51" s="207"/>
      <c r="U51" s="207"/>
      <c r="V51" s="207"/>
      <c r="W51" s="207"/>
      <c r="X51" s="207"/>
    </row>
    <row r="52" spans="2:24" x14ac:dyDescent="0.2">
      <c r="B52" s="207"/>
      <c r="C52" s="207"/>
      <c r="D52" s="207"/>
      <c r="E52" s="207"/>
      <c r="F52" s="207"/>
      <c r="G52" s="207"/>
      <c r="H52" s="207"/>
      <c r="I52" s="207"/>
      <c r="J52" s="207"/>
      <c r="K52" s="207"/>
      <c r="L52" s="207"/>
      <c r="M52" s="207"/>
      <c r="N52" s="207"/>
      <c r="O52" s="207"/>
      <c r="P52" s="207"/>
      <c r="Q52" s="207"/>
      <c r="R52" s="207"/>
      <c r="S52" s="207"/>
      <c r="T52" s="207"/>
      <c r="U52" s="207"/>
      <c r="V52" s="207"/>
      <c r="W52" s="207"/>
      <c r="X52" s="207"/>
    </row>
    <row r="53" spans="2:24" x14ac:dyDescent="0.2">
      <c r="B53" s="207"/>
      <c r="C53" s="207"/>
      <c r="D53" s="207"/>
      <c r="E53" s="207"/>
      <c r="F53" s="207"/>
      <c r="G53" s="207"/>
      <c r="H53" s="207"/>
      <c r="I53" s="207"/>
      <c r="J53" s="207"/>
      <c r="K53" s="207"/>
      <c r="L53" s="207"/>
      <c r="M53" s="207"/>
      <c r="N53" s="207"/>
      <c r="O53" s="207"/>
      <c r="P53" s="207"/>
      <c r="Q53" s="207"/>
      <c r="R53" s="207"/>
      <c r="S53" s="207"/>
      <c r="T53" s="207"/>
      <c r="U53" s="207"/>
      <c r="V53" s="207"/>
      <c r="W53" s="207"/>
      <c r="X53" s="207"/>
    </row>
    <row r="54" spans="2:24" x14ac:dyDescent="0.2">
      <c r="B54" s="207"/>
      <c r="C54" s="207"/>
      <c r="D54" s="207"/>
      <c r="E54" s="207"/>
      <c r="F54" s="207"/>
      <c r="G54" s="207"/>
      <c r="H54" s="207"/>
      <c r="I54" s="207"/>
      <c r="J54" s="207"/>
      <c r="K54" s="207"/>
      <c r="L54" s="207"/>
      <c r="M54" s="207"/>
      <c r="N54" s="207"/>
      <c r="O54" s="207"/>
      <c r="P54" s="207"/>
      <c r="Q54" s="207"/>
      <c r="R54" s="207"/>
      <c r="S54" s="207"/>
      <c r="T54" s="207"/>
      <c r="U54" s="207"/>
      <c r="V54" s="207"/>
      <c r="W54" s="207"/>
      <c r="X54" s="207"/>
    </row>
    <row r="55" spans="2:24" x14ac:dyDescent="0.2">
      <c r="C55" s="218"/>
      <c r="D55" s="348"/>
      <c r="E55" s="348"/>
      <c r="F55" s="348"/>
      <c r="G55" s="348"/>
      <c r="H55" s="348"/>
      <c r="I55" s="348"/>
      <c r="J55" s="348"/>
      <c r="K55" s="348"/>
      <c r="L55" s="348"/>
      <c r="M55" s="348"/>
      <c r="N55" s="348"/>
      <c r="O55" s="348"/>
      <c r="P55" s="348"/>
      <c r="Q55" s="348"/>
      <c r="R55" s="348"/>
      <c r="S55" s="348"/>
      <c r="T55" s="348"/>
      <c r="U55" s="348"/>
      <c r="V55" s="348"/>
      <c r="W55" s="348"/>
      <c r="X55" s="348"/>
    </row>
    <row r="56" spans="2:24" ht="16.5" customHeight="1" x14ac:dyDescent="0.2">
      <c r="C56" s="201" t="s">
        <v>26</v>
      </c>
      <c r="D56" s="348" t="s">
        <v>175</v>
      </c>
      <c r="E56" s="348"/>
      <c r="F56" s="348"/>
      <c r="G56" s="348"/>
      <c r="H56" s="348"/>
      <c r="I56" s="348"/>
      <c r="J56" s="348"/>
      <c r="K56" s="348"/>
      <c r="L56" s="348"/>
      <c r="M56" s="348"/>
      <c r="N56" s="348"/>
      <c r="O56" s="348"/>
      <c r="P56" s="348"/>
      <c r="Q56" s="348"/>
      <c r="R56" s="348"/>
      <c r="S56" s="348"/>
      <c r="T56" s="348"/>
      <c r="U56" s="348"/>
      <c r="V56" s="348"/>
      <c r="W56" s="348"/>
      <c r="X56" s="348"/>
    </row>
    <row r="57" spans="2:24" ht="16.5" customHeight="1" x14ac:dyDescent="0.2">
      <c r="C57" s="198" t="s">
        <v>26</v>
      </c>
      <c r="D57" s="348" t="s">
        <v>176</v>
      </c>
      <c r="E57" s="348"/>
      <c r="F57" s="348"/>
      <c r="G57" s="348"/>
      <c r="H57" s="348"/>
      <c r="I57" s="348"/>
      <c r="J57" s="348"/>
      <c r="K57" s="348"/>
      <c r="L57" s="348"/>
      <c r="M57" s="348"/>
      <c r="N57" s="348"/>
      <c r="O57" s="348"/>
      <c r="P57" s="348"/>
      <c r="Q57" s="348"/>
      <c r="R57" s="348"/>
      <c r="S57" s="348"/>
      <c r="T57" s="348"/>
      <c r="U57" s="348"/>
      <c r="V57" s="348"/>
      <c r="W57" s="348"/>
      <c r="X57" s="348"/>
    </row>
    <row r="58" spans="2:24" x14ac:dyDescent="0.2">
      <c r="C58" s="198" t="s">
        <v>26</v>
      </c>
      <c r="D58" s="198" t="s">
        <v>29</v>
      </c>
    </row>
  </sheetData>
  <mergeCells count="34">
    <mergeCell ref="B19:X19"/>
    <mergeCell ref="B1:F1"/>
    <mergeCell ref="B3:X3"/>
    <mergeCell ref="B4:X4"/>
    <mergeCell ref="B15:X15"/>
    <mergeCell ref="B17:X17"/>
    <mergeCell ref="N10:W10"/>
    <mergeCell ref="N11:W11"/>
    <mergeCell ref="P12:W12"/>
    <mergeCell ref="B21:X21"/>
    <mergeCell ref="E25:F25"/>
    <mergeCell ref="G25:H25"/>
    <mergeCell ref="D26:J27"/>
    <mergeCell ref="K26:N27"/>
    <mergeCell ref="O26:O27"/>
    <mergeCell ref="K28:N28"/>
    <mergeCell ref="E32:F32"/>
    <mergeCell ref="G32:H32"/>
    <mergeCell ref="D33:J34"/>
    <mergeCell ref="K33:N34"/>
    <mergeCell ref="D56:X56"/>
    <mergeCell ref="B41:X41"/>
    <mergeCell ref="D57:X57"/>
    <mergeCell ref="Q33:V34"/>
    <mergeCell ref="W33:W34"/>
    <mergeCell ref="X33:X34"/>
    <mergeCell ref="K35:N36"/>
    <mergeCell ref="R36:T37"/>
    <mergeCell ref="U36:U37"/>
    <mergeCell ref="V36:V37"/>
    <mergeCell ref="W36:W37"/>
    <mergeCell ref="X36:X37"/>
    <mergeCell ref="O33:O34"/>
    <mergeCell ref="D55:X55"/>
  </mergeCells>
  <phoneticPr fontId="2"/>
  <printOptions horizontalCentered="1"/>
  <pageMargins left="0.70866141732283472" right="0.70866141732283472" top="0.74803149606299213" bottom="0.74803149606299213" header="0.31496062992125984" footer="0.31496062992125984"/>
  <pageSetup paperSize="9" scale="68" orientation="portrait" cellComments="asDisplayed"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8</vt:i4>
      </vt:variant>
    </vt:vector>
  </HeadingPairs>
  <TitlesOfParts>
    <vt:vector size="13" baseType="lpstr">
      <vt:lpstr>【様式第１号の４】誓約書※従業員数に応じた賃上げ確認表</vt:lpstr>
      <vt:lpstr>315人まで（賃上げ確認表）</vt:lpstr>
      <vt:lpstr>500人まで（賃上げ確認表）</vt:lpstr>
      <vt:lpstr>○○人まで（実績報告時記入例）</vt:lpstr>
      <vt:lpstr>【様式第５号の４】事業場内賃金(時給単価)の平均</vt:lpstr>
      <vt:lpstr>【様式第１号の４】誓約書※従業員数に応じた賃上げ確認表!Print_Area</vt:lpstr>
      <vt:lpstr>'【様式第５号の４】事業場内賃金(時給単価)の平均'!Print_Area</vt:lpstr>
      <vt:lpstr>'○○人まで（実績報告時記入例）'!Print_Area</vt:lpstr>
      <vt:lpstr>'315人まで（賃上げ確認表）'!Print_Area</vt:lpstr>
      <vt:lpstr>'500人まで（賃上げ確認表）'!Print_Area</vt:lpstr>
      <vt:lpstr>'○○人まで（実績報告時記入例）'!Print_Titles</vt:lpstr>
      <vt:lpstr>'315人まで（賃上げ確認表）'!Print_Titles</vt:lpstr>
      <vt:lpstr>'500人まで（賃上げ確認表）'!Print_Titles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友井 励子</dc:creator>
  <cp:keywords/>
  <dc:description/>
  <cp:lastModifiedBy>友井 励子</cp:lastModifiedBy>
  <cp:revision/>
  <dcterms:created xsi:type="dcterms:W3CDTF">2024-01-30T01:10:06Z</dcterms:created>
  <dcterms:modified xsi:type="dcterms:W3CDTF">2025-04-24T23:54:25Z</dcterms:modified>
  <cp:category/>
  <cp:contentStatus/>
</cp:coreProperties>
</file>