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166925"/>
  <mc:AlternateContent xmlns:mc="http://schemas.openxmlformats.org/markup-compatibility/2006">
    <mc:Choice Requires="x15">
      <x15ac:absPath xmlns:x15ac="http://schemas.microsoft.com/office/spreadsheetml/2010/11/ac" url="Q:\4トランスフォーメーション補助金\01HP\２次\00media up linkfiles\0218募集案内\様式\様式第１号の４_【誓約書(必須要件)】（従業員数別）0425\"/>
    </mc:Choice>
  </mc:AlternateContent>
  <xr:revisionPtr revIDLastSave="0" documentId="13_ncr:1_{09A56E47-C1AC-4181-B10B-3FEF489FC3D4}" xr6:coauthVersionLast="47" xr6:coauthVersionMax="47" xr10:uidLastSave="{00000000-0000-0000-0000-000000000000}"/>
  <bookViews>
    <workbookView xWindow="-120" yWindow="-120" windowWidth="20730" windowHeight="11040" tabRatio="795" xr2:uid="{505475D0-AD9A-4986-B144-8CED26C23831}"/>
  </bookViews>
  <sheets>
    <sheet name="【様式第１号の４】誓約書※従業員数に応じた賃上げ確認表" sheetId="13" r:id="rId1"/>
    <sheet name="20人まで（賃上げ確認表）" sheetId="15" r:id="rId2"/>
    <sheet name="60人まで（賃上げ確認表）" sheetId="17" r:id="rId3"/>
    <sheet name="100人まで（賃上げ確認表）" sheetId="18" r:id="rId4"/>
    <sheet name="○○人まで（実績報告時記入例）" sheetId="16" r:id="rId5"/>
    <sheet name="【様式第５号の４】事業場内賃金(時給単価)の平均" sheetId="14" r:id="rId6"/>
  </sheets>
  <definedNames>
    <definedName name="_xlnm.Print_Area" localSheetId="0">【様式第１号の４】誓約書※従業員数に応じた賃上げ確認表!$A$1:$X$49</definedName>
    <definedName name="_xlnm.Print_Area" localSheetId="5">'【様式第５号の４】事業場内賃金(時給単価)の平均'!$A$1:$X$58</definedName>
    <definedName name="_xlnm.Print_Area" localSheetId="4">'○○人まで（実績報告時記入例）'!$A$1:$X$52</definedName>
    <definedName name="_xlnm.Print_Area" localSheetId="3">'100人まで（賃上げ確認表）'!$A$22:$S$146</definedName>
    <definedName name="_xlnm.Print_Area" localSheetId="1">'20人まで（賃上げ確認表）'!$A$22:$S$61</definedName>
    <definedName name="_xlnm.Print_Area" localSheetId="2">'60人まで（賃上げ確認表）'!$A$22:$S$106</definedName>
    <definedName name="_xlnm.Print_Titles" localSheetId="4">'○○人まで（実績報告時記入例）'!$21:$24</definedName>
    <definedName name="_xlnm.Print_Titles" localSheetId="3">'100人まで（賃上げ確認表）'!$37:$40</definedName>
    <definedName name="_xlnm.Print_Titles" localSheetId="1">'20人まで（賃上げ確認表）'!$37:$40</definedName>
    <definedName name="_xlnm.Print_Titles" localSheetId="2">'60人まで（賃上げ確認表）'!$37:$40</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U36" i="14" l="1"/>
  <c r="U36" i="13"/>
  <c r="I41" i="18"/>
  <c r="I41" i="17"/>
  <c r="Q49" i="16" l="1"/>
  <c r="Q45" i="16"/>
  <c r="AM62" i="18"/>
  <c r="AJ62" i="18"/>
  <c r="AM62" i="17"/>
  <c r="AJ62" i="17"/>
  <c r="AM62" i="15"/>
  <c r="AJ62" i="15"/>
  <c r="P23" i="15"/>
  <c r="P7" i="16"/>
  <c r="P23" i="18"/>
  <c r="P23" i="17"/>
  <c r="D45" i="18"/>
  <c r="D46" i="18"/>
  <c r="D47" i="18"/>
  <c r="D48" i="18"/>
  <c r="D49" i="18"/>
  <c r="D50" i="18"/>
  <c r="D51" i="18"/>
  <c r="D52" i="18"/>
  <c r="D53" i="18"/>
  <c r="D54" i="18"/>
  <c r="D55" i="18"/>
  <c r="D56" i="18"/>
  <c r="D57" i="18"/>
  <c r="D58" i="18"/>
  <c r="D59" i="18"/>
  <c r="D60" i="18"/>
  <c r="D61" i="18"/>
  <c r="D62" i="18"/>
  <c r="D63" i="18"/>
  <c r="D64" i="18"/>
  <c r="D65" i="18"/>
  <c r="D66" i="18"/>
  <c r="D67" i="18"/>
  <c r="D68" i="18"/>
  <c r="D69" i="18"/>
  <c r="D70" i="18"/>
  <c r="D71" i="18"/>
  <c r="D72" i="18"/>
  <c r="D73" i="18"/>
  <c r="D74" i="18"/>
  <c r="D75" i="18"/>
  <c r="D76" i="18"/>
  <c r="D77" i="18"/>
  <c r="D78" i="18"/>
  <c r="D79" i="18"/>
  <c r="D80" i="18"/>
  <c r="D81" i="18"/>
  <c r="D82" i="18"/>
  <c r="D83" i="18"/>
  <c r="D84" i="18"/>
  <c r="D85" i="18"/>
  <c r="D86" i="18"/>
  <c r="D87" i="18"/>
  <c r="D88" i="18"/>
  <c r="D89" i="18"/>
  <c r="D90" i="18"/>
  <c r="D91" i="18"/>
  <c r="D92" i="18"/>
  <c r="D93" i="18"/>
  <c r="D94" i="18"/>
  <c r="D95" i="18"/>
  <c r="D96" i="18"/>
  <c r="D97" i="18"/>
  <c r="D98" i="18"/>
  <c r="D99" i="18"/>
  <c r="D100" i="18"/>
  <c r="D101" i="18"/>
  <c r="D102" i="18"/>
  <c r="D103" i="18"/>
  <c r="D104" i="18"/>
  <c r="D105" i="18"/>
  <c r="D106" i="18"/>
  <c r="D107" i="18"/>
  <c r="D108" i="18"/>
  <c r="D109" i="18"/>
  <c r="D110" i="18"/>
  <c r="D111" i="18"/>
  <c r="D112" i="18"/>
  <c r="D113" i="18"/>
  <c r="D114" i="18"/>
  <c r="D115" i="18"/>
  <c r="D116" i="18"/>
  <c r="D117" i="18"/>
  <c r="D118" i="18"/>
  <c r="D119" i="18"/>
  <c r="D120" i="18"/>
  <c r="D121" i="18"/>
  <c r="D122" i="18"/>
  <c r="D123" i="18"/>
  <c r="D124" i="18"/>
  <c r="D125" i="18"/>
  <c r="D126" i="18"/>
  <c r="D127" i="18"/>
  <c r="D128" i="18"/>
  <c r="D129" i="18"/>
  <c r="D130" i="18"/>
  <c r="D131" i="18"/>
  <c r="D132" i="18"/>
  <c r="D133" i="18"/>
  <c r="D134" i="18"/>
  <c r="D135" i="18"/>
  <c r="D136" i="18"/>
  <c r="D137" i="18"/>
  <c r="D138" i="18"/>
  <c r="D139" i="18"/>
  <c r="D140" i="18"/>
  <c r="D42" i="18"/>
  <c r="D43" i="18"/>
  <c r="D44" i="18"/>
  <c r="D41" i="18"/>
  <c r="D44" i="17"/>
  <c r="D45" i="17"/>
  <c r="D46" i="17"/>
  <c r="D47" i="17"/>
  <c r="D48" i="17"/>
  <c r="D49" i="17"/>
  <c r="D50" i="17"/>
  <c r="D51" i="17"/>
  <c r="D52" i="17"/>
  <c r="D53" i="17"/>
  <c r="D54" i="17"/>
  <c r="D55" i="17"/>
  <c r="D56" i="17"/>
  <c r="D57" i="17"/>
  <c r="D58" i="17"/>
  <c r="D59" i="17"/>
  <c r="D60" i="17"/>
  <c r="D61" i="17"/>
  <c r="D62" i="17"/>
  <c r="D63" i="17"/>
  <c r="D64" i="17"/>
  <c r="D65" i="17"/>
  <c r="D66" i="17"/>
  <c r="D67" i="17"/>
  <c r="D68" i="17"/>
  <c r="D69" i="17"/>
  <c r="D70" i="17"/>
  <c r="D71" i="17"/>
  <c r="D72" i="17"/>
  <c r="D73" i="17"/>
  <c r="D74" i="17"/>
  <c r="D75" i="17"/>
  <c r="D76" i="17"/>
  <c r="D77" i="17"/>
  <c r="D78" i="17"/>
  <c r="D79" i="17"/>
  <c r="D80" i="17"/>
  <c r="D81" i="17"/>
  <c r="D82" i="17"/>
  <c r="D83" i="17"/>
  <c r="D84" i="17"/>
  <c r="D85" i="17"/>
  <c r="D86" i="17"/>
  <c r="D87" i="17"/>
  <c r="D88" i="17"/>
  <c r="D89" i="17"/>
  <c r="D90" i="17"/>
  <c r="D91" i="17"/>
  <c r="D92" i="17"/>
  <c r="D93" i="17"/>
  <c r="D94" i="17"/>
  <c r="D95" i="17"/>
  <c r="D96" i="17"/>
  <c r="D97" i="17"/>
  <c r="D98" i="17"/>
  <c r="D99" i="17"/>
  <c r="D100" i="17"/>
  <c r="D42" i="17"/>
  <c r="D43" i="17"/>
  <c r="D41" i="17"/>
  <c r="D44" i="15"/>
  <c r="D45" i="15"/>
  <c r="D46" i="15"/>
  <c r="D47" i="15"/>
  <c r="D48" i="15"/>
  <c r="D49" i="15"/>
  <c r="D50" i="15"/>
  <c r="D51" i="15"/>
  <c r="D52" i="15"/>
  <c r="D53" i="15"/>
  <c r="D54" i="15"/>
  <c r="D55" i="15"/>
  <c r="D56" i="15"/>
  <c r="D57" i="15"/>
  <c r="D58" i="15"/>
  <c r="D59" i="15"/>
  <c r="D60" i="15"/>
  <c r="D42" i="15"/>
  <c r="D43" i="15"/>
  <c r="D41" i="15"/>
  <c r="P29" i="16"/>
  <c r="O29" i="16"/>
  <c r="N29" i="16"/>
  <c r="P12" i="14" l="1"/>
  <c r="N11" i="14"/>
  <c r="N10" i="14"/>
  <c r="M110" i="18"/>
  <c r="P110" i="18" s="1"/>
  <c r="L110" i="18"/>
  <c r="I110" i="18"/>
  <c r="O110" i="18" s="1"/>
  <c r="H110" i="18"/>
  <c r="M109" i="18"/>
  <c r="P109" i="18" s="1"/>
  <c r="L109" i="18"/>
  <c r="I109" i="18"/>
  <c r="O109" i="18" s="1"/>
  <c r="H109" i="18"/>
  <c r="M108" i="18"/>
  <c r="L108" i="18"/>
  <c r="I108" i="18"/>
  <c r="O108" i="18" s="1"/>
  <c r="H108" i="18"/>
  <c r="M107" i="18"/>
  <c r="P107" i="18" s="1"/>
  <c r="R107" i="18" s="1"/>
  <c r="L107" i="18"/>
  <c r="I107" i="18"/>
  <c r="O107" i="18" s="1"/>
  <c r="H107" i="18"/>
  <c r="M106" i="18"/>
  <c r="P106" i="18" s="1"/>
  <c r="L106" i="18"/>
  <c r="I106" i="18"/>
  <c r="O106" i="18" s="1"/>
  <c r="H106" i="18"/>
  <c r="M105" i="18"/>
  <c r="L105" i="18"/>
  <c r="I105" i="18"/>
  <c r="O105" i="18" s="1"/>
  <c r="H105" i="18"/>
  <c r="M104" i="18"/>
  <c r="L104" i="18"/>
  <c r="I104" i="18"/>
  <c r="O104" i="18" s="1"/>
  <c r="H104" i="18"/>
  <c r="M103" i="18"/>
  <c r="P103" i="18" s="1"/>
  <c r="R103" i="18" s="1"/>
  <c r="L103" i="18"/>
  <c r="I103" i="18"/>
  <c r="O103" i="18" s="1"/>
  <c r="H103" i="18"/>
  <c r="M102" i="18"/>
  <c r="P102" i="18" s="1"/>
  <c r="L102" i="18"/>
  <c r="I102" i="18"/>
  <c r="O102" i="18" s="1"/>
  <c r="H102" i="18"/>
  <c r="M101" i="18"/>
  <c r="L101" i="18"/>
  <c r="I101" i="18"/>
  <c r="O101" i="18" s="1"/>
  <c r="H101" i="18"/>
  <c r="M100" i="18"/>
  <c r="L100" i="18"/>
  <c r="I100" i="18"/>
  <c r="O100" i="18" s="1"/>
  <c r="H100" i="18"/>
  <c r="M99" i="18"/>
  <c r="P99" i="18" s="1"/>
  <c r="R99" i="18" s="1"/>
  <c r="L99" i="18"/>
  <c r="I99" i="18"/>
  <c r="O99" i="18" s="1"/>
  <c r="H99" i="18"/>
  <c r="M98" i="18"/>
  <c r="P98" i="18" s="1"/>
  <c r="L98" i="18"/>
  <c r="I98" i="18"/>
  <c r="O98" i="18" s="1"/>
  <c r="H98" i="18"/>
  <c r="M97" i="18"/>
  <c r="L97" i="18"/>
  <c r="I97" i="18"/>
  <c r="O97" i="18" s="1"/>
  <c r="H97" i="18"/>
  <c r="M96" i="18"/>
  <c r="L96" i="18"/>
  <c r="I96" i="18"/>
  <c r="O96" i="18" s="1"/>
  <c r="H96" i="18"/>
  <c r="M95" i="18"/>
  <c r="P95" i="18" s="1"/>
  <c r="R95" i="18" s="1"/>
  <c r="L95" i="18"/>
  <c r="I95" i="18"/>
  <c r="O95" i="18" s="1"/>
  <c r="H95" i="18"/>
  <c r="M94" i="18"/>
  <c r="P94" i="18" s="1"/>
  <c r="L94" i="18"/>
  <c r="I94" i="18"/>
  <c r="O94" i="18" s="1"/>
  <c r="H94" i="18"/>
  <c r="M93" i="18"/>
  <c r="L93" i="18"/>
  <c r="I93" i="18"/>
  <c r="O93" i="18" s="1"/>
  <c r="H93" i="18"/>
  <c r="M92" i="18"/>
  <c r="L92" i="18"/>
  <c r="I92" i="18"/>
  <c r="O92" i="18" s="1"/>
  <c r="H92" i="18"/>
  <c r="M91" i="18"/>
  <c r="P91" i="18" s="1"/>
  <c r="L91" i="18"/>
  <c r="I91" i="18"/>
  <c r="O91" i="18" s="1"/>
  <c r="H91" i="18"/>
  <c r="M90" i="18"/>
  <c r="L90" i="18"/>
  <c r="I90" i="18"/>
  <c r="O90" i="18" s="1"/>
  <c r="H90" i="18"/>
  <c r="M89" i="18"/>
  <c r="P89" i="18" s="1"/>
  <c r="L89" i="18"/>
  <c r="I89" i="18"/>
  <c r="O89" i="18" s="1"/>
  <c r="H89" i="18"/>
  <c r="M88" i="18"/>
  <c r="P88" i="18" s="1"/>
  <c r="R88" i="18" s="1"/>
  <c r="L88" i="18"/>
  <c r="I88" i="18"/>
  <c r="O88" i="18" s="1"/>
  <c r="H88" i="18"/>
  <c r="M87" i="18"/>
  <c r="L87" i="18"/>
  <c r="I87" i="18"/>
  <c r="O87" i="18" s="1"/>
  <c r="H87" i="18"/>
  <c r="M86" i="18"/>
  <c r="P86" i="18" s="1"/>
  <c r="R86" i="18" s="1"/>
  <c r="L86" i="18"/>
  <c r="I86" i="18"/>
  <c r="O86" i="18" s="1"/>
  <c r="H86" i="18"/>
  <c r="M85" i="18"/>
  <c r="P85" i="18" s="1"/>
  <c r="L85" i="18"/>
  <c r="I85" i="18"/>
  <c r="O85" i="18" s="1"/>
  <c r="H85" i="18"/>
  <c r="M84" i="18"/>
  <c r="L84" i="18"/>
  <c r="I84" i="18"/>
  <c r="O84" i="18" s="1"/>
  <c r="H84" i="18"/>
  <c r="M83" i="18"/>
  <c r="P83" i="18" s="1"/>
  <c r="L83" i="18"/>
  <c r="I83" i="18"/>
  <c r="O83" i="18" s="1"/>
  <c r="H83" i="18"/>
  <c r="M82" i="18"/>
  <c r="P82" i="18" s="1"/>
  <c r="R82" i="18" s="1"/>
  <c r="L82" i="18"/>
  <c r="I82" i="18"/>
  <c r="O82" i="18" s="1"/>
  <c r="H82" i="18"/>
  <c r="M81" i="18"/>
  <c r="P81" i="18" s="1"/>
  <c r="L81" i="18"/>
  <c r="I81" i="18"/>
  <c r="O81" i="18" s="1"/>
  <c r="H81" i="18"/>
  <c r="M80" i="18"/>
  <c r="P80" i="18" s="1"/>
  <c r="R80" i="18" s="1"/>
  <c r="L80" i="18"/>
  <c r="I80" i="18"/>
  <c r="O80" i="18" s="1"/>
  <c r="H80" i="18"/>
  <c r="M79" i="18"/>
  <c r="L79" i="18"/>
  <c r="I79" i="18"/>
  <c r="O79" i="18" s="1"/>
  <c r="H79" i="18"/>
  <c r="M78" i="18"/>
  <c r="P78" i="18" s="1"/>
  <c r="R78" i="18" s="1"/>
  <c r="L78" i="18"/>
  <c r="I78" i="18"/>
  <c r="O78" i="18" s="1"/>
  <c r="H78" i="18"/>
  <c r="M77" i="18"/>
  <c r="P77" i="18" s="1"/>
  <c r="L77" i="18"/>
  <c r="I77" i="18"/>
  <c r="O77" i="18" s="1"/>
  <c r="H77" i="18"/>
  <c r="M76" i="18"/>
  <c r="L76" i="18"/>
  <c r="I76" i="18"/>
  <c r="O76" i="18" s="1"/>
  <c r="H76" i="18"/>
  <c r="M75" i="18"/>
  <c r="L75" i="18"/>
  <c r="I75" i="18"/>
  <c r="O75" i="18" s="1"/>
  <c r="H75" i="18"/>
  <c r="M74" i="18"/>
  <c r="P74" i="18" s="1"/>
  <c r="R74" i="18" s="1"/>
  <c r="L74" i="18"/>
  <c r="I74" i="18"/>
  <c r="O74" i="18" s="1"/>
  <c r="H74" i="18"/>
  <c r="M73" i="18"/>
  <c r="L73" i="18"/>
  <c r="I73" i="18"/>
  <c r="O73" i="18" s="1"/>
  <c r="H73" i="18"/>
  <c r="M72" i="18"/>
  <c r="L72" i="18"/>
  <c r="I72" i="18"/>
  <c r="O72" i="18" s="1"/>
  <c r="H72" i="18"/>
  <c r="M71" i="18"/>
  <c r="L71" i="18"/>
  <c r="I71" i="18"/>
  <c r="O71" i="18" s="1"/>
  <c r="H71" i="18"/>
  <c r="B141" i="18"/>
  <c r="M140" i="18"/>
  <c r="P140" i="18" s="1"/>
  <c r="L140" i="18"/>
  <c r="I140" i="18"/>
  <c r="O140" i="18" s="1"/>
  <c r="H140" i="18"/>
  <c r="M139" i="18"/>
  <c r="P139" i="18" s="1"/>
  <c r="R139" i="18" s="1"/>
  <c r="L139" i="18"/>
  <c r="I139" i="18"/>
  <c r="O139" i="18" s="1"/>
  <c r="H139" i="18"/>
  <c r="M138" i="18"/>
  <c r="L138" i="18"/>
  <c r="I138" i="18"/>
  <c r="O138" i="18" s="1"/>
  <c r="H138" i="18"/>
  <c r="M137" i="18"/>
  <c r="P137" i="18" s="1"/>
  <c r="L137" i="18"/>
  <c r="I137" i="18"/>
  <c r="O137" i="18" s="1"/>
  <c r="H137" i="18"/>
  <c r="M136" i="18"/>
  <c r="L136" i="18"/>
  <c r="I136" i="18"/>
  <c r="O136" i="18" s="1"/>
  <c r="H136" i="18"/>
  <c r="M135" i="18"/>
  <c r="P135" i="18" s="1"/>
  <c r="R135" i="18" s="1"/>
  <c r="L135" i="18"/>
  <c r="I135" i="18"/>
  <c r="O135" i="18" s="1"/>
  <c r="H135" i="18"/>
  <c r="M134" i="18"/>
  <c r="P134" i="18" s="1"/>
  <c r="R134" i="18" s="1"/>
  <c r="L134" i="18"/>
  <c r="I134" i="18"/>
  <c r="O134" i="18" s="1"/>
  <c r="H134" i="18"/>
  <c r="M133" i="18"/>
  <c r="P133" i="18" s="1"/>
  <c r="L133" i="18"/>
  <c r="I133" i="18"/>
  <c r="O133" i="18" s="1"/>
  <c r="H133" i="18"/>
  <c r="M132" i="18"/>
  <c r="P132" i="18" s="1"/>
  <c r="L132" i="18"/>
  <c r="I132" i="18"/>
  <c r="O132" i="18" s="1"/>
  <c r="H132" i="18"/>
  <c r="M131" i="18"/>
  <c r="P131" i="18" s="1"/>
  <c r="R131" i="18" s="1"/>
  <c r="L131" i="18"/>
  <c r="I131" i="18"/>
  <c r="O131" i="18" s="1"/>
  <c r="H131" i="18"/>
  <c r="M130" i="18"/>
  <c r="L130" i="18"/>
  <c r="I130" i="18"/>
  <c r="O130" i="18" s="1"/>
  <c r="H130" i="18"/>
  <c r="M129" i="18"/>
  <c r="P129" i="18" s="1"/>
  <c r="L129" i="18"/>
  <c r="I129" i="18"/>
  <c r="O129" i="18" s="1"/>
  <c r="H129" i="18"/>
  <c r="M128" i="18"/>
  <c r="P128" i="18" s="1"/>
  <c r="R128" i="18" s="1"/>
  <c r="L128" i="18"/>
  <c r="I128" i="18"/>
  <c r="O128" i="18" s="1"/>
  <c r="H128" i="18"/>
  <c r="M127" i="18"/>
  <c r="L127" i="18"/>
  <c r="I127" i="18"/>
  <c r="O127" i="18" s="1"/>
  <c r="H127" i="18"/>
  <c r="M126" i="18"/>
  <c r="P126" i="18" s="1"/>
  <c r="R126" i="18" s="1"/>
  <c r="L126" i="18"/>
  <c r="I126" i="18"/>
  <c r="O126" i="18" s="1"/>
  <c r="H126" i="18"/>
  <c r="M125" i="18"/>
  <c r="L125" i="18"/>
  <c r="I125" i="18"/>
  <c r="O125" i="18" s="1"/>
  <c r="H125" i="18"/>
  <c r="M124" i="18"/>
  <c r="L124" i="18"/>
  <c r="I124" i="18"/>
  <c r="O124" i="18" s="1"/>
  <c r="H124" i="18"/>
  <c r="M123" i="18"/>
  <c r="L123" i="18"/>
  <c r="I123" i="18"/>
  <c r="O123" i="18" s="1"/>
  <c r="H123" i="18"/>
  <c r="M122" i="18"/>
  <c r="L122" i="18"/>
  <c r="I122" i="18"/>
  <c r="O122" i="18" s="1"/>
  <c r="H122" i="18"/>
  <c r="M121" i="18"/>
  <c r="L121" i="18"/>
  <c r="I121" i="18"/>
  <c r="O121" i="18" s="1"/>
  <c r="H121" i="18"/>
  <c r="M120" i="18"/>
  <c r="P120" i="18" s="1"/>
  <c r="L120" i="18"/>
  <c r="I120" i="18"/>
  <c r="O120" i="18" s="1"/>
  <c r="H120" i="18"/>
  <c r="M119" i="18"/>
  <c r="P119" i="18" s="1"/>
  <c r="R119" i="18" s="1"/>
  <c r="L119" i="18"/>
  <c r="I119" i="18"/>
  <c r="O119" i="18" s="1"/>
  <c r="H119" i="18"/>
  <c r="M118" i="18"/>
  <c r="L118" i="18"/>
  <c r="I118" i="18"/>
  <c r="O118" i="18" s="1"/>
  <c r="H118" i="18"/>
  <c r="M117" i="18"/>
  <c r="L117" i="18"/>
  <c r="I117" i="18"/>
  <c r="O117" i="18" s="1"/>
  <c r="H117" i="18"/>
  <c r="M116" i="18"/>
  <c r="P116" i="18" s="1"/>
  <c r="R116" i="18" s="1"/>
  <c r="L116" i="18"/>
  <c r="I116" i="18"/>
  <c r="O116" i="18" s="1"/>
  <c r="H116" i="18"/>
  <c r="M115" i="18"/>
  <c r="L115" i="18"/>
  <c r="I115" i="18"/>
  <c r="O115" i="18" s="1"/>
  <c r="H115" i="18"/>
  <c r="M114" i="18"/>
  <c r="L114" i="18"/>
  <c r="I114" i="18"/>
  <c r="O114" i="18" s="1"/>
  <c r="H114" i="18"/>
  <c r="M113" i="18"/>
  <c r="L113" i="18"/>
  <c r="I113" i="18"/>
  <c r="O113" i="18" s="1"/>
  <c r="H113" i="18"/>
  <c r="M112" i="18"/>
  <c r="L112" i="18"/>
  <c r="I112" i="18"/>
  <c r="O112" i="18" s="1"/>
  <c r="H112" i="18"/>
  <c r="M111" i="18"/>
  <c r="L111" i="18"/>
  <c r="I111" i="18"/>
  <c r="O111" i="18" s="1"/>
  <c r="H111" i="18"/>
  <c r="M70" i="18"/>
  <c r="L70" i="18"/>
  <c r="I70" i="18"/>
  <c r="O70" i="18" s="1"/>
  <c r="H70" i="18"/>
  <c r="M69" i="18"/>
  <c r="P69" i="18" s="1"/>
  <c r="R69" i="18" s="1"/>
  <c r="L69" i="18"/>
  <c r="I69" i="18"/>
  <c r="O69" i="18" s="1"/>
  <c r="H69" i="18"/>
  <c r="M68" i="18"/>
  <c r="P68" i="18" s="1"/>
  <c r="L68" i="18"/>
  <c r="I68" i="18"/>
  <c r="O68" i="18" s="1"/>
  <c r="H68" i="18"/>
  <c r="M67" i="18"/>
  <c r="P67" i="18" s="1"/>
  <c r="R67" i="18" s="1"/>
  <c r="L67" i="18"/>
  <c r="I67" i="18"/>
  <c r="O67" i="18" s="1"/>
  <c r="H67" i="18"/>
  <c r="M66" i="18"/>
  <c r="L66" i="18"/>
  <c r="I66" i="18"/>
  <c r="O66" i="18" s="1"/>
  <c r="H66" i="18"/>
  <c r="M65" i="18"/>
  <c r="P65" i="18" s="1"/>
  <c r="L65" i="18"/>
  <c r="I65" i="18"/>
  <c r="O65" i="18" s="1"/>
  <c r="H65" i="18"/>
  <c r="M64" i="18"/>
  <c r="L64" i="18"/>
  <c r="I64" i="18"/>
  <c r="O64" i="18" s="1"/>
  <c r="H64" i="18"/>
  <c r="M63" i="18"/>
  <c r="L63" i="18"/>
  <c r="I63" i="18"/>
  <c r="O63" i="18" s="1"/>
  <c r="H63" i="18"/>
  <c r="X62" i="18"/>
  <c r="M62" i="18"/>
  <c r="L62" i="18"/>
  <c r="I62" i="18"/>
  <c r="O62" i="18" s="1"/>
  <c r="H62" i="18"/>
  <c r="AI61" i="18"/>
  <c r="AL61" i="18" s="1"/>
  <c r="AH61" i="18"/>
  <c r="AE61" i="18"/>
  <c r="AK61" i="18" s="1"/>
  <c r="AD61" i="18"/>
  <c r="M61" i="18"/>
  <c r="P61" i="18" s="1"/>
  <c r="R61" i="18" s="1"/>
  <c r="L61" i="18"/>
  <c r="I61" i="18"/>
  <c r="O61" i="18" s="1"/>
  <c r="H61" i="18"/>
  <c r="AI60" i="18"/>
  <c r="AL60" i="18" s="1"/>
  <c r="AH60" i="18"/>
  <c r="AE60" i="18"/>
  <c r="AK60" i="18" s="1"/>
  <c r="AD60" i="18"/>
  <c r="M60" i="18"/>
  <c r="P60" i="18" s="1"/>
  <c r="L60" i="18"/>
  <c r="I60" i="18"/>
  <c r="O60" i="18" s="1"/>
  <c r="H60" i="18"/>
  <c r="AI59" i="18"/>
  <c r="AH59" i="18"/>
  <c r="AE59" i="18"/>
  <c r="AD59" i="18"/>
  <c r="Z59" i="18"/>
  <c r="M59" i="18"/>
  <c r="L59" i="18"/>
  <c r="I59" i="18"/>
  <c r="O59" i="18" s="1"/>
  <c r="H59" i="18"/>
  <c r="AI58" i="18"/>
  <c r="AH58" i="18"/>
  <c r="AE58" i="18"/>
  <c r="AK58" i="18" s="1"/>
  <c r="AD58" i="18"/>
  <c r="M58" i="18"/>
  <c r="L58" i="18"/>
  <c r="I58" i="18"/>
  <c r="O58" i="18" s="1"/>
  <c r="H58" i="18"/>
  <c r="AH57" i="18"/>
  <c r="AI57" i="18" s="1"/>
  <c r="AD57" i="18"/>
  <c r="AE57" i="18" s="1"/>
  <c r="AK57" i="18" s="1"/>
  <c r="M57" i="18"/>
  <c r="L57" i="18"/>
  <c r="I57" i="18"/>
  <c r="O57" i="18" s="1"/>
  <c r="H57" i="18"/>
  <c r="AH56" i="18"/>
  <c r="AI56" i="18" s="1"/>
  <c r="AL56" i="18" s="1"/>
  <c r="AD56" i="18"/>
  <c r="AE56" i="18" s="1"/>
  <c r="AK56" i="18" s="1"/>
  <c r="M56" i="18"/>
  <c r="P56" i="18" s="1"/>
  <c r="R56" i="18" s="1"/>
  <c r="L56" i="18"/>
  <c r="I56" i="18"/>
  <c r="O56" i="18" s="1"/>
  <c r="H56" i="18"/>
  <c r="AI55" i="18"/>
  <c r="AL55" i="18" s="1"/>
  <c r="AH55" i="18"/>
  <c r="AE55" i="18"/>
  <c r="AK55" i="18" s="1"/>
  <c r="AD55" i="18"/>
  <c r="M55" i="18"/>
  <c r="P55" i="18" s="1"/>
  <c r="L55" i="18"/>
  <c r="I55" i="18"/>
  <c r="O55" i="18" s="1"/>
  <c r="H55" i="18"/>
  <c r="AI54" i="18"/>
  <c r="AH54" i="18"/>
  <c r="AE54" i="18"/>
  <c r="AK54" i="18" s="1"/>
  <c r="AD54" i="18"/>
  <c r="M54" i="18"/>
  <c r="L54" i="18"/>
  <c r="I54" i="18"/>
  <c r="O54" i="18" s="1"/>
  <c r="H54" i="18"/>
  <c r="AI53" i="18"/>
  <c r="AH53" i="18"/>
  <c r="AE53" i="18"/>
  <c r="AK53" i="18" s="1"/>
  <c r="AD53" i="18"/>
  <c r="W53" i="18"/>
  <c r="W54" i="18" s="1"/>
  <c r="W55" i="18" s="1"/>
  <c r="W56" i="18" s="1"/>
  <c r="W57" i="18" s="1"/>
  <c r="W58" i="18" s="1"/>
  <c r="W59" i="18" s="1"/>
  <c r="W60" i="18" s="1"/>
  <c r="W61" i="18" s="1"/>
  <c r="M53" i="18"/>
  <c r="L53" i="18"/>
  <c r="I53" i="18"/>
  <c r="O53" i="18" s="1"/>
  <c r="H53" i="18"/>
  <c r="AI52" i="18"/>
  <c r="AH52" i="18"/>
  <c r="AE52" i="18"/>
  <c r="AK52" i="18" s="1"/>
  <c r="AD52" i="18"/>
  <c r="M52" i="18"/>
  <c r="P52" i="18" s="1"/>
  <c r="R52" i="18" s="1"/>
  <c r="L52" i="18"/>
  <c r="I52" i="18"/>
  <c r="H52" i="18"/>
  <c r="M51" i="18"/>
  <c r="L51" i="18"/>
  <c r="I51" i="18"/>
  <c r="O51" i="18" s="1"/>
  <c r="H51" i="18"/>
  <c r="M50" i="18"/>
  <c r="L50" i="18"/>
  <c r="I50" i="18"/>
  <c r="O50" i="18" s="1"/>
  <c r="H50" i="18"/>
  <c r="M49" i="18"/>
  <c r="L49" i="18"/>
  <c r="I49" i="18"/>
  <c r="O49" i="18" s="1"/>
  <c r="H49" i="18"/>
  <c r="M48" i="18"/>
  <c r="P48" i="18" s="1"/>
  <c r="R48" i="18" s="1"/>
  <c r="L48" i="18"/>
  <c r="I48" i="18"/>
  <c r="H48" i="18"/>
  <c r="M47" i="18"/>
  <c r="L47" i="18"/>
  <c r="I47" i="18"/>
  <c r="O47" i="18" s="1"/>
  <c r="H47" i="18"/>
  <c r="M46" i="18"/>
  <c r="L46" i="18"/>
  <c r="I46" i="18"/>
  <c r="O46" i="18" s="1"/>
  <c r="H46" i="18"/>
  <c r="M45" i="18"/>
  <c r="L45" i="18"/>
  <c r="I45" i="18"/>
  <c r="O45" i="18" s="1"/>
  <c r="H45" i="18"/>
  <c r="M44" i="18"/>
  <c r="L44" i="18"/>
  <c r="I44" i="18"/>
  <c r="O44" i="18" s="1"/>
  <c r="H44" i="18"/>
  <c r="M43" i="18"/>
  <c r="L43" i="18"/>
  <c r="I43" i="18"/>
  <c r="O43" i="18" s="1"/>
  <c r="H43" i="18"/>
  <c r="M42" i="18"/>
  <c r="P42" i="18" s="1"/>
  <c r="R42" i="18" s="1"/>
  <c r="L42" i="18"/>
  <c r="I42" i="18"/>
  <c r="O42" i="18" s="1"/>
  <c r="H42" i="18"/>
  <c r="A42" i="18"/>
  <c r="A43" i="18" s="1"/>
  <c r="A44" i="18" s="1"/>
  <c r="A45" i="18" s="1"/>
  <c r="A46" i="18" s="1"/>
  <c r="A47" i="18" s="1"/>
  <c r="A48" i="18" s="1"/>
  <c r="A49" i="18" s="1"/>
  <c r="A50" i="18" s="1"/>
  <c r="M41" i="18"/>
  <c r="P41" i="18" s="1"/>
  <c r="R41" i="18" s="1"/>
  <c r="L41" i="18"/>
  <c r="O41" i="18"/>
  <c r="H41" i="18"/>
  <c r="P40" i="18"/>
  <c r="J18" i="18"/>
  <c r="J16" i="18"/>
  <c r="J13" i="18"/>
  <c r="J12" i="18"/>
  <c r="J9" i="18"/>
  <c r="M70" i="17"/>
  <c r="L70" i="17"/>
  <c r="I70" i="17"/>
  <c r="O70" i="17" s="1"/>
  <c r="H70" i="17"/>
  <c r="M69" i="17"/>
  <c r="P69" i="17" s="1"/>
  <c r="L69" i="17"/>
  <c r="I69" i="17"/>
  <c r="O69" i="17" s="1"/>
  <c r="H69" i="17"/>
  <c r="M68" i="17"/>
  <c r="L68" i="17"/>
  <c r="I68" i="17"/>
  <c r="O68" i="17" s="1"/>
  <c r="H68" i="17"/>
  <c r="M67" i="17"/>
  <c r="L67" i="17"/>
  <c r="I67" i="17"/>
  <c r="O67" i="17" s="1"/>
  <c r="H67" i="17"/>
  <c r="M66" i="17"/>
  <c r="P66" i="17" s="1"/>
  <c r="R66" i="17" s="1"/>
  <c r="L66" i="17"/>
  <c r="I66" i="17"/>
  <c r="O66" i="17" s="1"/>
  <c r="H66" i="17"/>
  <c r="M65" i="17"/>
  <c r="P65" i="17" s="1"/>
  <c r="L65" i="17"/>
  <c r="I65" i="17"/>
  <c r="O65" i="17" s="1"/>
  <c r="H65" i="17"/>
  <c r="M64" i="17"/>
  <c r="L64" i="17"/>
  <c r="I64" i="17"/>
  <c r="O64" i="17" s="1"/>
  <c r="H64" i="17"/>
  <c r="M63" i="17"/>
  <c r="L63" i="17"/>
  <c r="I63" i="17"/>
  <c r="O63" i="17" s="1"/>
  <c r="H63" i="17"/>
  <c r="M62" i="17"/>
  <c r="P62" i="17" s="1"/>
  <c r="R62" i="17" s="1"/>
  <c r="L62" i="17"/>
  <c r="I62" i="17"/>
  <c r="O62" i="17" s="1"/>
  <c r="H62" i="17"/>
  <c r="M61" i="17"/>
  <c r="P61" i="17" s="1"/>
  <c r="L61" i="17"/>
  <c r="I61" i="17"/>
  <c r="O61" i="17" s="1"/>
  <c r="H61" i="17"/>
  <c r="M60" i="17"/>
  <c r="L60" i="17"/>
  <c r="I60" i="17"/>
  <c r="O60" i="17" s="1"/>
  <c r="H60" i="17"/>
  <c r="M59" i="17"/>
  <c r="L59" i="17"/>
  <c r="I59" i="17"/>
  <c r="O59" i="17" s="1"/>
  <c r="H59" i="17"/>
  <c r="M58" i="17"/>
  <c r="P58" i="17" s="1"/>
  <c r="R58" i="17" s="1"/>
  <c r="L58" i="17"/>
  <c r="I58" i="17"/>
  <c r="O58" i="17" s="1"/>
  <c r="H58" i="17"/>
  <c r="M57" i="17"/>
  <c r="P57" i="17" s="1"/>
  <c r="L57" i="17"/>
  <c r="I57" i="17"/>
  <c r="O57" i="17" s="1"/>
  <c r="H57" i="17"/>
  <c r="M56" i="17"/>
  <c r="L56" i="17"/>
  <c r="I56" i="17"/>
  <c r="O56" i="17" s="1"/>
  <c r="H56" i="17"/>
  <c r="M55" i="17"/>
  <c r="L55" i="17"/>
  <c r="I55" i="17"/>
  <c r="O55" i="17" s="1"/>
  <c r="H55" i="17"/>
  <c r="M54" i="17"/>
  <c r="P54" i="17" s="1"/>
  <c r="R54" i="17" s="1"/>
  <c r="L54" i="17"/>
  <c r="I54" i="17"/>
  <c r="O54" i="17" s="1"/>
  <c r="H54" i="17"/>
  <c r="M53" i="17"/>
  <c r="P53" i="17" s="1"/>
  <c r="L53" i="17"/>
  <c r="I53" i="17"/>
  <c r="O53" i="17" s="1"/>
  <c r="H53" i="17"/>
  <c r="M52" i="17"/>
  <c r="L52" i="17"/>
  <c r="I52" i="17"/>
  <c r="O52" i="17" s="1"/>
  <c r="H52" i="17"/>
  <c r="M51" i="17"/>
  <c r="L51" i="17"/>
  <c r="I51" i="17"/>
  <c r="O51" i="17" s="1"/>
  <c r="H51" i="17"/>
  <c r="M80" i="17"/>
  <c r="L80" i="17"/>
  <c r="I80" i="17"/>
  <c r="O80" i="17" s="1"/>
  <c r="H80" i="17"/>
  <c r="M79" i="17"/>
  <c r="P79" i="17" s="1"/>
  <c r="L79" i="17"/>
  <c r="I79" i="17"/>
  <c r="O79" i="17" s="1"/>
  <c r="H79" i="17"/>
  <c r="M78" i="17"/>
  <c r="P78" i="17" s="1"/>
  <c r="R78" i="17" s="1"/>
  <c r="L78" i="17"/>
  <c r="I78" i="17"/>
  <c r="O78" i="17" s="1"/>
  <c r="H78" i="17"/>
  <c r="M77" i="17"/>
  <c r="L77" i="17"/>
  <c r="I77" i="17"/>
  <c r="O77" i="17" s="1"/>
  <c r="H77" i="17"/>
  <c r="M76" i="17"/>
  <c r="L76" i="17"/>
  <c r="I76" i="17"/>
  <c r="O76" i="17" s="1"/>
  <c r="H76" i="17"/>
  <c r="M75" i="17"/>
  <c r="P75" i="17" s="1"/>
  <c r="L75" i="17"/>
  <c r="I75" i="17"/>
  <c r="O75" i="17" s="1"/>
  <c r="H75" i="17"/>
  <c r="M74" i="17"/>
  <c r="P74" i="17" s="1"/>
  <c r="R74" i="17" s="1"/>
  <c r="L74" i="17"/>
  <c r="I74" i="17"/>
  <c r="O74" i="17" s="1"/>
  <c r="Q74" i="17" s="1"/>
  <c r="H74" i="17"/>
  <c r="M73" i="17"/>
  <c r="L73" i="17"/>
  <c r="I73" i="17"/>
  <c r="O73" i="17" s="1"/>
  <c r="H73" i="17"/>
  <c r="M72" i="17"/>
  <c r="P72" i="17" s="1"/>
  <c r="R72" i="17" s="1"/>
  <c r="L72" i="17"/>
  <c r="I72" i="17"/>
  <c r="O72" i="17" s="1"/>
  <c r="H72" i="17"/>
  <c r="M71" i="17"/>
  <c r="P71" i="17" s="1"/>
  <c r="L71" i="17"/>
  <c r="I71" i="17"/>
  <c r="O71" i="17" s="1"/>
  <c r="H71" i="17"/>
  <c r="M85" i="17"/>
  <c r="P85" i="17" s="1"/>
  <c r="L85" i="17"/>
  <c r="I85" i="17"/>
  <c r="O85" i="17" s="1"/>
  <c r="H85" i="17"/>
  <c r="M84" i="17"/>
  <c r="P84" i="17" s="1"/>
  <c r="L84" i="17"/>
  <c r="I84" i="17"/>
  <c r="O84" i="17" s="1"/>
  <c r="H84" i="17"/>
  <c r="M83" i="17"/>
  <c r="L83" i="17"/>
  <c r="I83" i="17"/>
  <c r="O83" i="17" s="1"/>
  <c r="H83" i="17"/>
  <c r="M82" i="17"/>
  <c r="P82" i="17" s="1"/>
  <c r="L82" i="17"/>
  <c r="I82" i="17"/>
  <c r="O82" i="17" s="1"/>
  <c r="H82" i="17"/>
  <c r="M81" i="17"/>
  <c r="P81" i="17" s="1"/>
  <c r="L81" i="17"/>
  <c r="I81" i="17"/>
  <c r="O81" i="17" s="1"/>
  <c r="H81" i="17"/>
  <c r="M50" i="17"/>
  <c r="P50" i="17" s="1"/>
  <c r="L50" i="17"/>
  <c r="I50" i="17"/>
  <c r="O50" i="17" s="1"/>
  <c r="H50" i="17"/>
  <c r="M49" i="17"/>
  <c r="L49" i="17"/>
  <c r="I49" i="17"/>
  <c r="O49" i="17" s="1"/>
  <c r="H49" i="17"/>
  <c r="M48" i="17"/>
  <c r="P48" i="17" s="1"/>
  <c r="L48" i="17"/>
  <c r="I48" i="17"/>
  <c r="O48" i="17" s="1"/>
  <c r="H48" i="17"/>
  <c r="M47" i="17"/>
  <c r="P47" i="17" s="1"/>
  <c r="L47" i="17"/>
  <c r="I47" i="17"/>
  <c r="O47" i="17" s="1"/>
  <c r="H47" i="17"/>
  <c r="M46" i="17"/>
  <c r="P46" i="17" s="1"/>
  <c r="L46" i="17"/>
  <c r="I46" i="17"/>
  <c r="O46" i="17" s="1"/>
  <c r="H46" i="17"/>
  <c r="X62" i="17"/>
  <c r="AI61" i="17"/>
  <c r="AL61" i="17" s="1"/>
  <c r="AH61" i="17"/>
  <c r="AE61" i="17"/>
  <c r="AK61" i="17" s="1"/>
  <c r="AD61" i="17"/>
  <c r="B101" i="17"/>
  <c r="AI60" i="17"/>
  <c r="AH60" i="17"/>
  <c r="AE60" i="17"/>
  <c r="AK60" i="17" s="1"/>
  <c r="AD60" i="17"/>
  <c r="M100" i="17"/>
  <c r="L100" i="17"/>
  <c r="I100" i="17"/>
  <c r="O100" i="17" s="1"/>
  <c r="H100" i="17"/>
  <c r="AI59" i="17"/>
  <c r="AH59" i="17"/>
  <c r="AE59" i="17"/>
  <c r="AD59" i="17"/>
  <c r="Z59" i="17"/>
  <c r="M99" i="17"/>
  <c r="L99" i="17"/>
  <c r="I99" i="17"/>
  <c r="O99" i="17" s="1"/>
  <c r="H99" i="17"/>
  <c r="AI58" i="17"/>
  <c r="AL58" i="17" s="1"/>
  <c r="AH58" i="17"/>
  <c r="AE58" i="17"/>
  <c r="AK58" i="17" s="1"/>
  <c r="AD58" i="17"/>
  <c r="M98" i="17"/>
  <c r="P98" i="17" s="1"/>
  <c r="R98" i="17" s="1"/>
  <c r="L98" i="17"/>
  <c r="I98" i="17"/>
  <c r="O98" i="17" s="1"/>
  <c r="H98" i="17"/>
  <c r="AH57" i="17"/>
  <c r="AI57" i="17" s="1"/>
  <c r="AL57" i="17" s="1"/>
  <c r="AD57" i="17"/>
  <c r="AE57" i="17" s="1"/>
  <c r="M97" i="17"/>
  <c r="P97" i="17" s="1"/>
  <c r="L97" i="17"/>
  <c r="I97" i="17"/>
  <c r="O97" i="17" s="1"/>
  <c r="H97" i="17"/>
  <c r="AH56" i="17"/>
  <c r="AI56" i="17" s="1"/>
  <c r="AL56" i="17" s="1"/>
  <c r="AD56" i="17"/>
  <c r="AE56" i="17" s="1"/>
  <c r="AK56" i="17" s="1"/>
  <c r="M96" i="17"/>
  <c r="P96" i="17" s="1"/>
  <c r="R96" i="17" s="1"/>
  <c r="L96" i="17"/>
  <c r="I96" i="17"/>
  <c r="O96" i="17" s="1"/>
  <c r="H96" i="17"/>
  <c r="AI55" i="17"/>
  <c r="AL55" i="17" s="1"/>
  <c r="AH55" i="17"/>
  <c r="AE55" i="17"/>
  <c r="AK55" i="17" s="1"/>
  <c r="AD55" i="17"/>
  <c r="M95" i="17"/>
  <c r="P95" i="17" s="1"/>
  <c r="L95" i="17"/>
  <c r="I95" i="17"/>
  <c r="O95" i="17" s="1"/>
  <c r="H95" i="17"/>
  <c r="AI54" i="17"/>
  <c r="AL54" i="17" s="1"/>
  <c r="AH54" i="17"/>
  <c r="AE54" i="17"/>
  <c r="AK54" i="17" s="1"/>
  <c r="AD54" i="17"/>
  <c r="M94" i="17"/>
  <c r="P94" i="17" s="1"/>
  <c r="R94" i="17" s="1"/>
  <c r="L94" i="17"/>
  <c r="I94" i="17"/>
  <c r="O94" i="17" s="1"/>
  <c r="H94" i="17"/>
  <c r="AI53" i="17"/>
  <c r="AL53" i="17" s="1"/>
  <c r="AH53" i="17"/>
  <c r="AE53" i="17"/>
  <c r="AK53" i="17" s="1"/>
  <c r="AD53" i="17"/>
  <c r="W53" i="17"/>
  <c r="W54" i="17" s="1"/>
  <c r="W55" i="17" s="1"/>
  <c r="W56" i="17" s="1"/>
  <c r="W57" i="17" s="1"/>
  <c r="W58" i="17" s="1"/>
  <c r="W59" i="17" s="1"/>
  <c r="W60" i="17" s="1"/>
  <c r="W61" i="17" s="1"/>
  <c r="M93" i="17"/>
  <c r="P93" i="17" s="1"/>
  <c r="L93" i="17"/>
  <c r="I93" i="17"/>
  <c r="O93" i="17" s="1"/>
  <c r="H93" i="17"/>
  <c r="AI52" i="17"/>
  <c r="AL52" i="17" s="1"/>
  <c r="AH52" i="17"/>
  <c r="AE52" i="17"/>
  <c r="AK52" i="17" s="1"/>
  <c r="AD52" i="17"/>
  <c r="M92" i="17"/>
  <c r="P92" i="17" s="1"/>
  <c r="R92" i="17" s="1"/>
  <c r="L92" i="17"/>
  <c r="I92" i="17"/>
  <c r="O92" i="17" s="1"/>
  <c r="H92" i="17"/>
  <c r="M91" i="17"/>
  <c r="L91" i="17"/>
  <c r="I91" i="17"/>
  <c r="O91" i="17" s="1"/>
  <c r="H91" i="17"/>
  <c r="M90" i="17"/>
  <c r="P90" i="17" s="1"/>
  <c r="L90" i="17"/>
  <c r="I90" i="17"/>
  <c r="O90" i="17" s="1"/>
  <c r="H90" i="17"/>
  <c r="M89" i="17"/>
  <c r="L89" i="17"/>
  <c r="I89" i="17"/>
  <c r="O89" i="17" s="1"/>
  <c r="H89" i="17"/>
  <c r="M88" i="17"/>
  <c r="P88" i="17" s="1"/>
  <c r="R88" i="17" s="1"/>
  <c r="L88" i="17"/>
  <c r="I88" i="17"/>
  <c r="O88" i="17" s="1"/>
  <c r="H88" i="17"/>
  <c r="M87" i="17"/>
  <c r="L87" i="17"/>
  <c r="I87" i="17"/>
  <c r="O87" i="17" s="1"/>
  <c r="H87" i="17"/>
  <c r="M86" i="17"/>
  <c r="P86" i="17" s="1"/>
  <c r="L86" i="17"/>
  <c r="I86" i="17"/>
  <c r="O86" i="17" s="1"/>
  <c r="H86" i="17"/>
  <c r="M45" i="17"/>
  <c r="L45" i="17"/>
  <c r="I45" i="17"/>
  <c r="O45" i="17" s="1"/>
  <c r="H45" i="17"/>
  <c r="M44" i="17"/>
  <c r="L44" i="17"/>
  <c r="I44" i="17"/>
  <c r="O44" i="17" s="1"/>
  <c r="H44" i="17"/>
  <c r="M43" i="17"/>
  <c r="P43" i="17" s="1"/>
  <c r="R43" i="17" s="1"/>
  <c r="L43" i="17"/>
  <c r="I43" i="17"/>
  <c r="O43" i="17" s="1"/>
  <c r="H43" i="17"/>
  <c r="M42" i="17"/>
  <c r="P42" i="17" s="1"/>
  <c r="R42" i="17" s="1"/>
  <c r="L42" i="17"/>
  <c r="I42" i="17"/>
  <c r="O42" i="17" s="1"/>
  <c r="H42" i="17"/>
  <c r="A42" i="17"/>
  <c r="A43" i="17" s="1"/>
  <c r="A44" i="17" s="1"/>
  <c r="A45" i="17" s="1"/>
  <c r="A46" i="17" s="1"/>
  <c r="A47" i="17" s="1"/>
  <c r="A48" i="17" s="1"/>
  <c r="A49" i="17" s="1"/>
  <c r="A50" i="17" s="1"/>
  <c r="A51" i="17" s="1"/>
  <c r="A52" i="17" s="1"/>
  <c r="A53" i="17" s="1"/>
  <c r="A54" i="17" s="1"/>
  <c r="A55" i="17" s="1"/>
  <c r="A56" i="17" s="1"/>
  <c r="A57" i="17" s="1"/>
  <c r="A58" i="17" s="1"/>
  <c r="A59" i="17" s="1"/>
  <c r="A60" i="17" s="1"/>
  <c r="A61" i="17" s="1"/>
  <c r="A62" i="17" s="1"/>
  <c r="A63" i="17" s="1"/>
  <c r="A64" i="17" s="1"/>
  <c r="A65" i="17" s="1"/>
  <c r="A66" i="17" s="1"/>
  <c r="A67" i="17" s="1"/>
  <c r="A68" i="17" s="1"/>
  <c r="A69" i="17" s="1"/>
  <c r="A70" i="17" s="1"/>
  <c r="A71" i="17" s="1"/>
  <c r="A72" i="17" s="1"/>
  <c r="A73" i="17" s="1"/>
  <c r="A74" i="17" s="1"/>
  <c r="A75" i="17" s="1"/>
  <c r="A76" i="17" s="1"/>
  <c r="A77" i="17" s="1"/>
  <c r="A78" i="17" s="1"/>
  <c r="A79" i="17" s="1"/>
  <c r="A80" i="17" s="1"/>
  <c r="A81" i="17" s="1"/>
  <c r="A82" i="17" s="1"/>
  <c r="A83" i="17" s="1"/>
  <c r="A84" i="17" s="1"/>
  <c r="A85" i="17" s="1"/>
  <c r="A86" i="17" s="1"/>
  <c r="A87" i="17" s="1"/>
  <c r="A88" i="17" s="1"/>
  <c r="A89" i="17" s="1"/>
  <c r="A90" i="17" s="1"/>
  <c r="A91" i="17" s="1"/>
  <c r="A92" i="17" s="1"/>
  <c r="A93" i="17" s="1"/>
  <c r="A94" i="17" s="1"/>
  <c r="A95" i="17" s="1"/>
  <c r="A96" i="17" s="1"/>
  <c r="A97" i="17" s="1"/>
  <c r="A98" i="17" s="1"/>
  <c r="A99" i="17" s="1"/>
  <c r="A100" i="17" s="1"/>
  <c r="M41" i="17"/>
  <c r="P41" i="17" s="1"/>
  <c r="L41" i="17"/>
  <c r="O41" i="17"/>
  <c r="H41" i="17"/>
  <c r="P40" i="17"/>
  <c r="J18" i="17"/>
  <c r="J16" i="17"/>
  <c r="J13" i="17"/>
  <c r="J12" i="17"/>
  <c r="J9" i="17"/>
  <c r="I56" i="15"/>
  <c r="B45" i="16"/>
  <c r="M44" i="16"/>
  <c r="L44" i="16"/>
  <c r="I44" i="16"/>
  <c r="H44" i="16"/>
  <c r="D44" i="16"/>
  <c r="M43" i="16"/>
  <c r="L43" i="16"/>
  <c r="I43" i="16"/>
  <c r="H43" i="16"/>
  <c r="D43" i="16"/>
  <c r="M42" i="16"/>
  <c r="L42" i="16"/>
  <c r="I42" i="16"/>
  <c r="H42" i="16"/>
  <c r="D42" i="16"/>
  <c r="M41" i="16"/>
  <c r="L41" i="16"/>
  <c r="I41" i="16"/>
  <c r="H41" i="16"/>
  <c r="D41" i="16"/>
  <c r="M40" i="16"/>
  <c r="L40" i="16"/>
  <c r="I40" i="16"/>
  <c r="H40" i="16"/>
  <c r="D40" i="16"/>
  <c r="M39" i="16"/>
  <c r="L39" i="16"/>
  <c r="I39" i="16"/>
  <c r="H39" i="16"/>
  <c r="D39" i="16"/>
  <c r="M38" i="16"/>
  <c r="L38" i="16"/>
  <c r="I38" i="16"/>
  <c r="H38" i="16"/>
  <c r="D38" i="16"/>
  <c r="M37" i="16"/>
  <c r="L37" i="16"/>
  <c r="I37" i="16"/>
  <c r="H37" i="16"/>
  <c r="D37" i="16"/>
  <c r="M36" i="16"/>
  <c r="L36" i="16"/>
  <c r="I36" i="16"/>
  <c r="H36" i="16"/>
  <c r="D36" i="16"/>
  <c r="M35" i="16"/>
  <c r="L35" i="16"/>
  <c r="I35" i="16"/>
  <c r="H35" i="16"/>
  <c r="D35" i="16"/>
  <c r="M34" i="16"/>
  <c r="L34" i="16"/>
  <c r="I34" i="16"/>
  <c r="H34" i="16"/>
  <c r="D34" i="16"/>
  <c r="M33" i="16"/>
  <c r="L33" i="16"/>
  <c r="I33" i="16"/>
  <c r="H33" i="16"/>
  <c r="D33" i="16"/>
  <c r="M32" i="16"/>
  <c r="L32" i="16"/>
  <c r="I32" i="16"/>
  <c r="H32" i="16"/>
  <c r="D32" i="16"/>
  <c r="M31" i="16"/>
  <c r="L31" i="16"/>
  <c r="I31" i="16"/>
  <c r="H31" i="16"/>
  <c r="D31" i="16"/>
  <c r="M30" i="16"/>
  <c r="L30" i="16"/>
  <c r="I30" i="16"/>
  <c r="H30" i="16"/>
  <c r="D30" i="16"/>
  <c r="M29" i="16"/>
  <c r="L29" i="16"/>
  <c r="I29" i="16"/>
  <c r="H29" i="16"/>
  <c r="M28" i="16"/>
  <c r="L28" i="16"/>
  <c r="I28" i="16"/>
  <c r="O28" i="16" s="1"/>
  <c r="H28" i="16"/>
  <c r="L27" i="16"/>
  <c r="M27" i="16" s="1"/>
  <c r="H27" i="16"/>
  <c r="I27" i="16" s="1"/>
  <c r="O27" i="16" s="1"/>
  <c r="M26" i="16"/>
  <c r="L26" i="16"/>
  <c r="I26" i="16"/>
  <c r="O26" i="16" s="1"/>
  <c r="H26" i="16"/>
  <c r="A26" i="16"/>
  <c r="A27" i="16" s="1"/>
  <c r="A28" i="16" s="1"/>
  <c r="A29" i="16" s="1"/>
  <c r="A30" i="16" s="1"/>
  <c r="A31" i="16" s="1"/>
  <c r="A32" i="16" s="1"/>
  <c r="A33" i="16" s="1"/>
  <c r="A34" i="16" s="1"/>
  <c r="A35" i="16" s="1"/>
  <c r="A36" i="16" s="1"/>
  <c r="A37" i="16" s="1"/>
  <c r="A38" i="16" s="1"/>
  <c r="A39" i="16" s="1"/>
  <c r="A40" i="16" s="1"/>
  <c r="A41" i="16" s="1"/>
  <c r="A42" i="16" s="1"/>
  <c r="A43" i="16" s="1"/>
  <c r="A44" i="16" s="1"/>
  <c r="M25" i="16"/>
  <c r="L25" i="16"/>
  <c r="I25" i="16"/>
  <c r="O25" i="16" s="1"/>
  <c r="H25" i="16"/>
  <c r="P24" i="16"/>
  <c r="M42" i="15"/>
  <c r="M43" i="15"/>
  <c r="M45" i="15"/>
  <c r="M46" i="15"/>
  <c r="P46" i="15" s="1"/>
  <c r="M47" i="15"/>
  <c r="P47" i="15" s="1"/>
  <c r="M48" i="15"/>
  <c r="M49" i="15"/>
  <c r="M51" i="15"/>
  <c r="M52" i="15"/>
  <c r="M53" i="15"/>
  <c r="M55" i="15"/>
  <c r="M56" i="15"/>
  <c r="M57" i="15"/>
  <c r="M59" i="15"/>
  <c r="M60" i="15"/>
  <c r="I42" i="15"/>
  <c r="O42" i="15" s="1"/>
  <c r="I43" i="15"/>
  <c r="O43" i="15" s="1"/>
  <c r="I45" i="15"/>
  <c r="O45" i="15" s="1"/>
  <c r="I46" i="15"/>
  <c r="O46" i="15" s="1"/>
  <c r="I47" i="15"/>
  <c r="O47" i="15" s="1"/>
  <c r="I48" i="15"/>
  <c r="O48" i="15" s="1"/>
  <c r="I49" i="15"/>
  <c r="I51" i="15"/>
  <c r="I52" i="15"/>
  <c r="I53" i="15"/>
  <c r="I55" i="15"/>
  <c r="I57" i="15"/>
  <c r="I59" i="15"/>
  <c r="I60" i="15"/>
  <c r="O60" i="15" s="1"/>
  <c r="L42" i="15"/>
  <c r="L43" i="15"/>
  <c r="L45" i="15"/>
  <c r="L46" i="15"/>
  <c r="L47" i="15"/>
  <c r="L48" i="15"/>
  <c r="L49" i="15"/>
  <c r="L51" i="15"/>
  <c r="L52" i="15"/>
  <c r="L53" i="15"/>
  <c r="L55" i="15"/>
  <c r="L56" i="15"/>
  <c r="L57" i="15"/>
  <c r="L59" i="15"/>
  <c r="L60" i="15"/>
  <c r="L41" i="15"/>
  <c r="M41" i="15" s="1"/>
  <c r="H43" i="15"/>
  <c r="H45" i="15"/>
  <c r="H46" i="15"/>
  <c r="H47" i="15"/>
  <c r="H48" i="15"/>
  <c r="H49" i="15"/>
  <c r="H51" i="15"/>
  <c r="H52" i="15"/>
  <c r="H53" i="15"/>
  <c r="H55" i="15"/>
  <c r="H56" i="15"/>
  <c r="H57" i="15"/>
  <c r="H59" i="15"/>
  <c r="H60" i="15"/>
  <c r="H42" i="15"/>
  <c r="H41" i="15"/>
  <c r="I41" i="15" s="1"/>
  <c r="O41" i="15" s="1"/>
  <c r="R41" i="17" l="1"/>
  <c r="Q42" i="18"/>
  <c r="N52" i="18"/>
  <c r="N45" i="15"/>
  <c r="P25" i="16"/>
  <c r="N25" i="16"/>
  <c r="P27" i="16"/>
  <c r="N27" i="16"/>
  <c r="P28" i="16"/>
  <c r="N28" i="16"/>
  <c r="O30" i="16"/>
  <c r="P30" i="16"/>
  <c r="N30" i="16"/>
  <c r="O31" i="16"/>
  <c r="P31" i="16"/>
  <c r="N31" i="16"/>
  <c r="O32" i="16"/>
  <c r="P32" i="16"/>
  <c r="N32" i="16"/>
  <c r="O33" i="16"/>
  <c r="P33" i="16"/>
  <c r="N33" i="16"/>
  <c r="O34" i="16"/>
  <c r="P34" i="16"/>
  <c r="N34" i="16"/>
  <c r="O35" i="16"/>
  <c r="P35" i="16"/>
  <c r="N35" i="16"/>
  <c r="O36" i="16"/>
  <c r="P36" i="16"/>
  <c r="N36" i="16"/>
  <c r="O37" i="16"/>
  <c r="P37" i="16"/>
  <c r="N37" i="16"/>
  <c r="O38" i="16"/>
  <c r="P38" i="16"/>
  <c r="N38" i="16"/>
  <c r="O39" i="16"/>
  <c r="P39" i="16"/>
  <c r="N39" i="16"/>
  <c r="O40" i="16"/>
  <c r="P40" i="16"/>
  <c r="N40" i="16"/>
  <c r="O41" i="16"/>
  <c r="P41" i="16"/>
  <c r="N41" i="16"/>
  <c r="O42" i="16"/>
  <c r="P42" i="16"/>
  <c r="N42" i="16"/>
  <c r="O43" i="16"/>
  <c r="P43" i="16"/>
  <c r="N43" i="16"/>
  <c r="O44" i="16"/>
  <c r="P44" i="16"/>
  <c r="N44" i="16"/>
  <c r="N87" i="17"/>
  <c r="N89" i="17"/>
  <c r="N91" i="17"/>
  <c r="AK59" i="17"/>
  <c r="P100" i="17"/>
  <c r="R100" i="17" s="1"/>
  <c r="N100" i="17"/>
  <c r="N49" i="17"/>
  <c r="N83" i="17"/>
  <c r="P73" i="17"/>
  <c r="R73" i="17" s="1"/>
  <c r="N73" i="17"/>
  <c r="N76" i="17"/>
  <c r="P76" i="17"/>
  <c r="R76" i="17" s="1"/>
  <c r="N77" i="17"/>
  <c r="P77" i="17"/>
  <c r="R77" i="17" s="1"/>
  <c r="N80" i="17"/>
  <c r="P51" i="17"/>
  <c r="N51" i="17"/>
  <c r="P52" i="17"/>
  <c r="N52" i="17"/>
  <c r="P55" i="17"/>
  <c r="N55" i="17"/>
  <c r="P56" i="17"/>
  <c r="N56" i="17"/>
  <c r="P59" i="17"/>
  <c r="N59" i="17"/>
  <c r="P60" i="17"/>
  <c r="N60" i="17"/>
  <c r="P63" i="17"/>
  <c r="N63" i="17"/>
  <c r="P64" i="17"/>
  <c r="N64" i="17"/>
  <c r="P67" i="17"/>
  <c r="N67" i="17"/>
  <c r="N68" i="17"/>
  <c r="N70" i="17"/>
  <c r="P70" i="17"/>
  <c r="R70" i="17" s="1"/>
  <c r="N44" i="18"/>
  <c r="N45" i="18"/>
  <c r="P45" i="18"/>
  <c r="R45" i="18" s="1"/>
  <c r="N46" i="18"/>
  <c r="N47" i="18"/>
  <c r="P47" i="18"/>
  <c r="R47" i="18" s="1"/>
  <c r="P49" i="18"/>
  <c r="R49" i="18" s="1"/>
  <c r="N49" i="18"/>
  <c r="N50" i="18"/>
  <c r="P51" i="18"/>
  <c r="R51" i="18" s="1"/>
  <c r="N51" i="18"/>
  <c r="AJ52" i="18"/>
  <c r="AL52" i="18"/>
  <c r="N53" i="18"/>
  <c r="AL53" i="18"/>
  <c r="AJ53" i="18"/>
  <c r="N54" i="18"/>
  <c r="AJ54" i="18"/>
  <c r="AL54" i="18"/>
  <c r="N58" i="18"/>
  <c r="AJ58" i="18"/>
  <c r="N59" i="18"/>
  <c r="P59" i="18"/>
  <c r="R59" i="18" s="1"/>
  <c r="AK59" i="18"/>
  <c r="P62" i="18"/>
  <c r="R62" i="18" s="1"/>
  <c r="N62" i="18"/>
  <c r="P63" i="18"/>
  <c r="R63" i="18" s="1"/>
  <c r="N63" i="18"/>
  <c r="P64" i="18"/>
  <c r="N64" i="18"/>
  <c r="N66" i="18"/>
  <c r="P66" i="18"/>
  <c r="N70" i="18"/>
  <c r="P70" i="18"/>
  <c r="R70" i="18" s="1"/>
  <c r="N111" i="18"/>
  <c r="P111" i="18"/>
  <c r="R111" i="18" s="1"/>
  <c r="N113" i="18"/>
  <c r="P113" i="18"/>
  <c r="R113" i="18" s="1"/>
  <c r="N114" i="18"/>
  <c r="P114" i="18"/>
  <c r="Q114" i="18" s="1"/>
  <c r="N115" i="18"/>
  <c r="P115" i="18"/>
  <c r="N117" i="18"/>
  <c r="P117" i="18"/>
  <c r="R117" i="18" s="1"/>
  <c r="P122" i="18"/>
  <c r="R122" i="18" s="1"/>
  <c r="N122" i="18"/>
  <c r="N123" i="18"/>
  <c r="P125" i="18"/>
  <c r="R125" i="18" s="1"/>
  <c r="N125" i="18"/>
  <c r="N127" i="18"/>
  <c r="P127" i="18"/>
  <c r="R127" i="18" s="1"/>
  <c r="P130" i="18"/>
  <c r="R130" i="18" s="1"/>
  <c r="N130" i="18"/>
  <c r="P136" i="18"/>
  <c r="N136" i="18"/>
  <c r="N138" i="18"/>
  <c r="P71" i="18"/>
  <c r="R71" i="18" s="1"/>
  <c r="N71" i="18"/>
  <c r="N72" i="18"/>
  <c r="P72" i="18"/>
  <c r="R72" i="18" s="1"/>
  <c r="P73" i="18"/>
  <c r="N73" i="18"/>
  <c r="P75" i="18"/>
  <c r="R75" i="18" s="1"/>
  <c r="N75" i="18"/>
  <c r="N76" i="18"/>
  <c r="P79" i="18"/>
  <c r="N79" i="18"/>
  <c r="N84" i="18"/>
  <c r="P87" i="18"/>
  <c r="N87" i="18"/>
  <c r="N90" i="18"/>
  <c r="Q91" i="18"/>
  <c r="R91" i="18"/>
  <c r="P92" i="18"/>
  <c r="N92" i="18"/>
  <c r="P93" i="18"/>
  <c r="N93" i="18"/>
  <c r="P96" i="18"/>
  <c r="N96" i="18"/>
  <c r="P97" i="18"/>
  <c r="N97" i="18"/>
  <c r="P100" i="18"/>
  <c r="N100" i="18"/>
  <c r="P101" i="18"/>
  <c r="N101" i="18"/>
  <c r="P104" i="18"/>
  <c r="N104" i="18"/>
  <c r="P105" i="18"/>
  <c r="R105" i="18" s="1"/>
  <c r="N105" i="18"/>
  <c r="P108" i="18"/>
  <c r="N108" i="18"/>
  <c r="N26" i="16"/>
  <c r="P26" i="16"/>
  <c r="R35" i="16"/>
  <c r="R102" i="18"/>
  <c r="Q102" i="18"/>
  <c r="R109" i="18"/>
  <c r="Q109" i="18"/>
  <c r="R98" i="18"/>
  <c r="Q98" i="18"/>
  <c r="R106" i="18"/>
  <c r="Q106" i="18"/>
  <c r="R120" i="18"/>
  <c r="Q120" i="18"/>
  <c r="R94" i="18"/>
  <c r="Q94" i="18"/>
  <c r="R101" i="18"/>
  <c r="Q101" i="18"/>
  <c r="R97" i="18"/>
  <c r="Q97" i="18"/>
  <c r="R93" i="18"/>
  <c r="Q93" i="18"/>
  <c r="R110" i="18"/>
  <c r="Q110" i="18"/>
  <c r="N48" i="18"/>
  <c r="Q117" i="18"/>
  <c r="Q95" i="18"/>
  <c r="Q99" i="18"/>
  <c r="Q103" i="18"/>
  <c r="Q107" i="18"/>
  <c r="N57" i="18"/>
  <c r="Q113" i="18"/>
  <c r="P76" i="18"/>
  <c r="R76" i="18" s="1"/>
  <c r="P84" i="18"/>
  <c r="R84" i="18" s="1"/>
  <c r="N109" i="18"/>
  <c r="O48" i="18"/>
  <c r="Q48" i="18" s="1"/>
  <c r="N69" i="18"/>
  <c r="N112" i="18"/>
  <c r="N119" i="18"/>
  <c r="N120" i="18"/>
  <c r="N121" i="18"/>
  <c r="P138" i="18"/>
  <c r="R138" i="18" s="1"/>
  <c r="N80" i="18"/>
  <c r="N83" i="18"/>
  <c r="N88" i="18"/>
  <c r="N94" i="18"/>
  <c r="N98" i="18"/>
  <c r="N102" i="18"/>
  <c r="N106" i="18"/>
  <c r="N110" i="18"/>
  <c r="N42" i="18"/>
  <c r="AL59" i="18"/>
  <c r="AN59" i="18" s="1"/>
  <c r="AN61" i="18"/>
  <c r="Q111" i="18"/>
  <c r="P112" i="18"/>
  <c r="R112" i="18" s="1"/>
  <c r="N124" i="18"/>
  <c r="N128" i="18"/>
  <c r="N133" i="18"/>
  <c r="N43" i="18"/>
  <c r="O52" i="18"/>
  <c r="Q52" i="18" s="1"/>
  <c r="N116" i="18"/>
  <c r="N118" i="18"/>
  <c r="N135" i="18"/>
  <c r="Q139" i="18"/>
  <c r="N91" i="18"/>
  <c r="N95" i="18"/>
  <c r="N99" i="18"/>
  <c r="N103" i="18"/>
  <c r="N107" i="18"/>
  <c r="AN52" i="18"/>
  <c r="Q63" i="18"/>
  <c r="Q116" i="18"/>
  <c r="P90" i="18"/>
  <c r="R90" i="18" s="1"/>
  <c r="AN54" i="18"/>
  <c r="AJ57" i="18"/>
  <c r="AL57" i="18"/>
  <c r="AM57" i="18" s="1"/>
  <c r="R60" i="18"/>
  <c r="Q60" i="18"/>
  <c r="R85" i="18"/>
  <c r="Q85" i="18"/>
  <c r="R132" i="18"/>
  <c r="Q132" i="18"/>
  <c r="Q56" i="18"/>
  <c r="Q67" i="18"/>
  <c r="Q131" i="18"/>
  <c r="R136" i="18"/>
  <c r="Q136" i="18"/>
  <c r="Q81" i="18"/>
  <c r="R81" i="18"/>
  <c r="R89" i="18"/>
  <c r="Q89" i="18"/>
  <c r="R65" i="18"/>
  <c r="Q65" i="18"/>
  <c r="R129" i="18"/>
  <c r="Q129" i="18"/>
  <c r="Q135" i="18"/>
  <c r="R83" i="18"/>
  <c r="Q83" i="18"/>
  <c r="Q77" i="18"/>
  <c r="R77" i="18"/>
  <c r="AM55" i="18"/>
  <c r="R68" i="18"/>
  <c r="Q68" i="18"/>
  <c r="A51" i="18"/>
  <c r="A52" i="18" s="1"/>
  <c r="A53" i="18" s="1"/>
  <c r="A54" i="18" s="1"/>
  <c r="A55" i="18" s="1"/>
  <c r="A56" i="18" s="1"/>
  <c r="A57" i="18" s="1"/>
  <c r="A58" i="18" s="1"/>
  <c r="A59" i="18" s="1"/>
  <c r="A60" i="18" s="1"/>
  <c r="A61" i="18" s="1"/>
  <c r="A62" i="18" s="1"/>
  <c r="A63" i="18" s="1"/>
  <c r="A64" i="18" s="1"/>
  <c r="A65" i="18" s="1"/>
  <c r="A66" i="18" s="1"/>
  <c r="A67" i="18" s="1"/>
  <c r="A68" i="18" s="1"/>
  <c r="A69" i="18" s="1"/>
  <c r="A70" i="18" s="1"/>
  <c r="R55" i="18"/>
  <c r="Q55" i="18"/>
  <c r="Q133" i="18"/>
  <c r="R133" i="18"/>
  <c r="R140" i="18"/>
  <c r="Q140" i="18"/>
  <c r="Q64" i="18"/>
  <c r="R64" i="18"/>
  <c r="AM60" i="18"/>
  <c r="AN60" i="18"/>
  <c r="O145" i="18"/>
  <c r="O34" i="18" s="1"/>
  <c r="R137" i="18"/>
  <c r="Q137" i="18"/>
  <c r="R73" i="18"/>
  <c r="Q73" i="18"/>
  <c r="R79" i="18"/>
  <c r="Q79" i="18"/>
  <c r="R87" i="18"/>
  <c r="Q87" i="18"/>
  <c r="P44" i="18"/>
  <c r="Q44" i="18" s="1"/>
  <c r="P46" i="18"/>
  <c r="Q46" i="18" s="1"/>
  <c r="Q49" i="18"/>
  <c r="P50" i="18"/>
  <c r="R50" i="18" s="1"/>
  <c r="P54" i="18"/>
  <c r="R54" i="18" s="1"/>
  <c r="N55" i="18"/>
  <c r="N56" i="18"/>
  <c r="P57" i="18"/>
  <c r="P58" i="18"/>
  <c r="R58" i="18" s="1"/>
  <c r="AL58" i="18"/>
  <c r="N60" i="18"/>
  <c r="AJ61" i="18"/>
  <c r="P118" i="18"/>
  <c r="R118" i="18" s="1"/>
  <c r="P121" i="18"/>
  <c r="P123" i="18"/>
  <c r="R123" i="18" s="1"/>
  <c r="P124" i="18"/>
  <c r="N126" i="18"/>
  <c r="Q127" i="18"/>
  <c r="N129" i="18"/>
  <c r="N131" i="18"/>
  <c r="N132" i="18"/>
  <c r="P43" i="18"/>
  <c r="R43" i="18" s="1"/>
  <c r="P53" i="18"/>
  <c r="AM53" i="18"/>
  <c r="AJ55" i="18"/>
  <c r="N77" i="18"/>
  <c r="N81" i="18"/>
  <c r="N85" i="18"/>
  <c r="N89" i="18"/>
  <c r="Q45" i="18"/>
  <c r="AM54" i="18"/>
  <c r="Q59" i="18"/>
  <c r="Q62" i="18"/>
  <c r="N65" i="18"/>
  <c r="N67" i="18"/>
  <c r="N68" i="18"/>
  <c r="Q125" i="18"/>
  <c r="Q128" i="18"/>
  <c r="N134" i="18"/>
  <c r="N137" i="18"/>
  <c r="N139" i="18"/>
  <c r="N140" i="18"/>
  <c r="Q72" i="18"/>
  <c r="Q76" i="18"/>
  <c r="Q80" i="18"/>
  <c r="Q88" i="18"/>
  <c r="AK62" i="18"/>
  <c r="AK44" i="18" s="1"/>
  <c r="AJ59" i="18"/>
  <c r="AJ60" i="18"/>
  <c r="N61" i="18"/>
  <c r="N41" i="18"/>
  <c r="N74" i="18"/>
  <c r="N78" i="18"/>
  <c r="N82" i="18"/>
  <c r="N86" i="18"/>
  <c r="Q66" i="18"/>
  <c r="AM52" i="18"/>
  <c r="Q69" i="18"/>
  <c r="Q119" i="18"/>
  <c r="Q74" i="18"/>
  <c r="Q78" i="18"/>
  <c r="Q82" i="18"/>
  <c r="Q86" i="18"/>
  <c r="Q123" i="18"/>
  <c r="AN56" i="18"/>
  <c r="AM56" i="18"/>
  <c r="Q61" i="18"/>
  <c r="Q70" i="18"/>
  <c r="Q130" i="18"/>
  <c r="Q134" i="18"/>
  <c r="Q122" i="18"/>
  <c r="Q126" i="18"/>
  <c r="R44" i="18"/>
  <c r="Q47" i="18"/>
  <c r="Q51" i="18"/>
  <c r="AN53" i="18"/>
  <c r="AN55" i="18"/>
  <c r="AJ56" i="18"/>
  <c r="AM61" i="18"/>
  <c r="R66" i="18"/>
  <c r="R114" i="18"/>
  <c r="Q41" i="18"/>
  <c r="R52" i="17"/>
  <c r="Q52" i="17"/>
  <c r="R56" i="17"/>
  <c r="Q56" i="17"/>
  <c r="Q78" i="17"/>
  <c r="R69" i="17"/>
  <c r="Q69" i="17"/>
  <c r="R65" i="17"/>
  <c r="Q65" i="17"/>
  <c r="R61" i="17"/>
  <c r="Q61" i="17"/>
  <c r="R57" i="17"/>
  <c r="Q57" i="17"/>
  <c r="R64" i="17"/>
  <c r="Q64" i="17"/>
  <c r="R53" i="17"/>
  <c r="Q53" i="17"/>
  <c r="R60" i="17"/>
  <c r="Q60" i="17"/>
  <c r="Q77" i="17"/>
  <c r="N53" i="17"/>
  <c r="N57" i="17"/>
  <c r="N61" i="17"/>
  <c r="N65" i="17"/>
  <c r="P68" i="17"/>
  <c r="N69" i="17"/>
  <c r="Q73" i="17"/>
  <c r="N78" i="17"/>
  <c r="N43" i="17"/>
  <c r="N74" i="17"/>
  <c r="N54" i="17"/>
  <c r="N58" i="17"/>
  <c r="N62" i="17"/>
  <c r="N66" i="17"/>
  <c r="N97" i="17"/>
  <c r="P80" i="17"/>
  <c r="R80" i="17" s="1"/>
  <c r="Q54" i="17"/>
  <c r="Q58" i="17"/>
  <c r="Q62" i="17"/>
  <c r="Q66" i="17"/>
  <c r="Q70" i="17"/>
  <c r="N44" i="17"/>
  <c r="N72" i="17"/>
  <c r="R79" i="17"/>
  <c r="Q79" i="17"/>
  <c r="R71" i="17"/>
  <c r="Q71" i="17"/>
  <c r="R75" i="17"/>
  <c r="Q75" i="17"/>
  <c r="N41" i="17"/>
  <c r="N42" i="17"/>
  <c r="AL59" i="17"/>
  <c r="AN59" i="17" s="1"/>
  <c r="N71" i="17"/>
  <c r="N75" i="17"/>
  <c r="N79" i="17"/>
  <c r="AN54" i="17"/>
  <c r="AN56" i="17"/>
  <c r="AJ57" i="17"/>
  <c r="N45" i="17"/>
  <c r="N99" i="17"/>
  <c r="AJ61" i="17"/>
  <c r="AJ60" i="17"/>
  <c r="AJ58" i="17"/>
  <c r="Q72" i="17"/>
  <c r="Q76" i="17"/>
  <c r="Q80" i="17"/>
  <c r="AN52" i="17"/>
  <c r="R93" i="17"/>
  <c r="Q93" i="17"/>
  <c r="R50" i="17"/>
  <c r="Q50" i="17"/>
  <c r="R82" i="17"/>
  <c r="Q82" i="17"/>
  <c r="R95" i="17"/>
  <c r="Q95" i="17"/>
  <c r="Q88" i="17"/>
  <c r="R47" i="17"/>
  <c r="Q47" i="17"/>
  <c r="R97" i="17"/>
  <c r="Q97" i="17"/>
  <c r="R84" i="17"/>
  <c r="Q84" i="17"/>
  <c r="R86" i="17"/>
  <c r="Q86" i="17"/>
  <c r="Q92" i="17"/>
  <c r="R81" i="17"/>
  <c r="Q81" i="17"/>
  <c r="R90" i="17"/>
  <c r="Q90" i="17"/>
  <c r="AN53" i="17"/>
  <c r="AM53" i="17"/>
  <c r="AN55" i="17"/>
  <c r="AM55" i="17"/>
  <c r="R46" i="17"/>
  <c r="Q46" i="17"/>
  <c r="R48" i="17"/>
  <c r="Q48" i="17"/>
  <c r="R85" i="17"/>
  <c r="Q85" i="17"/>
  <c r="N93" i="17"/>
  <c r="N98" i="17"/>
  <c r="P99" i="17"/>
  <c r="AJ59" i="17"/>
  <c r="AL60" i="17"/>
  <c r="N46" i="17"/>
  <c r="P49" i="17"/>
  <c r="N50" i="17"/>
  <c r="P83" i="17"/>
  <c r="N84" i="17"/>
  <c r="O105" i="17"/>
  <c r="O34" i="17" s="1"/>
  <c r="Q43" i="17"/>
  <c r="AJ52" i="17"/>
  <c r="AN58" i="17"/>
  <c r="AN61" i="17"/>
  <c r="P44" i="17"/>
  <c r="N88" i="17"/>
  <c r="AK57" i="17"/>
  <c r="AN57" i="17" s="1"/>
  <c r="N47" i="17"/>
  <c r="N81" i="17"/>
  <c r="N85" i="17"/>
  <c r="N86" i="17"/>
  <c r="N90" i="17"/>
  <c r="P45" i="17"/>
  <c r="P89" i="17"/>
  <c r="N94" i="17"/>
  <c r="AJ54" i="17"/>
  <c r="N92" i="17"/>
  <c r="AJ53" i="17"/>
  <c r="N95" i="17"/>
  <c r="P87" i="17"/>
  <c r="P91" i="17"/>
  <c r="AJ55" i="17"/>
  <c r="N48" i="17"/>
  <c r="N82" i="17"/>
  <c r="N96" i="17"/>
  <c r="AJ56" i="17"/>
  <c r="AM59" i="17"/>
  <c r="O101" i="17"/>
  <c r="Q94" i="17"/>
  <c r="Q96" i="17"/>
  <c r="Q98" i="17"/>
  <c r="Q100" i="17"/>
  <c r="AM52" i="17"/>
  <c r="AM54" i="17"/>
  <c r="AM61" i="17"/>
  <c r="Q41" i="17"/>
  <c r="Q42" i="17"/>
  <c r="AM56" i="17"/>
  <c r="AM58" i="17"/>
  <c r="N41" i="15"/>
  <c r="N42" i="15"/>
  <c r="N46" i="15"/>
  <c r="N48" i="15"/>
  <c r="P48" i="15"/>
  <c r="P45" i="15"/>
  <c r="N43" i="15"/>
  <c r="P42" i="15"/>
  <c r="N47" i="15"/>
  <c r="P43" i="15"/>
  <c r="P41" i="15"/>
  <c r="N56" i="15"/>
  <c r="N59" i="15"/>
  <c r="N57" i="15"/>
  <c r="N55" i="15"/>
  <c r="N60" i="15"/>
  <c r="N49" i="15"/>
  <c r="P60" i="15"/>
  <c r="N53" i="15"/>
  <c r="N52" i="15"/>
  <c r="N51" i="15"/>
  <c r="R37" i="16"/>
  <c r="R39" i="16"/>
  <c r="R32" i="16"/>
  <c r="R34" i="16"/>
  <c r="R31" i="16"/>
  <c r="R42" i="16"/>
  <c r="R27" i="16"/>
  <c r="R40" i="16"/>
  <c r="Q40" i="16"/>
  <c r="R33" i="16"/>
  <c r="Q33" i="16"/>
  <c r="R44" i="16"/>
  <c r="Q44" i="16"/>
  <c r="Q27" i="16"/>
  <c r="R43" i="16"/>
  <c r="R26" i="16"/>
  <c r="Q26" i="16"/>
  <c r="R41" i="16"/>
  <c r="R36" i="16"/>
  <c r="Q36" i="16"/>
  <c r="R38" i="16"/>
  <c r="Q38" i="16"/>
  <c r="Q37" i="16"/>
  <c r="R25" i="16"/>
  <c r="Q25" i="16"/>
  <c r="P40" i="15"/>
  <c r="J9" i="15"/>
  <c r="Q75" i="18" l="1"/>
  <c r="Q105" i="18"/>
  <c r="Q71" i="18"/>
  <c r="AM59" i="18"/>
  <c r="Q112" i="18"/>
  <c r="N45" i="16"/>
  <c r="O141" i="18"/>
  <c r="Q90" i="18"/>
  <c r="R108" i="18"/>
  <c r="Q108" i="18"/>
  <c r="R104" i="18"/>
  <c r="Q104" i="18"/>
  <c r="R100" i="18"/>
  <c r="Q100" i="18"/>
  <c r="R96" i="18"/>
  <c r="Q96" i="18"/>
  <c r="R92" i="18"/>
  <c r="Q92" i="18"/>
  <c r="R115" i="18"/>
  <c r="Q115" i="18"/>
  <c r="R67" i="17"/>
  <c r="Q67" i="17"/>
  <c r="R63" i="17"/>
  <c r="Q63" i="17"/>
  <c r="R59" i="17"/>
  <c r="Q59" i="17"/>
  <c r="R55" i="17"/>
  <c r="Q55" i="17"/>
  <c r="R51" i="17"/>
  <c r="Q51" i="17"/>
  <c r="Q35" i="16"/>
  <c r="Q41" i="16"/>
  <c r="Q32" i="16"/>
  <c r="Q39" i="16"/>
  <c r="Q43" i="16"/>
  <c r="Q58" i="18"/>
  <c r="AL62" i="18"/>
  <c r="AM44" i="18" s="1"/>
  <c r="A71" i="18"/>
  <c r="A72" i="18" s="1"/>
  <c r="A73" i="18" s="1"/>
  <c r="A74" i="18" s="1"/>
  <c r="A75" i="18" s="1"/>
  <c r="A76" i="18" s="1"/>
  <c r="A77" i="18" s="1"/>
  <c r="A78" i="18" s="1"/>
  <c r="A79" i="18" s="1"/>
  <c r="A80" i="18" s="1"/>
  <c r="A81" i="18" s="1"/>
  <c r="A82" i="18" s="1"/>
  <c r="A83" i="18" s="1"/>
  <c r="A84" i="18" s="1"/>
  <c r="A85" i="18" s="1"/>
  <c r="A86" i="18" s="1"/>
  <c r="A87" i="18" s="1"/>
  <c r="A88" i="18" s="1"/>
  <c r="A89" i="18" s="1"/>
  <c r="A90" i="18" s="1"/>
  <c r="A91" i="18" s="1"/>
  <c r="A92" i="18" s="1"/>
  <c r="A93" i="18" s="1"/>
  <c r="A94" i="18" s="1"/>
  <c r="A95" i="18" s="1"/>
  <c r="A96" i="18" s="1"/>
  <c r="A97" i="18" s="1"/>
  <c r="A98" i="18" s="1"/>
  <c r="A99" i="18" s="1"/>
  <c r="A100" i="18" s="1"/>
  <c r="A101" i="18" s="1"/>
  <c r="A102" i="18" s="1"/>
  <c r="A103" i="18" s="1"/>
  <c r="A104" i="18" s="1"/>
  <c r="A105" i="18" s="1"/>
  <c r="A106" i="18" s="1"/>
  <c r="A107" i="18" s="1"/>
  <c r="A108" i="18" s="1"/>
  <c r="A109" i="18" s="1"/>
  <c r="A110" i="18" s="1"/>
  <c r="A111" i="18" s="1"/>
  <c r="A112" i="18" s="1"/>
  <c r="A113" i="18" s="1"/>
  <c r="A114" i="18" s="1"/>
  <c r="A115" i="18" s="1"/>
  <c r="A116" i="18" s="1"/>
  <c r="A117" i="18" s="1"/>
  <c r="A118" i="18" s="1"/>
  <c r="A119" i="18" s="1"/>
  <c r="A120" i="18" s="1"/>
  <c r="A121" i="18" s="1"/>
  <c r="A122" i="18" s="1"/>
  <c r="A123" i="18" s="1"/>
  <c r="A124" i="18" s="1"/>
  <c r="A125" i="18" s="1"/>
  <c r="A126" i="18" s="1"/>
  <c r="A127" i="18" s="1"/>
  <c r="A128" i="18" s="1"/>
  <c r="A129" i="18" s="1"/>
  <c r="A130" i="18" s="1"/>
  <c r="A131" i="18" s="1"/>
  <c r="A132" i="18" s="1"/>
  <c r="A133" i="18" s="1"/>
  <c r="A134" i="18" s="1"/>
  <c r="A135" i="18" s="1"/>
  <c r="A136" i="18" s="1"/>
  <c r="A137" i="18" s="1"/>
  <c r="A138" i="18" s="1"/>
  <c r="A139" i="18" s="1"/>
  <c r="A140" i="18" s="1"/>
  <c r="Q138" i="18"/>
  <c r="Q118" i="18"/>
  <c r="AN57" i="18"/>
  <c r="Q50" i="18"/>
  <c r="Q84" i="18"/>
  <c r="N141" i="18"/>
  <c r="R121" i="18"/>
  <c r="Q121" i="18"/>
  <c r="R46" i="18"/>
  <c r="P145" i="18"/>
  <c r="Q145" i="18" s="1"/>
  <c r="Q43" i="18"/>
  <c r="AN58" i="18"/>
  <c r="AM58" i="18"/>
  <c r="Q54" i="18"/>
  <c r="R124" i="18"/>
  <c r="Q124" i="18"/>
  <c r="R57" i="18"/>
  <c r="Q57" i="18"/>
  <c r="P141" i="18"/>
  <c r="R53" i="18"/>
  <c r="Q53" i="18"/>
  <c r="AL44" i="18"/>
  <c r="P101" i="17"/>
  <c r="Q101" i="17" s="1"/>
  <c r="AM57" i="17"/>
  <c r="R68" i="17"/>
  <c r="Q68" i="17"/>
  <c r="N101" i="17"/>
  <c r="AK62" i="17"/>
  <c r="AK44" i="17" s="1"/>
  <c r="R91" i="17"/>
  <c r="Q91" i="17"/>
  <c r="Q45" i="17"/>
  <c r="R45" i="17"/>
  <c r="R44" i="17"/>
  <c r="Q44" i="17"/>
  <c r="R87" i="17"/>
  <c r="Q87" i="17"/>
  <c r="R49" i="17"/>
  <c r="Q49" i="17"/>
  <c r="P105" i="17"/>
  <c r="AM60" i="17"/>
  <c r="AN60" i="17"/>
  <c r="AL62" i="17"/>
  <c r="AL44" i="17" s="1"/>
  <c r="Q99" i="17"/>
  <c r="R99" i="17"/>
  <c r="Q89" i="17"/>
  <c r="R89" i="17"/>
  <c r="R83" i="17"/>
  <c r="Q83" i="17"/>
  <c r="Q42" i="16"/>
  <c r="Q34" i="16"/>
  <c r="Q31" i="16"/>
  <c r="R30" i="16"/>
  <c r="R29" i="16"/>
  <c r="Q30" i="16"/>
  <c r="Q29" i="16"/>
  <c r="O49" i="16"/>
  <c r="O18" i="16" s="1"/>
  <c r="O45" i="16"/>
  <c r="Q28" i="16"/>
  <c r="P49" i="16"/>
  <c r="R28" i="16"/>
  <c r="P45" i="16"/>
  <c r="Q141" i="18" l="1"/>
  <c r="P34" i="17"/>
  <c r="Q105" i="17"/>
  <c r="Q34" i="17" s="1"/>
  <c r="P34" i="18"/>
  <c r="Q34" i="18"/>
  <c r="AM44" i="17"/>
  <c r="Q18" i="16"/>
  <c r="P18" i="16"/>
  <c r="B61" i="15"/>
  <c r="R60" i="15"/>
  <c r="AI61" i="15"/>
  <c r="AH61" i="15"/>
  <c r="AE61" i="15"/>
  <c r="AK61" i="15" s="1"/>
  <c r="AD61" i="15"/>
  <c r="AI60" i="15"/>
  <c r="AH60" i="15"/>
  <c r="AE60" i="15"/>
  <c r="AK60" i="15" s="1"/>
  <c r="AD60" i="15"/>
  <c r="AI59" i="15"/>
  <c r="AH59" i="15"/>
  <c r="AE59" i="15"/>
  <c r="AD59" i="15"/>
  <c r="Z59" i="15"/>
  <c r="AI58" i="15"/>
  <c r="AH58" i="15"/>
  <c r="AE58" i="15"/>
  <c r="AK58" i="15" s="1"/>
  <c r="AD58" i="15"/>
  <c r="AH57" i="15"/>
  <c r="AI57" i="15" s="1"/>
  <c r="AL57" i="15" s="1"/>
  <c r="AD57" i="15"/>
  <c r="AE57" i="15" s="1"/>
  <c r="AK57" i="15" s="1"/>
  <c r="AH56" i="15"/>
  <c r="AI56" i="15" s="1"/>
  <c r="AD56" i="15"/>
  <c r="AE56" i="15" s="1"/>
  <c r="AK56" i="15" s="1"/>
  <c r="AI55" i="15"/>
  <c r="AL55" i="15" s="1"/>
  <c r="AH55" i="15"/>
  <c r="AE55" i="15"/>
  <c r="AK55" i="15" s="1"/>
  <c r="AD55" i="15"/>
  <c r="AI54" i="15"/>
  <c r="AH54" i="15"/>
  <c r="AE54" i="15"/>
  <c r="AK54" i="15" s="1"/>
  <c r="AD54" i="15"/>
  <c r="AI53" i="15"/>
  <c r="AL53" i="15" s="1"/>
  <c r="AH53" i="15"/>
  <c r="AE53" i="15"/>
  <c r="AK53" i="15" s="1"/>
  <c r="AD53" i="15"/>
  <c r="W53" i="15"/>
  <c r="W54" i="15" s="1"/>
  <c r="W55" i="15" s="1"/>
  <c r="W56" i="15" s="1"/>
  <c r="W57" i="15" s="1"/>
  <c r="W58" i="15" s="1"/>
  <c r="W59" i="15" s="1"/>
  <c r="W60" i="15" s="1"/>
  <c r="W61" i="15" s="1"/>
  <c r="AI52" i="15"/>
  <c r="AH52" i="15"/>
  <c r="AE52" i="15"/>
  <c r="AK52" i="15" s="1"/>
  <c r="AD52" i="15"/>
  <c r="A42" i="15"/>
  <c r="A43" i="15" s="1"/>
  <c r="A44" i="15" s="1"/>
  <c r="A45" i="15" s="1"/>
  <c r="A46" i="15" s="1"/>
  <c r="A47" i="15" s="1"/>
  <c r="A48" i="15" s="1"/>
  <c r="A49" i="15" s="1"/>
  <c r="A50" i="15" s="1"/>
  <c r="A51" i="15" s="1"/>
  <c r="A52" i="15" s="1"/>
  <c r="A53" i="15" s="1"/>
  <c r="A54" i="15" s="1"/>
  <c r="A55" i="15" s="1"/>
  <c r="A56" i="15" s="1"/>
  <c r="A57" i="15" s="1"/>
  <c r="A58" i="15" s="1"/>
  <c r="A59" i="15" s="1"/>
  <c r="A60" i="15" s="1"/>
  <c r="J18" i="15"/>
  <c r="J16" i="15"/>
  <c r="J13" i="15"/>
  <c r="J12" i="15"/>
  <c r="AN57" i="15" l="1"/>
  <c r="P59" i="15"/>
  <c r="O59" i="15"/>
  <c r="L58" i="15"/>
  <c r="M58" i="15" s="1"/>
  <c r="H58" i="15"/>
  <c r="I58" i="15" s="1"/>
  <c r="O58" i="15" s="1"/>
  <c r="P57" i="15"/>
  <c r="O57" i="15"/>
  <c r="O56" i="15"/>
  <c r="P56" i="15"/>
  <c r="O55" i="15"/>
  <c r="P55" i="15"/>
  <c r="H54" i="15"/>
  <c r="I54" i="15" s="1"/>
  <c r="O54" i="15" s="1"/>
  <c r="L54" i="15"/>
  <c r="M54" i="15" s="1"/>
  <c r="P53" i="15"/>
  <c r="O53" i="15"/>
  <c r="P52" i="15"/>
  <c r="O52" i="15"/>
  <c r="O51" i="15"/>
  <c r="P51" i="15"/>
  <c r="L50" i="15"/>
  <c r="M50" i="15" s="1"/>
  <c r="P50" i="15" s="1"/>
  <c r="H50" i="15"/>
  <c r="I50" i="15" s="1"/>
  <c r="O50" i="15" s="1"/>
  <c r="O49" i="15"/>
  <c r="P49" i="15"/>
  <c r="L44" i="15"/>
  <c r="M44" i="15" s="1"/>
  <c r="H44" i="15"/>
  <c r="I44" i="15" s="1"/>
  <c r="O44" i="15" s="1"/>
  <c r="AN55" i="15"/>
  <c r="AL52" i="15"/>
  <c r="AN52" i="15" s="1"/>
  <c r="AN53" i="15"/>
  <c r="X62" i="15"/>
  <c r="AJ54" i="15"/>
  <c r="AK59" i="15"/>
  <c r="AJ61" i="15"/>
  <c r="AL61" i="15"/>
  <c r="AJ58" i="15"/>
  <c r="AJ60" i="15"/>
  <c r="R47" i="15"/>
  <c r="AL54" i="15"/>
  <c r="AN54" i="15" s="1"/>
  <c r="AL58" i="15"/>
  <c r="AN58" i="15" s="1"/>
  <c r="AJ52" i="15"/>
  <c r="R46" i="15"/>
  <c r="AL60" i="15"/>
  <c r="AN60" i="15" s="1"/>
  <c r="AL59" i="15"/>
  <c r="R45" i="15"/>
  <c r="AM53" i="15"/>
  <c r="AM55" i="15"/>
  <c r="AL56" i="15"/>
  <c r="AN56" i="15" s="1"/>
  <c r="AJ56" i="15"/>
  <c r="AJ57" i="15"/>
  <c r="Q60" i="15"/>
  <c r="AM57" i="15"/>
  <c r="AJ59" i="15"/>
  <c r="AJ53" i="15"/>
  <c r="AM54" i="15"/>
  <c r="AJ55" i="15"/>
  <c r="AN59" i="15" l="1"/>
  <c r="N44" i="15"/>
  <c r="P44" i="15"/>
  <c r="Q44" i="15" s="1"/>
  <c r="N54" i="15"/>
  <c r="R53" i="15"/>
  <c r="N58" i="15"/>
  <c r="R56" i="15"/>
  <c r="R52" i="15"/>
  <c r="R51" i="15"/>
  <c r="N50" i="15"/>
  <c r="P58" i="15"/>
  <c r="R58" i="15" s="1"/>
  <c r="P54" i="15"/>
  <c r="R50" i="15"/>
  <c r="R59" i="15"/>
  <c r="R57" i="15"/>
  <c r="O61" i="15"/>
  <c r="R49" i="15"/>
  <c r="R43" i="15"/>
  <c r="R48" i="15"/>
  <c r="Q49" i="15"/>
  <c r="AM61" i="15"/>
  <c r="AN61" i="15"/>
  <c r="AM52" i="15"/>
  <c r="Q47" i="15"/>
  <c r="Q43" i="15"/>
  <c r="Q51" i="15"/>
  <c r="AK62" i="15"/>
  <c r="AK44" i="15" s="1"/>
  <c r="Q50" i="15"/>
  <c r="R41" i="15"/>
  <c r="AM60" i="15"/>
  <c r="Q55" i="15"/>
  <c r="R55" i="15"/>
  <c r="Q42" i="15"/>
  <c r="R42" i="15"/>
  <c r="Q41" i="15"/>
  <c r="AM58" i="15"/>
  <c r="Q56" i="15"/>
  <c r="Q45" i="15"/>
  <c r="Q59" i="15"/>
  <c r="Q48" i="15"/>
  <c r="AL62" i="15"/>
  <c r="AL44" i="15" s="1"/>
  <c r="Q53" i="15"/>
  <c r="Q52" i="15"/>
  <c r="AM59" i="15"/>
  <c r="Q57" i="15"/>
  <c r="Q46" i="15"/>
  <c r="O65" i="15"/>
  <c r="O34" i="15" s="1"/>
  <c r="AM56" i="15"/>
  <c r="U37" i="14"/>
  <c r="U37" i="13"/>
  <c r="K26" i="14" l="1"/>
  <c r="K26" i="13"/>
  <c r="R44" i="15"/>
  <c r="N61" i="15"/>
  <c r="Q58" i="15"/>
  <c r="P65" i="15"/>
  <c r="Q54" i="15"/>
  <c r="P61" i="15"/>
  <c r="Q61" i="15" s="1"/>
  <c r="R54" i="15"/>
  <c r="AM44" i="15"/>
  <c r="Q65" i="15" l="1"/>
  <c r="Q34" i="15" s="1"/>
  <c r="P34" i="15"/>
  <c r="K33" i="14" l="1"/>
  <c r="K33" i="13"/>
</calcChain>
</file>

<file path=xl/sharedStrings.xml><?xml version="1.0" encoding="utf-8"?>
<sst xmlns="http://schemas.openxmlformats.org/spreadsheetml/2006/main" count="697" uniqueCount="177">
  <si>
    <t>（様式第１号の４）</t>
    <rPh sb="3" eb="4">
      <t>ダイ</t>
    </rPh>
    <rPh sb="5" eb="6">
      <t>ゴウ</t>
    </rPh>
    <phoneticPr fontId="22"/>
  </si>
  <si>
    <t>第２次　富山県中小企業トランスフォーメーション補助金</t>
    <rPh sb="0" eb="1">
      <t>ダイ</t>
    </rPh>
    <rPh sb="2" eb="3">
      <t>ジ</t>
    </rPh>
    <rPh sb="4" eb="7">
      <t>トヤマケン</t>
    </rPh>
    <rPh sb="7" eb="9">
      <t>チュウショウ</t>
    </rPh>
    <rPh sb="9" eb="11">
      <t>キギョウ</t>
    </rPh>
    <rPh sb="23" eb="26">
      <t>ホジョキン</t>
    </rPh>
    <phoneticPr fontId="22"/>
  </si>
  <si>
    <t>「事業場内平均賃金（時給単価）」の引上げ計画：誓約書【必須要件】</t>
    <rPh sb="1" eb="5">
      <t>ジギョウジョウナイ</t>
    </rPh>
    <rPh sb="5" eb="7">
      <t>ヘイキン</t>
    </rPh>
    <rPh sb="7" eb="9">
      <t>チンギン</t>
    </rPh>
    <rPh sb="10" eb="14">
      <t>ジキュウタンカ</t>
    </rPh>
    <rPh sb="17" eb="19">
      <t>ヒキア</t>
    </rPh>
    <rPh sb="20" eb="22">
      <t>ケイカク</t>
    </rPh>
    <rPh sb="23" eb="26">
      <t>セイヤクショ</t>
    </rPh>
    <rPh sb="27" eb="29">
      <t>ヒッス</t>
    </rPh>
    <rPh sb="29" eb="31">
      <t>ヨウケン</t>
    </rPh>
    <phoneticPr fontId="22"/>
  </si>
  <si>
    <t>令和７年　　月　　日</t>
    <phoneticPr fontId="2"/>
  </si>
  <si>
    <t>公益財団法人富山県新世紀産業機構理事長　様</t>
    <phoneticPr fontId="22"/>
  </si>
  <si>
    <t>住所</t>
    <rPh sb="0" eb="2">
      <t>ジュウショ</t>
    </rPh>
    <phoneticPr fontId="22"/>
  </si>
  <si>
    <t>名称</t>
    <rPh sb="0" eb="2">
      <t>メイショウ</t>
    </rPh>
    <phoneticPr fontId="22"/>
  </si>
  <si>
    <t>代表者職氏名　　　　　　     　　　　　</t>
    <rPh sb="0" eb="3">
      <t>ダイヒョウシャ</t>
    </rPh>
    <rPh sb="3" eb="4">
      <t>ショク</t>
    </rPh>
    <rPh sb="4" eb="6">
      <t>シメイ</t>
    </rPh>
    <phoneticPr fontId="22"/>
  </si>
  <si>
    <t>　富山県中小企業トランスフォーメーション補助金の交付申請に際し、下記の２点について誓約します。</t>
    <rPh sb="1" eb="4">
      <t>トヤマケン</t>
    </rPh>
    <rPh sb="4" eb="8">
      <t>チュウショウキギョウ</t>
    </rPh>
    <rPh sb="20" eb="23">
      <t>ホジョキン</t>
    </rPh>
    <rPh sb="24" eb="26">
      <t>コウフ</t>
    </rPh>
    <rPh sb="26" eb="28">
      <t>シンセイ</t>
    </rPh>
    <rPh sb="29" eb="30">
      <t>サイ</t>
    </rPh>
    <rPh sb="36" eb="37">
      <t>テン</t>
    </rPh>
    <rPh sb="41" eb="43">
      <t>セイヤク</t>
    </rPh>
    <phoneticPr fontId="22"/>
  </si>
  <si>
    <t>記</t>
    <rPh sb="0" eb="1">
      <t>キ</t>
    </rPh>
    <phoneticPr fontId="22"/>
  </si>
  <si>
    <t>１　事業実施期間内に事業場内平均賃金（時給単価）を10円以上引き上げることとし、実績報告時に要件を満たしていない場合は、交付されないことについて承諾すること。</t>
    <rPh sb="14" eb="16">
      <t>ヘイキン</t>
    </rPh>
    <rPh sb="44" eb="45">
      <t>ジ</t>
    </rPh>
    <rPh sb="72" eb="74">
      <t>ショウダク</t>
    </rPh>
    <phoneticPr fontId="22"/>
  </si>
  <si>
    <r>
      <t>【引上げ予定額</t>
    </r>
    <r>
      <rPr>
        <sz val="10"/>
        <rFont val="ＭＳ 明朝"/>
        <family val="1"/>
        <charset val="128"/>
      </rPr>
      <t>（別シートの予定確認表を入力すると、時給単価の平均が自動計算されます。）</t>
    </r>
    <r>
      <rPr>
        <sz val="14"/>
        <rFont val="ＭＳ 明朝"/>
        <family val="1"/>
        <charset val="128"/>
      </rPr>
      <t>】</t>
    </r>
    <rPh sb="1" eb="3">
      <t>ヒキア</t>
    </rPh>
    <rPh sb="4" eb="6">
      <t>ヨテイ</t>
    </rPh>
    <rPh sb="6" eb="7">
      <t>ガク</t>
    </rPh>
    <rPh sb="8" eb="9">
      <t>ベツ</t>
    </rPh>
    <rPh sb="13" eb="18">
      <t>ヨテイカクニンヒョウ</t>
    </rPh>
    <rPh sb="19" eb="21">
      <t>ニュウリョク</t>
    </rPh>
    <rPh sb="25" eb="27">
      <t>ジキュウ</t>
    </rPh>
    <rPh sb="27" eb="29">
      <t>タンカ</t>
    </rPh>
    <rPh sb="30" eb="32">
      <t>ヘイキン</t>
    </rPh>
    <rPh sb="33" eb="35">
      <t>ジドウ</t>
    </rPh>
    <rPh sb="35" eb="37">
      <t>ケイサン</t>
    </rPh>
    <phoneticPr fontId="22"/>
  </si>
  <si>
    <r>
      <t>引上げ前（令和７年１月～11月の</t>
    </r>
    <r>
      <rPr>
        <sz val="16"/>
        <color rgb="FF000000"/>
        <rFont val="ＭＳ 明朝"/>
        <family val="1"/>
        <charset val="128"/>
      </rPr>
      <t>任意</t>
    </r>
    <r>
      <rPr>
        <sz val="14"/>
        <color rgb="FF000000"/>
        <rFont val="ＭＳ 明朝"/>
        <family val="1"/>
        <charset val="128"/>
      </rPr>
      <t>の１月の値を入力）</t>
    </r>
    <rPh sb="0" eb="2">
      <t>ヒキア</t>
    </rPh>
    <rPh sb="3" eb="4">
      <t>マエ</t>
    </rPh>
    <rPh sb="5" eb="7">
      <t>レイワ</t>
    </rPh>
    <rPh sb="8" eb="9">
      <t>ネン</t>
    </rPh>
    <rPh sb="10" eb="11">
      <t>ガツ</t>
    </rPh>
    <rPh sb="14" eb="15">
      <t>ガツ</t>
    </rPh>
    <rPh sb="16" eb="18">
      <t>ニンイ</t>
    </rPh>
    <rPh sb="20" eb="21">
      <t>ツキ</t>
    </rPh>
    <rPh sb="22" eb="23">
      <t>アタイ</t>
    </rPh>
    <rPh sb="24" eb="26">
      <t>ニュウリョク</t>
    </rPh>
    <phoneticPr fontId="22"/>
  </si>
  <si>
    <t>令和</t>
    <rPh sb="0" eb="2">
      <t>レイワ</t>
    </rPh>
    <phoneticPr fontId="22"/>
  </si>
  <si>
    <t>年</t>
    <rPh sb="0" eb="1">
      <t>ネン</t>
    </rPh>
    <phoneticPr fontId="22"/>
  </si>
  <si>
    <t>月</t>
    <rPh sb="0" eb="1">
      <t>ガツ</t>
    </rPh>
    <phoneticPr fontId="22"/>
  </si>
  <si>
    <t>※黄色セル部分を入力</t>
    <rPh sb="1" eb="3">
      <t>キイロ</t>
    </rPh>
    <rPh sb="5" eb="7">
      <t>ブブン</t>
    </rPh>
    <rPh sb="8" eb="10">
      <t>ニュウリョク</t>
    </rPh>
    <phoneticPr fontId="22"/>
  </si>
  <si>
    <t>事業場内平均賃金
（時給単価）</t>
    <rPh sb="0" eb="4">
      <t>ジギョウジョウナイ</t>
    </rPh>
    <rPh sb="4" eb="6">
      <t>ヘイキン</t>
    </rPh>
    <rPh sb="6" eb="8">
      <t>チンギン</t>
    </rPh>
    <rPh sb="10" eb="14">
      <t>ジキュウタンカ</t>
    </rPh>
    <phoneticPr fontId="22"/>
  </si>
  <si>
    <t>円</t>
    <rPh sb="0" eb="1">
      <t>エン</t>
    </rPh>
    <phoneticPr fontId="22"/>
  </si>
  <si>
    <t>↑自動計算</t>
    <rPh sb="1" eb="3">
      <t>ジドウ</t>
    </rPh>
    <rPh sb="3" eb="5">
      <t>ケイサン</t>
    </rPh>
    <phoneticPr fontId="22"/>
  </si>
  <si>
    <t>引上げ後（事業実施期間内（令和７年２～12月）の任意の１月の値を入力）</t>
    <rPh sb="0" eb="2">
      <t>ヒキア</t>
    </rPh>
    <rPh sb="3" eb="4">
      <t>ゴ</t>
    </rPh>
    <rPh sb="5" eb="7">
      <t>ジギョウ</t>
    </rPh>
    <rPh sb="7" eb="9">
      <t>ジッシ</t>
    </rPh>
    <rPh sb="9" eb="11">
      <t>キカン</t>
    </rPh>
    <rPh sb="11" eb="12">
      <t>ナイ</t>
    </rPh>
    <rPh sb="13" eb="15">
      <t>レイワ</t>
    </rPh>
    <rPh sb="16" eb="17">
      <t>ネン</t>
    </rPh>
    <rPh sb="21" eb="22">
      <t>ガツ</t>
    </rPh>
    <rPh sb="24" eb="26">
      <t>ニンイ</t>
    </rPh>
    <rPh sb="28" eb="29">
      <t>ツキ</t>
    </rPh>
    <rPh sb="30" eb="31">
      <t>アタイ</t>
    </rPh>
    <rPh sb="32" eb="34">
      <t>ニュウリョク</t>
    </rPh>
    <phoneticPr fontId="22"/>
  </si>
  <si>
    <t>【参考】賃上げ予定月：令和 ７年</t>
    <rPh sb="1" eb="3">
      <t>サンコウ</t>
    </rPh>
    <rPh sb="4" eb="6">
      <t>チンア</t>
    </rPh>
    <rPh sb="7" eb="9">
      <t>ヨテイ</t>
    </rPh>
    <rPh sb="9" eb="10">
      <t>ツキ</t>
    </rPh>
    <rPh sb="11" eb="13">
      <t>レイワ</t>
    </rPh>
    <rPh sb="15" eb="16">
      <t>ネン</t>
    </rPh>
    <phoneticPr fontId="22"/>
  </si>
  <si>
    <t>増加額</t>
    <rPh sb="0" eb="2">
      <t>ゾウカ</t>
    </rPh>
    <rPh sb="2" eb="3">
      <t>ガク</t>
    </rPh>
    <phoneticPr fontId="22"/>
  </si>
  <si>
    <t>≧</t>
    <phoneticPr fontId="22"/>
  </si>
  <si>
    <t>10円</t>
    <rPh sb="2" eb="3">
      <t>エン</t>
    </rPh>
    <phoneticPr fontId="22"/>
  </si>
  <si>
    <t>２　地域別最低賃金（富山県）を満たしていない従業員がいる場合は、交付されないことについて承諾すること。</t>
    <rPh sb="2" eb="5">
      <t>チイキベツ</t>
    </rPh>
    <rPh sb="5" eb="9">
      <t>サイテイチンギン</t>
    </rPh>
    <rPh sb="10" eb="13">
      <t>トヤマケン</t>
    </rPh>
    <rPh sb="22" eb="25">
      <t>ジュウギョウイン</t>
    </rPh>
    <rPh sb="44" eb="46">
      <t>ショウダク</t>
    </rPh>
    <phoneticPr fontId="22"/>
  </si>
  <si>
    <t>※</t>
    <phoneticPr fontId="22"/>
  </si>
  <si>
    <t>上記の賃上げ予定額について、賃上げ予定確認表【別シート】を別途添付すること。</t>
    <rPh sb="3" eb="5">
      <t>チンア</t>
    </rPh>
    <rPh sb="14" eb="16">
      <t>チンア</t>
    </rPh>
    <rPh sb="23" eb="24">
      <t>ベツ</t>
    </rPh>
    <rPh sb="29" eb="31">
      <t>ベット</t>
    </rPh>
    <phoneticPr fontId="22"/>
  </si>
  <si>
    <t>記載内容の確認のため、追加で証拠書類の提出を求める場合があります。</t>
    <rPh sb="0" eb="2">
      <t>キサイ</t>
    </rPh>
    <rPh sb="2" eb="4">
      <t>ナイヨウ</t>
    </rPh>
    <rPh sb="5" eb="7">
      <t>カクニン</t>
    </rPh>
    <rPh sb="11" eb="13">
      <t>ツイカ</t>
    </rPh>
    <rPh sb="14" eb="16">
      <t>ショウコ</t>
    </rPh>
    <rPh sb="16" eb="18">
      <t>ショルイ</t>
    </rPh>
    <rPh sb="19" eb="21">
      <t>テイシュツ</t>
    </rPh>
    <rPh sb="22" eb="23">
      <t>モト</t>
    </rPh>
    <rPh sb="25" eb="27">
      <t>バアイ</t>
    </rPh>
    <phoneticPr fontId="22"/>
  </si>
  <si>
    <t>「課題見える化枠（①見える化）」を除く全ての枠について提出が必要です。</t>
    <rPh sb="1" eb="3">
      <t>カダイ</t>
    </rPh>
    <rPh sb="3" eb="4">
      <t>ミ</t>
    </rPh>
    <rPh sb="6" eb="7">
      <t>カ</t>
    </rPh>
    <rPh sb="7" eb="8">
      <t>ワク</t>
    </rPh>
    <rPh sb="10" eb="11">
      <t>ミ</t>
    </rPh>
    <rPh sb="13" eb="14">
      <t>カ</t>
    </rPh>
    <rPh sb="17" eb="18">
      <t>ノゾ</t>
    </rPh>
    <rPh sb="19" eb="20">
      <t>スベ</t>
    </rPh>
    <rPh sb="22" eb="23">
      <t>ワク</t>
    </rPh>
    <rPh sb="27" eb="29">
      <t>テイシュツ</t>
    </rPh>
    <rPh sb="30" eb="32">
      <t>ヒツヨウ</t>
    </rPh>
    <phoneticPr fontId="2"/>
  </si>
  <si>
    <t>必須要件：事業実施期間内に事業場内賃金（時給単価）の平均を１０円以上引き上げること※「課題見える化枠（①見える化）」を除く全枠</t>
    <phoneticPr fontId="2"/>
  </si>
  <si>
    <r>
      <t>申請時は賃上げ前の基本的賃金及び契約労働時間を入力のうえ、雇用形態に基づく賃上げ予定額を入力してください。</t>
    </r>
    <r>
      <rPr>
        <b/>
        <u val="double"/>
        <sz val="14"/>
        <color theme="1"/>
        <rFont val="游ゴシック"/>
        <family val="3"/>
        <charset val="128"/>
        <scheme val="minor"/>
      </rPr>
      <t>※事業実施期間(見積取得日～)の任意の１月</t>
    </r>
    <rPh sb="0" eb="3">
      <t>シンセイジ</t>
    </rPh>
    <rPh sb="4" eb="6">
      <t>チンア</t>
    </rPh>
    <phoneticPr fontId="2"/>
  </si>
  <si>
    <t>補足事項</t>
    <rPh sb="0" eb="2">
      <t>ホソク</t>
    </rPh>
    <rPh sb="2" eb="4">
      <t>ジコウ</t>
    </rPh>
    <phoneticPr fontId="2"/>
  </si>
  <si>
    <t>※実績報告時は予定額の箇所について賃上げ後実績額を上書きしてください。</t>
    <phoneticPr fontId="2"/>
  </si>
  <si>
    <t>実績報告時の賃上げ額について、申請時点の賃上げ予定額との変動が生じたとしても問題はございません。</t>
    <phoneticPr fontId="2"/>
  </si>
  <si>
    <t>労働時間 確認用</t>
    <rPh sb="0" eb="2">
      <t>ロウドウ</t>
    </rPh>
    <rPh sb="2" eb="4">
      <t>ジカン</t>
    </rPh>
    <rPh sb="5" eb="8">
      <t>カクニンヨウ</t>
    </rPh>
    <phoneticPr fontId="2"/>
  </si>
  <si>
    <t>　雇用形態ごとの労働時間</t>
    <phoneticPr fontId="2"/>
  </si>
  <si>
    <t>（</t>
    <phoneticPr fontId="2"/>
  </si>
  <si>
    <t>太枠内</t>
    <rPh sb="0" eb="2">
      <t>フトワク</t>
    </rPh>
    <rPh sb="2" eb="3">
      <t>ナイ</t>
    </rPh>
    <phoneticPr fontId="2"/>
  </si>
  <si>
    <t xml:space="preserve"> に日数・時間を入力のうえ、各所定労働時間の算出にご利用ください。）</t>
    <phoneticPr fontId="2"/>
  </si>
  <si>
    <r>
      <rPr>
        <b/>
        <sz val="10"/>
        <color rgb="FF000000"/>
        <rFont val="BIZ UDPゴシック"/>
        <family val="3"/>
        <charset val="128"/>
      </rPr>
      <t>01【月給制a】</t>
    </r>
    <r>
      <rPr>
        <sz val="10"/>
        <color rgb="FF000000"/>
        <rFont val="BIZ UDPゴシック"/>
        <family val="3"/>
        <charset val="128"/>
      </rPr>
      <t>　</t>
    </r>
    <r>
      <rPr>
        <b/>
        <sz val="10"/>
        <color rgb="FF000000"/>
        <rFont val="BIZ UDPゴシック"/>
        <family val="3"/>
        <charset val="128"/>
      </rPr>
      <t>月平均労働時間</t>
    </r>
    <r>
      <rPr>
        <sz val="10"/>
        <color rgb="FF000000"/>
        <rFont val="BIZ UDPゴシック"/>
        <family val="3"/>
        <charset val="128"/>
      </rPr>
      <t>＝(</t>
    </r>
    <r>
      <rPr>
        <b/>
        <sz val="10"/>
        <color theme="4"/>
        <rFont val="BIZ UDPゴシック"/>
        <family val="3"/>
        <charset val="128"/>
      </rPr>
      <t>年間所定労働日数</t>
    </r>
    <r>
      <rPr>
        <sz val="10"/>
        <color rgb="FF000000"/>
        <rFont val="BIZ UDPゴシック"/>
        <family val="3"/>
        <charset val="128"/>
      </rPr>
      <t>(365－</t>
    </r>
    <r>
      <rPr>
        <b/>
        <sz val="10"/>
        <color theme="9"/>
        <rFont val="BIZ UDPゴシック"/>
        <family val="3"/>
        <charset val="128"/>
      </rPr>
      <t>年間休日</t>
    </r>
    <r>
      <rPr>
        <sz val="10"/>
        <color rgb="FF000000"/>
        <rFont val="BIZ UDPゴシック"/>
        <family val="3"/>
        <charset val="128"/>
      </rPr>
      <t>)</t>
    </r>
    <r>
      <rPr>
        <sz val="10"/>
        <color theme="4"/>
        <rFont val="BIZ UDPゴシック"/>
        <family val="3"/>
        <charset val="128"/>
      </rPr>
      <t>●●</t>
    </r>
    <r>
      <rPr>
        <sz val="10"/>
        <color rgb="FF000000"/>
        <rFont val="BIZ UDPゴシック"/>
        <family val="3"/>
        <charset val="128"/>
      </rPr>
      <t>日）×</t>
    </r>
    <r>
      <rPr>
        <b/>
        <sz val="10"/>
        <color theme="5" tint="-0.249977111117893"/>
        <rFont val="BIZ UDPゴシック"/>
        <family val="3"/>
        <charset val="128"/>
      </rPr>
      <t>１日の所定労働時間</t>
    </r>
    <r>
      <rPr>
        <sz val="10"/>
        <color theme="5" tint="-0.249977111117893"/>
        <rFont val="BIZ UDPゴシック"/>
        <family val="3"/>
        <charset val="128"/>
      </rPr>
      <t>●●</t>
    </r>
    <r>
      <rPr>
        <sz val="10"/>
        <color rgb="FF000000"/>
        <rFont val="BIZ UDPゴシック"/>
        <family val="3"/>
        <charset val="128"/>
      </rPr>
      <t>時間)÷12か月</t>
    </r>
    <phoneticPr fontId="2"/>
  </si>
  <si>
    <t>年間所定労働日数</t>
    <rPh sb="0" eb="2">
      <t>ネンカン</t>
    </rPh>
    <rPh sb="2" eb="4">
      <t>ショテイ</t>
    </rPh>
    <rPh sb="4" eb="7">
      <t>ロウドウビ</t>
    </rPh>
    <rPh sb="7" eb="8">
      <t>スウ</t>
    </rPh>
    <phoneticPr fontId="2"/>
  </si>
  <si>
    <t>日</t>
    <rPh sb="0" eb="1">
      <t>ニチ</t>
    </rPh>
    <phoneticPr fontId="2"/>
  </si>
  <si>
    <r>
      <t>もしくは</t>
    </r>
    <r>
      <rPr>
        <b/>
        <sz val="10"/>
        <color theme="9"/>
        <rFont val="游ゴシック"/>
        <family val="3"/>
        <charset val="128"/>
        <scheme val="minor"/>
      </rPr>
      <t>年間休日</t>
    </r>
    <rPh sb="4" eb="6">
      <t>ネンカン</t>
    </rPh>
    <rPh sb="6" eb="8">
      <t>キュウジツ</t>
    </rPh>
    <phoneticPr fontId="2"/>
  </si>
  <si>
    <t>雇用形態に基づく労働時間</t>
    <phoneticPr fontId="2"/>
  </si>
  <si>
    <t>１日の所定労働時間</t>
  </si>
  <si>
    <t>時間</t>
  </si>
  <si>
    <r>
      <t>雇用形態に基づく労働時間(月平均労働時間)</t>
    </r>
    <r>
      <rPr>
        <b/>
        <sz val="10"/>
        <color theme="1"/>
        <rFont val="BIZ UDPゴシック"/>
        <family val="3"/>
        <charset val="128"/>
      </rPr>
      <t xml:space="preserve"> </t>
    </r>
    <r>
      <rPr>
        <b/>
        <sz val="10"/>
        <color theme="1"/>
        <rFont val="游ゴシック"/>
        <family val="3"/>
        <charset val="128"/>
        <scheme val="minor"/>
      </rPr>
      <t>=</t>
    </r>
    <phoneticPr fontId="2"/>
  </si>
  <si>
    <t>時間…aへ</t>
    <rPh sb="0" eb="2">
      <t>ジカン</t>
    </rPh>
    <phoneticPr fontId="2"/>
  </si>
  <si>
    <r>
      <t>02【日給制a+手当(月額)a'】　　a【</t>
    </r>
    <r>
      <rPr>
        <b/>
        <sz val="9"/>
        <color rgb="FF000000"/>
        <rFont val="BIZ UDPゴシック"/>
        <family val="3"/>
        <charset val="128"/>
      </rPr>
      <t>日給】</t>
    </r>
    <r>
      <rPr>
        <b/>
        <sz val="9"/>
        <color theme="5" tint="-0.249977111117893"/>
        <rFont val="BIZ UDPゴシック"/>
        <family val="3"/>
        <charset val="128"/>
      </rPr>
      <t>1日の所定労働時間</t>
    </r>
    <r>
      <rPr>
        <b/>
        <sz val="9"/>
        <rFont val="BIZ UDPゴシック"/>
        <family val="3"/>
        <charset val="128"/>
      </rPr>
      <t>+a'</t>
    </r>
    <r>
      <rPr>
        <b/>
        <sz val="9"/>
        <color rgb="FF000000"/>
        <rFont val="BIZ UDPゴシック"/>
        <family val="3"/>
        <charset val="128"/>
      </rPr>
      <t>【手当(月額)】(</t>
    </r>
    <r>
      <rPr>
        <b/>
        <sz val="9"/>
        <color theme="4"/>
        <rFont val="BIZ UDPゴシック"/>
        <family val="3"/>
        <charset val="128"/>
      </rPr>
      <t>年間所定労働日数</t>
    </r>
    <r>
      <rPr>
        <b/>
        <sz val="9"/>
        <color rgb="FF000000"/>
        <rFont val="BIZ UDPゴシック"/>
        <family val="3"/>
        <charset val="128"/>
      </rPr>
      <t>(365－</t>
    </r>
    <r>
      <rPr>
        <b/>
        <sz val="9"/>
        <color theme="9"/>
        <rFont val="BIZ UDPゴシック"/>
        <family val="3"/>
        <charset val="128"/>
      </rPr>
      <t>年間休日</t>
    </r>
    <r>
      <rPr>
        <b/>
        <sz val="9"/>
        <color rgb="FF000000"/>
        <rFont val="BIZ UDPゴシック"/>
        <family val="3"/>
        <charset val="128"/>
      </rPr>
      <t>)</t>
    </r>
    <r>
      <rPr>
        <b/>
        <sz val="9"/>
        <color theme="4"/>
        <rFont val="BIZ UDPゴシック"/>
        <family val="3"/>
        <charset val="128"/>
      </rPr>
      <t>●●</t>
    </r>
    <r>
      <rPr>
        <b/>
        <sz val="9"/>
        <color rgb="FF000000"/>
        <rFont val="BIZ UDPゴシック"/>
        <family val="3"/>
        <charset val="128"/>
      </rPr>
      <t>日）×</t>
    </r>
    <r>
      <rPr>
        <b/>
        <sz val="9"/>
        <color theme="5" tint="-0.249977111117893"/>
        <rFont val="BIZ UDPゴシック"/>
        <family val="3"/>
        <charset val="128"/>
      </rPr>
      <t>１日の所定労働時間●●</t>
    </r>
    <r>
      <rPr>
        <b/>
        <sz val="9"/>
        <color rgb="FF000000"/>
        <rFont val="BIZ UDPゴシック"/>
        <family val="3"/>
        <charset val="128"/>
      </rPr>
      <t>時間)÷12か月</t>
    </r>
    <phoneticPr fontId="2"/>
  </si>
  <si>
    <r>
      <t>雇用形態に基づく労働時間(1日の所定労働時間)</t>
    </r>
    <r>
      <rPr>
        <b/>
        <sz val="10"/>
        <color theme="1"/>
        <rFont val="BIZ UDPゴシック"/>
        <family val="3"/>
        <charset val="128"/>
      </rPr>
      <t xml:space="preserve"> </t>
    </r>
    <r>
      <rPr>
        <b/>
        <sz val="10"/>
        <color theme="1"/>
        <rFont val="游ゴシック"/>
        <family val="3"/>
        <charset val="128"/>
        <scheme val="minor"/>
      </rPr>
      <t>=</t>
    </r>
    <rPh sb="14" eb="15">
      <t>ニチ</t>
    </rPh>
    <rPh sb="16" eb="18">
      <t>ショテイ</t>
    </rPh>
    <rPh sb="18" eb="20">
      <t>ロウドウ</t>
    </rPh>
    <phoneticPr fontId="2"/>
  </si>
  <si>
    <t>時間…aへ</t>
  </si>
  <si>
    <t>手当(月額)を日額換算するための月労働時間=</t>
    <phoneticPr fontId="2"/>
  </si>
  <si>
    <t>時間…( a')へ</t>
    <rPh sb="0" eb="2">
      <t>ジカン</t>
    </rPh>
    <phoneticPr fontId="2"/>
  </si>
  <si>
    <t>03【日給制a】　１日の労働時間　</t>
    <phoneticPr fontId="2"/>
  </si>
  <si>
    <r>
      <t>04【時給制a】　時給につき　</t>
    </r>
    <r>
      <rPr>
        <b/>
        <sz val="10"/>
        <color rgb="FFFF0000"/>
        <rFont val="BIZ UDPゴシック"/>
        <family val="3"/>
        <charset val="128"/>
      </rPr>
      <t>※時間「１」が自動入力されます。</t>
    </r>
    <rPh sb="3" eb="5">
      <t>ジキュウ</t>
    </rPh>
    <rPh sb="9" eb="11">
      <t>ジキュウ</t>
    </rPh>
    <rPh sb="16" eb="18">
      <t>ジカン</t>
    </rPh>
    <rPh sb="22" eb="24">
      <t>ジドウ</t>
    </rPh>
    <rPh sb="24" eb="26">
      <t>ニュウリョク</t>
    </rPh>
    <phoneticPr fontId="2"/>
  </si>
  <si>
    <t>時給</t>
    <rPh sb="0" eb="2">
      <t>ジキュウ</t>
    </rPh>
    <phoneticPr fontId="2"/>
  </si>
  <si>
    <t>時間</t>
    <phoneticPr fontId="2"/>
  </si>
  <si>
    <r>
      <t>雇用形態に基づく労働時間(時給換算)</t>
    </r>
    <r>
      <rPr>
        <b/>
        <sz val="10"/>
        <color theme="1"/>
        <rFont val="BIZ UDPゴシック"/>
        <family val="3"/>
        <charset val="128"/>
      </rPr>
      <t xml:space="preserve"> </t>
    </r>
    <r>
      <rPr>
        <b/>
        <sz val="10"/>
        <color theme="1"/>
        <rFont val="游ゴシック"/>
        <family val="3"/>
        <charset val="128"/>
        <scheme val="minor"/>
      </rPr>
      <t>=</t>
    </r>
    <rPh sb="13" eb="15">
      <t>ジキュウ</t>
    </rPh>
    <rPh sb="15" eb="17">
      <t>カンザン</t>
    </rPh>
    <phoneticPr fontId="2"/>
  </si>
  <si>
    <r>
      <t>時間…</t>
    </r>
    <r>
      <rPr>
        <b/>
        <sz val="10"/>
        <color theme="1"/>
        <rFont val="游ゴシック"/>
        <family val="3"/>
        <charset val="128"/>
        <scheme val="minor"/>
      </rPr>
      <t>雇用形態「04【時給制】」選択によりaに「1.00h」が自動入力</t>
    </r>
    <rPh sb="0" eb="2">
      <t>ジカン</t>
    </rPh>
    <rPh sb="3" eb="5">
      <t>コヨウ</t>
    </rPh>
    <rPh sb="5" eb="7">
      <t>ケイタイ</t>
    </rPh>
    <rPh sb="16" eb="18">
      <t>センタク</t>
    </rPh>
    <rPh sb="31" eb="33">
      <t>ジドウ</t>
    </rPh>
    <rPh sb="33" eb="35">
      <t>ニュウリョク</t>
    </rPh>
    <phoneticPr fontId="2"/>
  </si>
  <si>
    <t>↓　入力欄　</t>
    <rPh sb="2" eb="4">
      <t>ニュウリョク</t>
    </rPh>
    <rPh sb="4" eb="5">
      <t>ラン</t>
    </rPh>
    <phoneticPr fontId="2"/>
  </si>
  <si>
    <t>に必要事項を入力（又は選択）してください。</t>
    <rPh sb="9" eb="10">
      <t>マタ</t>
    </rPh>
    <rPh sb="11" eb="13">
      <t>センタク</t>
    </rPh>
    <phoneticPr fontId="2"/>
  </si>
  <si>
    <t>第２次　富山県中小企業トランスフォーメーション補助金　賃上げ確認表</t>
    <rPh sb="0" eb="1">
      <t>ダイ</t>
    </rPh>
    <rPh sb="2" eb="3">
      <t>ジ</t>
    </rPh>
    <rPh sb="4" eb="7">
      <t>トヤマケン</t>
    </rPh>
    <rPh sb="7" eb="9">
      <t>チュウショウ</t>
    </rPh>
    <rPh sb="9" eb="11">
      <t>キギョウ</t>
    </rPh>
    <rPh sb="23" eb="26">
      <t>ホジョキン</t>
    </rPh>
    <rPh sb="27" eb="29">
      <t>チンア</t>
    </rPh>
    <rPh sb="30" eb="32">
      <t>カクニン</t>
    </rPh>
    <rPh sb="32" eb="33">
      <t>ヒョウ</t>
    </rPh>
    <phoneticPr fontId="2"/>
  </si>
  <si>
    <t>予定</t>
  </si>
  <si>
    <r>
      <t>←</t>
    </r>
    <r>
      <rPr>
        <b/>
        <sz val="9"/>
        <color rgb="FFFF0000"/>
        <rFont val="游ゴシック"/>
        <family val="3"/>
        <charset val="128"/>
        <scheme val="minor"/>
      </rPr>
      <t>実績報告時</t>
    </r>
    <r>
      <rPr>
        <b/>
        <sz val="9"/>
        <color theme="1"/>
        <rFont val="游ゴシック"/>
        <family val="3"/>
        <charset val="128"/>
        <scheme val="minor"/>
      </rPr>
      <t>は「予定」(セル)をクリック、</t>
    </r>
    <r>
      <rPr>
        <b/>
        <sz val="9"/>
        <color rgb="FFFF0000"/>
        <rFont val="游ゴシック"/>
        <family val="3"/>
        <charset val="128"/>
        <scheme val="minor"/>
      </rPr>
      <t>プルダウンメニュー</t>
    </r>
    <r>
      <rPr>
        <b/>
        <sz val="9"/>
        <color theme="1"/>
        <rFont val="游ゴシック"/>
        <family val="3"/>
        <charset val="128"/>
        <scheme val="minor"/>
      </rPr>
      <t>▼</t>
    </r>
    <r>
      <rPr>
        <b/>
        <sz val="9"/>
        <color rgb="FFFF0000"/>
        <rFont val="游ゴシック"/>
        <family val="3"/>
        <charset val="128"/>
        <scheme val="minor"/>
      </rPr>
      <t>より「実績」を選択</t>
    </r>
    <r>
      <rPr>
        <b/>
        <sz val="9"/>
        <color theme="1"/>
        <rFont val="游ゴシック"/>
        <family val="3"/>
        <charset val="128"/>
        <scheme val="minor"/>
      </rPr>
      <t>してください。</t>
    </r>
    <phoneticPr fontId="2"/>
  </si>
  <si>
    <t>事業者名</t>
    <rPh sb="0" eb="3">
      <t>ジギョウシャ</t>
    </rPh>
    <rPh sb="3" eb="4">
      <t>メイ</t>
    </rPh>
    <phoneticPr fontId="2"/>
  </si>
  <si>
    <t>事業場内平均賃金は毎月支払われる基本的な賃金が対象</t>
    <rPh sb="0" eb="3">
      <t>ジギョウジョウ</t>
    </rPh>
    <rPh sb="3" eb="4">
      <t>ナイ</t>
    </rPh>
    <rPh sb="4" eb="6">
      <t>ヘイキン</t>
    </rPh>
    <rPh sb="6" eb="8">
      <t>チンギン</t>
    </rPh>
    <rPh sb="9" eb="11">
      <t>マイツキ</t>
    </rPh>
    <rPh sb="11" eb="13">
      <t>シハラ</t>
    </rPh>
    <rPh sb="16" eb="19">
      <t>キホンテキ</t>
    </rPh>
    <rPh sb="20" eb="22">
      <t>チンギン</t>
    </rPh>
    <rPh sb="23" eb="25">
      <t>タイショウ</t>
    </rPh>
    <phoneticPr fontId="2"/>
  </si>
  <si>
    <r>
      <rPr>
        <sz val="10"/>
        <color rgb="FFFF0000"/>
        <rFont val="游ゴシック"/>
        <family val="3"/>
        <charset val="128"/>
        <scheme val="minor"/>
      </rPr>
      <t>※諸手当入力時</t>
    </r>
    <r>
      <rPr>
        <sz val="10"/>
        <color theme="1"/>
        <rFont val="游ゴシック"/>
        <family val="3"/>
        <charset val="128"/>
        <scheme val="minor"/>
      </rPr>
      <t>　対象とされた手当名を入力してください。</t>
    </r>
    <phoneticPr fontId="2"/>
  </si>
  <si>
    <t>対象となる手当</t>
    <rPh sb="0" eb="2">
      <t>タイショウ</t>
    </rPh>
    <rPh sb="5" eb="7">
      <t>テアテ</t>
    </rPh>
    <phoneticPr fontId="2"/>
  </si>
  <si>
    <t>対象とならない手当</t>
    <rPh sb="0" eb="2">
      <t>タイショウ</t>
    </rPh>
    <rPh sb="7" eb="9">
      <t>テアテ</t>
    </rPh>
    <phoneticPr fontId="2"/>
  </si>
  <si>
    <t>諸手当（職務手当等）</t>
    <rPh sb="0" eb="3">
      <t>ショテアテ</t>
    </rPh>
    <rPh sb="4" eb="6">
      <t>ショクム</t>
    </rPh>
    <rPh sb="6" eb="8">
      <t>テアテ</t>
    </rPh>
    <rPh sb="8" eb="9">
      <t>トウ</t>
    </rPh>
    <phoneticPr fontId="2"/>
  </si>
  <si>
    <t>役職手当</t>
    <rPh sb="0" eb="2">
      <t>ヤクショク</t>
    </rPh>
    <rPh sb="2" eb="4">
      <t>テアテ</t>
    </rPh>
    <phoneticPr fontId="2"/>
  </si>
  <si>
    <t>通勤手当</t>
    <rPh sb="0" eb="2">
      <t>ツウキン</t>
    </rPh>
    <rPh sb="2" eb="4">
      <t>テアテ</t>
    </rPh>
    <phoneticPr fontId="2"/>
  </si>
  <si>
    <t>富山県　最低賃金</t>
    <rPh sb="0" eb="3">
      <t>トヤマケン</t>
    </rPh>
    <rPh sb="4" eb="8">
      <t>サイテイチンギン</t>
    </rPh>
    <phoneticPr fontId="2"/>
  </si>
  <si>
    <t>職務手当</t>
    <rPh sb="0" eb="2">
      <t>ショクム</t>
    </rPh>
    <rPh sb="2" eb="4">
      <t>テアテ</t>
    </rPh>
    <phoneticPr fontId="2"/>
  </si>
  <si>
    <t>時間外勤務手当</t>
    <rPh sb="0" eb="3">
      <t>ジカンガイ</t>
    </rPh>
    <rPh sb="3" eb="5">
      <t>キンム</t>
    </rPh>
    <rPh sb="5" eb="7">
      <t>テアテ</t>
    </rPh>
    <phoneticPr fontId="2"/>
  </si>
  <si>
    <t>令和６年10月時点</t>
    <rPh sb="0" eb="2">
      <t>レイワ</t>
    </rPh>
    <phoneticPr fontId="2"/>
  </si>
  <si>
    <t>資格手当</t>
    <rPh sb="0" eb="2">
      <t>シカク</t>
    </rPh>
    <rPh sb="2" eb="4">
      <t>テアテ</t>
    </rPh>
    <phoneticPr fontId="2"/>
  </si>
  <si>
    <t>休日出勤手当</t>
    <rPh sb="0" eb="2">
      <t>キュウジツ</t>
    </rPh>
    <rPh sb="2" eb="4">
      <t>シュッキン</t>
    </rPh>
    <rPh sb="4" eb="6">
      <t>テアテ</t>
    </rPh>
    <phoneticPr fontId="2"/>
  </si>
  <si>
    <t>令和７年10月時点</t>
    <rPh sb="0" eb="2">
      <t>レイワ</t>
    </rPh>
    <rPh sb="3" eb="4">
      <t>ネン</t>
    </rPh>
    <rPh sb="6" eb="7">
      <t>ガツ</t>
    </rPh>
    <rPh sb="7" eb="9">
      <t>ジテン</t>
    </rPh>
    <phoneticPr fontId="2"/>
  </si>
  <si>
    <t>技術手当</t>
    <rPh sb="0" eb="2">
      <t>ギジュツ</t>
    </rPh>
    <rPh sb="2" eb="4">
      <t>テアテ</t>
    </rPh>
    <phoneticPr fontId="2"/>
  </si>
  <si>
    <t>深夜勤務手当</t>
    <rPh sb="0" eb="4">
      <t>シンヤキンム</t>
    </rPh>
    <rPh sb="4" eb="6">
      <t>テアテ</t>
    </rPh>
    <phoneticPr fontId="2"/>
  </si>
  <si>
    <r>
      <t>実績報告(令和7年10月以降)提出時、富山県 最低賃金(令和7年10月時点)を入力</t>
    </r>
    <r>
      <rPr>
        <b/>
        <sz val="8"/>
        <color rgb="FFFF0000"/>
        <rFont val="HGP創英角ｺﾞｼｯｸUB"/>
        <family val="3"/>
        <charset val="128"/>
      </rPr>
      <t>↑</t>
    </r>
    <rPh sb="15" eb="17">
      <t>テイシュツ</t>
    </rPh>
    <phoneticPr fontId="2"/>
  </si>
  <si>
    <t>現場手当</t>
    <rPh sb="0" eb="2">
      <t>ゲンバ</t>
    </rPh>
    <rPh sb="2" eb="4">
      <t>テアテ</t>
    </rPh>
    <phoneticPr fontId="2"/>
  </si>
  <si>
    <t>家族手当</t>
    <rPh sb="0" eb="2">
      <t>カゾク</t>
    </rPh>
    <rPh sb="2" eb="4">
      <t>テアテ</t>
    </rPh>
    <phoneticPr fontId="2"/>
  </si>
  <si>
    <t>皆勤手当</t>
    <rPh sb="0" eb="2">
      <t>カイキン</t>
    </rPh>
    <rPh sb="2" eb="4">
      <t>テアテ</t>
    </rPh>
    <phoneticPr fontId="2"/>
  </si>
  <si>
    <t>賃上げ前
（時給単価）
平均額</t>
    <rPh sb="0" eb="2">
      <t>チンア</t>
    </rPh>
    <rPh sb="3" eb="4">
      <t>マエ</t>
    </rPh>
    <rPh sb="6" eb="8">
      <t>ジキュウ</t>
    </rPh>
    <rPh sb="8" eb="10">
      <t>タンカ</t>
    </rPh>
    <rPh sb="12" eb="14">
      <t>ヘイキン</t>
    </rPh>
    <rPh sb="14" eb="15">
      <t>ガク</t>
    </rPh>
    <phoneticPr fontId="2"/>
  </si>
  <si>
    <t>賃上げ後
（時給単価）
平均額</t>
    <rPh sb="0" eb="2">
      <t>チンア</t>
    </rPh>
    <rPh sb="3" eb="4">
      <t>ゴ</t>
    </rPh>
    <rPh sb="6" eb="8">
      <t>ジキュウ</t>
    </rPh>
    <rPh sb="8" eb="10">
      <t>タンカ</t>
    </rPh>
    <rPh sb="12" eb="14">
      <t>ヘイキン</t>
    </rPh>
    <rPh sb="14" eb="15">
      <t>ガク</t>
    </rPh>
    <phoneticPr fontId="2"/>
  </si>
  <si>
    <t>臨時の賃金（結婚手当等）</t>
    <rPh sb="0" eb="2">
      <t>リンジ</t>
    </rPh>
    <rPh sb="3" eb="5">
      <t>チンギン</t>
    </rPh>
    <rPh sb="6" eb="8">
      <t>ケッコン</t>
    </rPh>
    <rPh sb="8" eb="10">
      <t>テアテ</t>
    </rPh>
    <rPh sb="10" eb="11">
      <t>トウ</t>
    </rPh>
    <phoneticPr fontId="2"/>
  </si>
  <si>
    <t>増加額</t>
    <rPh sb="0" eb="2">
      <t>ゾウカ</t>
    </rPh>
    <rPh sb="2" eb="3">
      <t>ガク</t>
    </rPh>
    <phoneticPr fontId="2"/>
  </si>
  <si>
    <t>入力例</t>
  </si>
  <si>
    <t>※申請時は予定額にて算出</t>
    <phoneticPr fontId="2"/>
  </si>
  <si>
    <t>時給換算→引上げ額</t>
    <rPh sb="5" eb="7">
      <t>ヒキア</t>
    </rPh>
    <phoneticPr fontId="2"/>
  </si>
  <si>
    <t>所定労働時間</t>
    <rPh sb="0" eb="2">
      <t>ショテイ</t>
    </rPh>
    <rPh sb="2" eb="4">
      <t>ロウドウ</t>
    </rPh>
    <rPh sb="4" eb="6">
      <t>ジカン</t>
    </rPh>
    <phoneticPr fontId="2"/>
  </si>
  <si>
    <r>
      <t>基本的賃金算出</t>
    </r>
    <r>
      <rPr>
        <b/>
        <sz val="8"/>
        <color rgb="FFFF0000"/>
        <rFont val="游ゴシック"/>
        <family val="3"/>
        <charset val="128"/>
        <scheme val="minor"/>
      </rPr>
      <t>（賃上げ前）</t>
    </r>
    <phoneticPr fontId="2"/>
  </si>
  <si>
    <r>
      <t>基本的賃金算出</t>
    </r>
    <r>
      <rPr>
        <b/>
        <sz val="8"/>
        <color rgb="FFFF0000"/>
        <rFont val="游ゴシック"/>
        <family val="3"/>
        <charset val="128"/>
        <scheme val="minor"/>
      </rPr>
      <t>（賃上げ後）</t>
    </r>
    <phoneticPr fontId="2"/>
  </si>
  <si>
    <t>基本的賃金
引上げ額</t>
    <rPh sb="0" eb="3">
      <t>キホンテキ</t>
    </rPh>
    <rPh sb="3" eb="5">
      <t>チンギン</t>
    </rPh>
    <rPh sb="6" eb="8">
      <t>ヒキア</t>
    </rPh>
    <rPh sb="9" eb="10">
      <t>ガク</t>
    </rPh>
    <phoneticPr fontId="2"/>
  </si>
  <si>
    <t>時給換算（自動計算）</t>
    <rPh sb="0" eb="2">
      <t>ジキュウ</t>
    </rPh>
    <rPh sb="2" eb="4">
      <t>カンザン</t>
    </rPh>
    <rPh sb="5" eb="7">
      <t>ジドウ</t>
    </rPh>
    <rPh sb="7" eb="9">
      <t>ケイサン</t>
    </rPh>
    <phoneticPr fontId="2"/>
  </si>
  <si>
    <t>最低賃金の判定</t>
    <phoneticPr fontId="2"/>
  </si>
  <si>
    <t>社員コード
又は氏名等</t>
    <rPh sb="0" eb="2">
      <t>シャイン</t>
    </rPh>
    <rPh sb="6" eb="7">
      <t>マタ</t>
    </rPh>
    <rPh sb="8" eb="11">
      <t>シメイトウ</t>
    </rPh>
    <phoneticPr fontId="2"/>
  </si>
  <si>
    <t>雇用形態</t>
    <phoneticPr fontId="2"/>
  </si>
  <si>
    <t>雇用形態
に基づく
労働時間</t>
    <rPh sb="0" eb="2">
      <t>コヨウ</t>
    </rPh>
    <rPh sb="2" eb="4">
      <t>ケイタイ</t>
    </rPh>
    <rPh sb="6" eb="7">
      <t>モト</t>
    </rPh>
    <rPh sb="10" eb="12">
      <t>ロウドウ</t>
    </rPh>
    <rPh sb="12" eb="14">
      <t>ジカン</t>
    </rPh>
    <phoneticPr fontId="2"/>
  </si>
  <si>
    <r>
      <t>02【日給制+手当(月額)】の</t>
    </r>
    <r>
      <rPr>
        <b/>
        <sz val="8"/>
        <color theme="1"/>
        <rFont val="游ゴシック"/>
        <family val="3"/>
        <charset val="128"/>
        <scheme val="minor"/>
      </rPr>
      <t>月労働時間</t>
    </r>
    <r>
      <rPr>
        <sz val="8"/>
        <color theme="1"/>
        <rFont val="游ゴシック"/>
        <family val="3"/>
        <charset val="128"/>
        <scheme val="minor"/>
      </rPr>
      <t xml:space="preserve">
(a×所定労働日数/12)</t>
    </r>
    <rPh sb="11" eb="12">
      <t>ガク</t>
    </rPh>
    <rPh sb="15" eb="16">
      <t>ツキ</t>
    </rPh>
    <phoneticPr fontId="2"/>
  </si>
  <si>
    <r>
      <rPr>
        <b/>
        <sz val="8"/>
        <color theme="1"/>
        <rFont val="游ゴシック"/>
        <family val="3"/>
        <charset val="128"/>
        <scheme val="minor"/>
      </rPr>
      <t>基本給</t>
    </r>
    <r>
      <rPr>
        <sz val="8"/>
        <color theme="1"/>
        <rFont val="游ゴシック"/>
        <family val="3"/>
        <charset val="128"/>
        <scheme val="minor"/>
      </rPr>
      <t xml:space="preserve">
月給額・日給額・
時給額・歩合給</t>
    </r>
    <rPh sb="0" eb="3">
      <t>キホンキュウ</t>
    </rPh>
    <phoneticPr fontId="2"/>
  </si>
  <si>
    <t>諸手当</t>
  </si>
  <si>
    <r>
      <rPr>
        <b/>
        <sz val="8"/>
        <rFont val="游ゴシック"/>
        <family val="3"/>
        <charset val="128"/>
        <scheme val="minor"/>
      </rPr>
      <t>計</t>
    </r>
    <r>
      <rPr>
        <b/>
        <sz val="8"/>
        <color rgb="FFFF0000"/>
        <rFont val="游ゴシック"/>
        <family val="3"/>
        <charset val="128"/>
        <scheme val="minor"/>
      </rPr>
      <t xml:space="preserve">
</t>
    </r>
    <r>
      <rPr>
        <b/>
        <sz val="8"/>
        <rFont val="游ゴシック"/>
        <family val="3"/>
        <charset val="128"/>
        <scheme val="minor"/>
      </rPr>
      <t>基本的賃金</t>
    </r>
    <r>
      <rPr>
        <b/>
        <sz val="8"/>
        <color theme="1"/>
        <rFont val="游ゴシック"/>
        <family val="3"/>
        <charset val="128"/>
        <scheme val="minor"/>
      </rPr>
      <t xml:space="preserve">
</t>
    </r>
    <r>
      <rPr>
        <b/>
        <sz val="8"/>
        <color rgb="FFFF0000"/>
        <rFont val="游ゴシック"/>
        <family val="3"/>
        <charset val="128"/>
        <scheme val="minor"/>
      </rPr>
      <t>(賃上げ前)</t>
    </r>
    <r>
      <rPr>
        <b/>
        <sz val="8"/>
        <color theme="1"/>
        <rFont val="游ゴシック"/>
        <family val="3"/>
        <charset val="128"/>
        <scheme val="minor"/>
      </rPr>
      <t xml:space="preserve">
</t>
    </r>
    <r>
      <rPr>
        <sz val="8"/>
        <color theme="1"/>
        <rFont val="游ゴシック"/>
        <family val="3"/>
        <charset val="128"/>
        <scheme val="minor"/>
      </rPr>
      <t>ｂ+(ｃor c' )</t>
    </r>
    <phoneticPr fontId="2"/>
  </si>
  <si>
    <r>
      <rPr>
        <b/>
        <sz val="8"/>
        <rFont val="游ゴシック"/>
        <family val="3"/>
        <charset val="128"/>
        <scheme val="minor"/>
      </rPr>
      <t>計</t>
    </r>
    <r>
      <rPr>
        <b/>
        <sz val="8"/>
        <color rgb="FFFF0000"/>
        <rFont val="游ゴシック"/>
        <family val="3"/>
        <charset val="128"/>
        <scheme val="minor"/>
      </rPr>
      <t xml:space="preserve">
</t>
    </r>
    <r>
      <rPr>
        <b/>
        <sz val="8"/>
        <rFont val="游ゴシック"/>
        <family val="3"/>
        <charset val="128"/>
        <scheme val="minor"/>
      </rPr>
      <t>基本的賃金</t>
    </r>
    <r>
      <rPr>
        <b/>
        <sz val="8"/>
        <color rgb="FFFF0000"/>
        <rFont val="游ゴシック"/>
        <family val="3"/>
        <charset val="128"/>
        <scheme val="minor"/>
      </rPr>
      <t xml:space="preserve">
(賃上げ後)</t>
    </r>
    <r>
      <rPr>
        <b/>
        <sz val="8"/>
        <color theme="1"/>
        <rFont val="游ゴシック"/>
        <family val="3"/>
        <charset val="128"/>
        <scheme val="minor"/>
      </rPr>
      <t xml:space="preserve">
</t>
    </r>
    <r>
      <rPr>
        <sz val="8"/>
        <color theme="1"/>
        <rFont val="游ゴシック"/>
        <family val="3"/>
        <charset val="128"/>
        <scheme val="minor"/>
      </rPr>
      <t>e +( f or f' )</t>
    </r>
    <phoneticPr fontId="2"/>
  </si>
  <si>
    <t>賃上げ前</t>
    <rPh sb="0" eb="2">
      <t>チンア</t>
    </rPh>
    <rPh sb="3" eb="4">
      <t>マエ</t>
    </rPh>
    <phoneticPr fontId="2"/>
  </si>
  <si>
    <t>賃上げ後</t>
    <rPh sb="0" eb="2">
      <t>チンア</t>
    </rPh>
    <rPh sb="3" eb="4">
      <t>ゴ</t>
    </rPh>
    <phoneticPr fontId="2"/>
  </si>
  <si>
    <t>引上げ額</t>
    <rPh sb="0" eb="2">
      <t>ヒキア</t>
    </rPh>
    <rPh sb="3" eb="4">
      <t>ガク</t>
    </rPh>
    <phoneticPr fontId="2"/>
  </si>
  <si>
    <t>最低賃金を満たしていない従業員がいないよう十分ご留意ください。</t>
    <phoneticPr fontId="2"/>
  </si>
  <si>
    <t xml:space="preserve">
(月額計)
</t>
    <rPh sb="2" eb="4">
      <t>ゲツガク</t>
    </rPh>
    <rPh sb="4" eb="5">
      <t>ケイ</t>
    </rPh>
    <phoneticPr fontId="2"/>
  </si>
  <si>
    <r>
      <rPr>
        <sz val="6"/>
        <color theme="1"/>
        <rFont val="游ゴシック"/>
        <family val="3"/>
        <charset val="128"/>
        <scheme val="minor"/>
      </rPr>
      <t>02【手当(月額)】</t>
    </r>
    <r>
      <rPr>
        <sz val="8"/>
        <color theme="1"/>
        <rFont val="游ゴシック"/>
        <family val="3"/>
        <charset val="128"/>
        <scheme val="minor"/>
      </rPr>
      <t xml:space="preserve">
(日額換算)
{c/(a')}×a</t>
    </r>
    <rPh sb="12" eb="14">
      <t>ニチガク</t>
    </rPh>
    <rPh sb="14" eb="16">
      <t>カンザン</t>
    </rPh>
    <phoneticPr fontId="2"/>
  </si>
  <si>
    <r>
      <rPr>
        <sz val="6"/>
        <color theme="1"/>
        <rFont val="游ゴシック"/>
        <family val="3"/>
        <charset val="128"/>
        <scheme val="minor"/>
      </rPr>
      <t>02【手当(月額)】</t>
    </r>
    <r>
      <rPr>
        <sz val="8"/>
        <color theme="1"/>
        <rFont val="游ゴシック"/>
        <family val="3"/>
        <charset val="128"/>
        <scheme val="minor"/>
      </rPr>
      <t xml:space="preserve">
(日額換算)
{f/(a')}×a</t>
    </r>
    <rPh sb="12" eb="14">
      <t>ニチガク</t>
    </rPh>
    <rPh sb="14" eb="16">
      <t>カンザン</t>
    </rPh>
    <phoneticPr fontId="2"/>
  </si>
  <si>
    <t xml:space="preserve">※入力必須
</t>
    <phoneticPr fontId="2"/>
  </si>
  <si>
    <r>
      <t>※プルダウンメニュー</t>
    </r>
    <r>
      <rPr>
        <sz val="8"/>
        <color theme="1"/>
        <rFont val="游ゴシック"/>
        <family val="3"/>
        <charset val="128"/>
        <scheme val="minor"/>
      </rPr>
      <t xml:space="preserve">▼
</t>
    </r>
    <r>
      <rPr>
        <sz val="8"/>
        <color rgb="FFFF0000"/>
        <rFont val="游ゴシック"/>
        <family val="3"/>
        <charset val="128"/>
        <scheme val="minor"/>
      </rPr>
      <t>より選択</t>
    </r>
    <phoneticPr fontId="2"/>
  </si>
  <si>
    <t>ａ</t>
    <phoneticPr fontId="2"/>
  </si>
  <si>
    <t>(ａ')</t>
    <phoneticPr fontId="2"/>
  </si>
  <si>
    <t>ｂ</t>
    <phoneticPr fontId="2"/>
  </si>
  <si>
    <t>ｃ</t>
    <phoneticPr fontId="2"/>
  </si>
  <si>
    <t>c'</t>
  </si>
  <si>
    <t>ｄ</t>
    <phoneticPr fontId="2"/>
  </si>
  <si>
    <t>e</t>
    <phoneticPr fontId="2"/>
  </si>
  <si>
    <t>f</t>
    <phoneticPr fontId="2"/>
  </si>
  <si>
    <t>f'</t>
    <phoneticPr fontId="2"/>
  </si>
  <si>
    <t>g</t>
    <phoneticPr fontId="2"/>
  </si>
  <si>
    <t>g－d</t>
    <phoneticPr fontId="2"/>
  </si>
  <si>
    <t>ｄ/ａ</t>
    <phoneticPr fontId="2"/>
  </si>
  <si>
    <t>(g/ａ)-(ｄ/ａ)</t>
    <phoneticPr fontId="2"/>
  </si>
  <si>
    <r>
      <t xml:space="preserve">
雇用形態
</t>
    </r>
    <r>
      <rPr>
        <sz val="8"/>
        <color rgb="FFFF0000"/>
        <rFont val="游ゴシック"/>
        <family val="3"/>
        <charset val="128"/>
        <scheme val="minor"/>
      </rPr>
      <t>プルダウンメニュー</t>
    </r>
    <r>
      <rPr>
        <sz val="8"/>
        <rFont val="游ゴシック"/>
        <family val="3"/>
        <charset val="128"/>
        <scheme val="minor"/>
      </rPr>
      <t>▼</t>
    </r>
    <r>
      <rPr>
        <sz val="8"/>
        <color rgb="FFFF0000"/>
        <rFont val="游ゴシック"/>
        <family val="3"/>
        <charset val="128"/>
        <scheme val="minor"/>
      </rPr>
      <t>より
選択してください。</t>
    </r>
    <phoneticPr fontId="2"/>
  </si>
  <si>
    <r>
      <t>基本的賃金算出</t>
    </r>
    <r>
      <rPr>
        <b/>
        <sz val="8"/>
        <color rgb="FFFF0000"/>
        <rFont val="游ゴシック"/>
        <family val="3"/>
        <charset val="128"/>
        <scheme val="minor"/>
      </rPr>
      <t>（賃上げ前）</t>
    </r>
    <rPh sb="0" eb="3">
      <t>キホンテキ</t>
    </rPh>
    <rPh sb="3" eb="5">
      <t>チンギン</t>
    </rPh>
    <rPh sb="5" eb="7">
      <t>サンシュツ</t>
    </rPh>
    <rPh sb="8" eb="10">
      <t>チンア</t>
    </rPh>
    <rPh sb="11" eb="12">
      <t>マエ</t>
    </rPh>
    <phoneticPr fontId="2"/>
  </si>
  <si>
    <r>
      <t>基本的賃金算出</t>
    </r>
    <r>
      <rPr>
        <b/>
        <sz val="8"/>
        <color rgb="FFFF0000"/>
        <rFont val="游ゴシック"/>
        <family val="3"/>
        <charset val="128"/>
        <scheme val="minor"/>
      </rPr>
      <t>（賃上げ後）</t>
    </r>
    <rPh sb="0" eb="3">
      <t>キホンテキ</t>
    </rPh>
    <rPh sb="3" eb="5">
      <t>チンギン</t>
    </rPh>
    <rPh sb="5" eb="7">
      <t>サンシュツ</t>
    </rPh>
    <rPh sb="8" eb="10">
      <t>チンア</t>
    </rPh>
    <rPh sb="11" eb="12">
      <t>ゴ</t>
    </rPh>
    <phoneticPr fontId="2"/>
  </si>
  <si>
    <t>最低賃金の判定</t>
  </si>
  <si>
    <t>雇用形態</t>
    <rPh sb="0" eb="4">
      <t>コヨウケイタイ</t>
    </rPh>
    <phoneticPr fontId="2"/>
  </si>
  <si>
    <t>02【日給制+手当(月額)】の月労働時間
(a×所定労働日数/12)</t>
    <phoneticPr fontId="2"/>
  </si>
  <si>
    <r>
      <rPr>
        <b/>
        <sz val="8"/>
        <color theme="1"/>
        <rFont val="游ゴシック"/>
        <family val="3"/>
        <charset val="128"/>
        <scheme val="minor"/>
      </rPr>
      <t>基本給</t>
    </r>
    <r>
      <rPr>
        <sz val="8"/>
        <color theme="1"/>
        <rFont val="游ゴシック"/>
        <family val="3"/>
        <charset val="128"/>
        <scheme val="minor"/>
      </rPr>
      <t xml:space="preserve">
月給額・日給額・
時給額・歩合給</t>
    </r>
    <rPh sb="0" eb="3">
      <t>キホンキュウ</t>
    </rPh>
    <rPh sb="4" eb="6">
      <t>ゲッキュウ</t>
    </rPh>
    <rPh sb="6" eb="7">
      <t>ガク</t>
    </rPh>
    <rPh sb="8" eb="10">
      <t>ニッキュウ</t>
    </rPh>
    <rPh sb="10" eb="11">
      <t>ガク</t>
    </rPh>
    <rPh sb="13" eb="15">
      <t>ジキュウ</t>
    </rPh>
    <rPh sb="15" eb="16">
      <t>ガク</t>
    </rPh>
    <rPh sb="17" eb="19">
      <t>ブアイ</t>
    </rPh>
    <rPh sb="19" eb="20">
      <t>キュウ</t>
    </rPh>
    <phoneticPr fontId="2"/>
  </si>
  <si>
    <t>諸手当</t>
    <rPh sb="0" eb="3">
      <t>ショテアテ</t>
    </rPh>
    <phoneticPr fontId="2"/>
  </si>
  <si>
    <r>
      <rPr>
        <b/>
        <sz val="8"/>
        <color theme="1"/>
        <rFont val="游ゴシック"/>
        <family val="3"/>
        <charset val="128"/>
        <scheme val="minor"/>
      </rPr>
      <t xml:space="preserve">計
基本的賃金
</t>
    </r>
    <r>
      <rPr>
        <b/>
        <sz val="8"/>
        <color rgb="FFFF0000"/>
        <rFont val="游ゴシック"/>
        <family val="3"/>
        <charset val="128"/>
        <scheme val="minor"/>
      </rPr>
      <t>(賃上げ前)</t>
    </r>
    <r>
      <rPr>
        <sz val="8"/>
        <color theme="1"/>
        <rFont val="游ゴシック"/>
        <family val="3"/>
        <charset val="128"/>
        <scheme val="minor"/>
      </rPr>
      <t xml:space="preserve">
ｂ+(ｃor c' )</t>
    </r>
    <phoneticPr fontId="2"/>
  </si>
  <si>
    <r>
      <rPr>
        <b/>
        <sz val="8"/>
        <color theme="1"/>
        <rFont val="游ゴシック"/>
        <family val="3"/>
        <charset val="128"/>
        <scheme val="minor"/>
      </rPr>
      <t xml:space="preserve">計
基本的賃金
</t>
    </r>
    <r>
      <rPr>
        <b/>
        <sz val="8"/>
        <color rgb="FFFF0000"/>
        <rFont val="游ゴシック"/>
        <family val="3"/>
        <charset val="128"/>
        <scheme val="minor"/>
      </rPr>
      <t>(賃上げ後)</t>
    </r>
    <r>
      <rPr>
        <sz val="8"/>
        <color theme="1"/>
        <rFont val="游ゴシック"/>
        <family val="3"/>
        <charset val="128"/>
        <scheme val="minor"/>
      </rPr>
      <t xml:space="preserve">
e +( f or f' )</t>
    </r>
    <phoneticPr fontId="2"/>
  </si>
  <si>
    <t>最低賃金を満たしていない従業員がいないよう十分ご留意ください。</t>
  </si>
  <si>
    <t>(月額計)</t>
    <rPh sb="1" eb="3">
      <t>ゲツガク</t>
    </rPh>
    <rPh sb="3" eb="4">
      <t>ケイ</t>
    </rPh>
    <phoneticPr fontId="2"/>
  </si>
  <si>
    <t>※入力必須</t>
    <rPh sb="1" eb="5">
      <t>ニュウリョクヒッス</t>
    </rPh>
    <phoneticPr fontId="2"/>
  </si>
  <si>
    <r>
      <t>※プルダウンメニュー</t>
    </r>
    <r>
      <rPr>
        <sz val="6"/>
        <color theme="1"/>
        <rFont val="游ゴシック"/>
        <family val="3"/>
        <charset val="128"/>
        <scheme val="minor"/>
      </rPr>
      <t xml:space="preserve">▼
</t>
    </r>
    <r>
      <rPr>
        <sz val="6"/>
        <color rgb="FFFF0000"/>
        <rFont val="游ゴシック"/>
        <family val="3"/>
        <charset val="128"/>
        <scheme val="minor"/>
      </rPr>
      <t>より選択</t>
    </r>
    <phoneticPr fontId="2"/>
  </si>
  <si>
    <t>(a')</t>
    <phoneticPr fontId="2"/>
  </si>
  <si>
    <t>c'</t>
    <phoneticPr fontId="2"/>
  </si>
  <si>
    <t>d/a</t>
    <phoneticPr fontId="2"/>
  </si>
  <si>
    <t>予定額g/ａ</t>
    <rPh sb="0" eb="2">
      <t>ヨテイ</t>
    </rPh>
    <phoneticPr fontId="2"/>
  </si>
  <si>
    <t>01【月給制】</t>
  </si>
  <si>
    <t>02【日給制+手当(月額)】</t>
  </si>
  <si>
    <t>03【日給制】</t>
  </si>
  <si>
    <t>パート１</t>
    <phoneticPr fontId="2"/>
  </si>
  <si>
    <t>04【時給制】</t>
  </si>
  <si>
    <t>アルバイト１</t>
    <phoneticPr fontId="2"/>
  </si>
  <si>
    <t>05【完全歩合制】</t>
  </si>
  <si>
    <t>アルバイト２</t>
    <phoneticPr fontId="2"/>
  </si>
  <si>
    <t>06【固定給+歩合制】</t>
  </si>
  <si>
    <t>　</t>
    <phoneticPr fontId="2"/>
  </si>
  <si>
    <t>※実績報告時は予定額の箇所について賃上げ後実績額を上書きしてください。</t>
  </si>
  <si>
    <t>に必要事項を入力してください。</t>
    <phoneticPr fontId="2"/>
  </si>
  <si>
    <t>実績</t>
  </si>
  <si>
    <t>職務手当</t>
    <rPh sb="0" eb="4">
      <t>ショクムテアテ</t>
    </rPh>
    <phoneticPr fontId="2"/>
  </si>
  <si>
    <t>太枠内に</t>
    <rPh sb="0" eb="2">
      <t>フトワク</t>
    </rPh>
    <rPh sb="2" eb="3">
      <t>ナイ</t>
    </rPh>
    <phoneticPr fontId="2"/>
  </si>
  <si>
    <t>賃上げ実績額を上書きしてください。</t>
    <rPh sb="0" eb="2">
      <t>チンア</t>
    </rPh>
    <rPh sb="3" eb="5">
      <t>ジッセキ</t>
    </rPh>
    <rPh sb="5" eb="6">
      <t>ガク</t>
    </rPh>
    <rPh sb="7" eb="9">
      <t>ウワガ</t>
    </rPh>
    <phoneticPr fontId="2"/>
  </si>
  <si>
    <t>88【退職・異動等】</t>
  </si>
  <si>
    <t>（様式第５号の４）</t>
    <rPh sb="3" eb="4">
      <t>ダイ</t>
    </rPh>
    <rPh sb="5" eb="6">
      <t>ゴウ</t>
    </rPh>
    <phoneticPr fontId="22"/>
  </si>
  <si>
    <t>「事業場内平均賃金（時給単価）」の引上げ実績：確認書【必須要件】</t>
    <rPh sb="1" eb="5">
      <t>ジギョウジョウナイ</t>
    </rPh>
    <rPh sb="5" eb="7">
      <t>ヘイキン</t>
    </rPh>
    <rPh sb="7" eb="9">
      <t>チンギン</t>
    </rPh>
    <rPh sb="10" eb="14">
      <t>ジキュウタンカ</t>
    </rPh>
    <rPh sb="17" eb="19">
      <t>ヒキア</t>
    </rPh>
    <rPh sb="20" eb="22">
      <t>ジッセキ</t>
    </rPh>
    <rPh sb="23" eb="25">
      <t>カクニン</t>
    </rPh>
    <rPh sb="25" eb="26">
      <t>ショ</t>
    </rPh>
    <rPh sb="27" eb="31">
      <t>ヒッスヨウケン</t>
    </rPh>
    <phoneticPr fontId="22"/>
  </si>
  <si>
    <t>令和　　年　　月　　日</t>
  </si>
  <si>
    <t>　富山県中小企業トランスフォーメーション補助金の実績報告に際し、下記の２点について確認しており、事実と相違ありません。</t>
    <rPh sb="1" eb="4">
      <t>トヤマケン</t>
    </rPh>
    <rPh sb="4" eb="8">
      <t>チュウショウキギョウ</t>
    </rPh>
    <rPh sb="20" eb="23">
      <t>ホジョキン</t>
    </rPh>
    <rPh sb="24" eb="28">
      <t>ジッセキホウコク</t>
    </rPh>
    <rPh sb="29" eb="30">
      <t>サイ</t>
    </rPh>
    <rPh sb="36" eb="37">
      <t>テン</t>
    </rPh>
    <rPh sb="41" eb="43">
      <t>カクニン</t>
    </rPh>
    <rPh sb="48" eb="50">
      <t>ジジツ</t>
    </rPh>
    <rPh sb="51" eb="53">
      <t>ソウイ</t>
    </rPh>
    <phoneticPr fontId="22"/>
  </si>
  <si>
    <t>１　事業実施期間内に事業場内平均賃金（時給単価）を10円以上引き上げること。</t>
    <rPh sb="14" eb="16">
      <t>ヘイキン</t>
    </rPh>
    <phoneticPr fontId="22"/>
  </si>
  <si>
    <r>
      <t>【引上げ実績額</t>
    </r>
    <r>
      <rPr>
        <sz val="10"/>
        <color rgb="FF000000"/>
        <rFont val="ＭＳ 明朝"/>
        <family val="1"/>
        <charset val="128"/>
      </rPr>
      <t>（別シートの実績確認表を入力すると、時給単価の平均が自動計算されます。）</t>
    </r>
    <r>
      <rPr>
        <sz val="14"/>
        <color rgb="FF000000"/>
        <rFont val="ＭＳ 明朝"/>
        <family val="1"/>
        <charset val="128"/>
      </rPr>
      <t>】</t>
    </r>
    <rPh sb="1" eb="3">
      <t>ヒキア</t>
    </rPh>
    <rPh sb="4" eb="6">
      <t>ジッセキ</t>
    </rPh>
    <rPh sb="6" eb="7">
      <t>ガク</t>
    </rPh>
    <rPh sb="7" eb="8">
      <t>テイガク</t>
    </rPh>
    <rPh sb="8" eb="9">
      <t>ベツ</t>
    </rPh>
    <rPh sb="13" eb="15">
      <t>ジッセキ</t>
    </rPh>
    <rPh sb="15" eb="17">
      <t>カクニン</t>
    </rPh>
    <rPh sb="17" eb="18">
      <t>ヒョウ</t>
    </rPh>
    <rPh sb="19" eb="21">
      <t>ニュウリョク</t>
    </rPh>
    <rPh sb="25" eb="27">
      <t>ジキュウ</t>
    </rPh>
    <rPh sb="27" eb="29">
      <t>タンカ</t>
    </rPh>
    <rPh sb="30" eb="32">
      <t>ヘイキン</t>
    </rPh>
    <rPh sb="33" eb="35">
      <t>ジドウ</t>
    </rPh>
    <rPh sb="35" eb="37">
      <t>ケイサン</t>
    </rPh>
    <phoneticPr fontId="22"/>
  </si>
  <si>
    <t>引上げ前（令和７年１月～11月の任意の１月の値を入力してください）</t>
    <rPh sb="0" eb="2">
      <t>ヒキア</t>
    </rPh>
    <rPh sb="3" eb="4">
      <t>マエ</t>
    </rPh>
    <rPh sb="5" eb="7">
      <t>レイワ</t>
    </rPh>
    <rPh sb="8" eb="9">
      <t>ネン</t>
    </rPh>
    <rPh sb="10" eb="11">
      <t>ガツ</t>
    </rPh>
    <rPh sb="14" eb="15">
      <t>ガツ</t>
    </rPh>
    <rPh sb="16" eb="18">
      <t>ニンイ</t>
    </rPh>
    <rPh sb="20" eb="21">
      <t>ツキ</t>
    </rPh>
    <rPh sb="22" eb="23">
      <t>アタイ</t>
    </rPh>
    <rPh sb="24" eb="26">
      <t>ニュウリョク</t>
    </rPh>
    <phoneticPr fontId="22"/>
  </si>
  <si>
    <t>事業場内平均賃金
（時給単価）</t>
    <rPh sb="0" eb="4">
      <t>ジギョウジョウナイ</t>
    </rPh>
    <rPh sb="6" eb="8">
      <t>チンギン</t>
    </rPh>
    <rPh sb="10" eb="14">
      <t>ジキュウタンカ</t>
    </rPh>
    <phoneticPr fontId="22"/>
  </si>
  <si>
    <t>引上げ後（事業実施期間内（令和７年２～12月）の任意の１月の値を入力してください）</t>
    <rPh sb="0" eb="2">
      <t>ヒキア</t>
    </rPh>
    <rPh sb="3" eb="4">
      <t>ゴ</t>
    </rPh>
    <rPh sb="13" eb="15">
      <t>レイワ</t>
    </rPh>
    <rPh sb="16" eb="17">
      <t>ネン</t>
    </rPh>
    <rPh sb="21" eb="22">
      <t>ガツ</t>
    </rPh>
    <rPh sb="24" eb="26">
      <t>ニンイ</t>
    </rPh>
    <rPh sb="28" eb="29">
      <t>ツキ</t>
    </rPh>
    <rPh sb="30" eb="31">
      <t>アタイ</t>
    </rPh>
    <rPh sb="32" eb="34">
      <t>ニュウリョク</t>
    </rPh>
    <phoneticPr fontId="22"/>
  </si>
  <si>
    <t>【参考】賃上げした月：　令和 ７ 年</t>
    <rPh sb="1" eb="3">
      <t>サンコウ</t>
    </rPh>
    <rPh sb="4" eb="6">
      <t>チンア</t>
    </rPh>
    <rPh sb="9" eb="10">
      <t>ツキ</t>
    </rPh>
    <rPh sb="12" eb="14">
      <t>レイワ</t>
    </rPh>
    <rPh sb="17" eb="18">
      <t>ネン</t>
    </rPh>
    <phoneticPr fontId="22"/>
  </si>
  <si>
    <t>２　地域別最低賃金（富山県）を満たしていない従業員がいないこと。</t>
    <rPh sb="2" eb="5">
      <t>チイキベツ</t>
    </rPh>
    <rPh sb="5" eb="9">
      <t>サイテイチンギン</t>
    </rPh>
    <rPh sb="10" eb="13">
      <t>トヤマケン</t>
    </rPh>
    <rPh sb="22" eb="25">
      <t>ジュウギョウイン</t>
    </rPh>
    <phoneticPr fontId="22"/>
  </si>
  <si>
    <t>上記の引上げ実績額について、賃上げ実績確認表【別シート】を別途添付すること。</t>
    <rPh sb="6" eb="8">
      <t>ジッセキ</t>
    </rPh>
    <rPh sb="14" eb="16">
      <t>チンア</t>
    </rPh>
    <rPh sb="17" eb="19">
      <t>ジッセキ</t>
    </rPh>
    <rPh sb="23" eb="24">
      <t>ベツ</t>
    </rPh>
    <rPh sb="29" eb="31">
      <t>ベット</t>
    </rPh>
    <phoneticPr fontId="22"/>
  </si>
  <si>
    <t>引上げ実績がわかる証拠書類として給与明細一覧表（給与台帳）等を提出すること。</t>
    <rPh sb="0" eb="2">
      <t>ヒキア</t>
    </rPh>
    <rPh sb="3" eb="5">
      <t>ジッセキ</t>
    </rPh>
    <rPh sb="9" eb="13">
      <t>ショウコショルイ</t>
    </rPh>
    <rPh sb="16" eb="23">
      <t>キュウヨメイサイイチランヒョウ</t>
    </rPh>
    <rPh sb="24" eb="28">
      <t>キュウヨダイチョウ</t>
    </rPh>
    <rPh sb="29" eb="30">
      <t>トウ</t>
    </rPh>
    <rPh sb="31" eb="33">
      <t>テイシュツ</t>
    </rPh>
    <phoneticPr fontId="2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</si>
</sst>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0&quot;円&quot;"/>
    <numFmt numFmtId="177" formatCode="\+#,##0;\-#,##0"/>
    <numFmt numFmtId="178" formatCode="#,##0.00&quot;h&quot;"/>
    <numFmt numFmtId="179" formatCode="\(#,##0.00&quot;h&quot;\)"/>
    <numFmt numFmtId="180" formatCode="#,##0&quot;人&quot;"/>
    <numFmt numFmtId="181" formatCode="#,##0&quot;人　最低賃金を下回っています。&quot;"/>
    <numFmt numFmtId="182" formatCode="#,##0.0;[Red]\-#,##0.0"/>
    <numFmt numFmtId="183" formatCode="0.0"/>
    <numFmt numFmtId="184" formatCode="#,##0.00&quot;円&quot;"/>
  </numFmts>
  <fonts count="90" x14ac:knownFonts="1">
    <font>
      <sz val="11"/>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18"/>
      <color theme="1"/>
      <name val="游ゴシック"/>
      <family val="3"/>
      <charset val="128"/>
      <scheme val="minor"/>
    </font>
    <font>
      <sz val="14"/>
      <color theme="1"/>
      <name val="游ゴシック"/>
      <family val="2"/>
      <charset val="128"/>
      <scheme val="minor"/>
    </font>
    <font>
      <b/>
      <sz val="9"/>
      <color theme="1"/>
      <name val="游ゴシック"/>
      <family val="3"/>
      <charset val="128"/>
      <scheme val="minor"/>
    </font>
    <font>
      <b/>
      <sz val="11"/>
      <color theme="1"/>
      <name val="游ゴシック"/>
      <family val="3"/>
      <charset val="128"/>
      <scheme val="minor"/>
    </font>
    <font>
      <sz val="20"/>
      <color theme="1"/>
      <name val="游ゴシック"/>
      <family val="2"/>
      <charset val="128"/>
      <scheme val="minor"/>
    </font>
    <font>
      <b/>
      <sz val="10"/>
      <color theme="1"/>
      <name val="游ゴシック"/>
      <family val="3"/>
      <charset val="128"/>
      <scheme val="minor"/>
    </font>
    <font>
      <sz val="8"/>
      <color theme="1"/>
      <name val="游ゴシック"/>
      <family val="2"/>
      <charset val="128"/>
      <scheme val="minor"/>
    </font>
    <font>
      <sz val="8"/>
      <color theme="1"/>
      <name val="游ゴシック"/>
      <family val="3"/>
      <charset val="128"/>
      <scheme val="minor"/>
    </font>
    <font>
      <b/>
      <u/>
      <sz val="14"/>
      <color theme="1"/>
      <name val="游ゴシック"/>
      <family val="3"/>
      <charset val="128"/>
      <scheme val="minor"/>
    </font>
    <font>
      <sz val="12"/>
      <color theme="1"/>
      <name val="游ゴシック"/>
      <family val="2"/>
      <charset val="128"/>
      <scheme val="minor"/>
    </font>
    <font>
      <sz val="12"/>
      <color theme="1"/>
      <name val="游ゴシック"/>
      <family val="3"/>
      <charset val="128"/>
      <scheme val="minor"/>
    </font>
    <font>
      <b/>
      <sz val="14"/>
      <color theme="1"/>
      <name val="游ゴシック"/>
      <family val="3"/>
      <charset val="128"/>
      <scheme val="minor"/>
    </font>
    <font>
      <b/>
      <sz val="8"/>
      <color theme="1"/>
      <name val="游ゴシック"/>
      <family val="3"/>
      <charset val="128"/>
      <scheme val="minor"/>
    </font>
    <font>
      <sz val="11"/>
      <color theme="1"/>
      <name val="游ゴシック"/>
      <family val="3"/>
      <charset val="128"/>
      <scheme val="minor"/>
    </font>
    <font>
      <sz val="8"/>
      <color rgb="FFFF0000"/>
      <name val="游ゴシック"/>
      <family val="3"/>
      <charset val="128"/>
      <scheme val="minor"/>
    </font>
    <font>
      <sz val="8"/>
      <name val="游ゴシック"/>
      <family val="3"/>
      <charset val="128"/>
      <scheme val="minor"/>
    </font>
    <font>
      <b/>
      <sz val="8"/>
      <color rgb="FFFF0000"/>
      <name val="游ゴシック"/>
      <family val="3"/>
      <charset val="128"/>
      <scheme val="minor"/>
    </font>
    <font>
      <sz val="10"/>
      <color theme="1"/>
      <name val="游ゴシック"/>
      <family val="3"/>
      <charset val="128"/>
      <scheme val="minor"/>
    </font>
    <font>
      <sz val="10"/>
      <color rgb="FF000000"/>
      <name val="游ゴシック"/>
      <family val="3"/>
      <charset val="128"/>
      <scheme val="minor"/>
    </font>
    <font>
      <sz val="6"/>
      <name val="游ゴシック"/>
      <family val="3"/>
      <charset val="128"/>
      <scheme val="minor"/>
    </font>
    <font>
      <b/>
      <sz val="12"/>
      <color theme="1"/>
      <name val="游ゴシック"/>
      <family val="3"/>
      <charset val="128"/>
      <scheme val="minor"/>
    </font>
    <font>
      <sz val="11"/>
      <color theme="1"/>
      <name val="游ゴシック"/>
      <family val="2"/>
      <scheme val="minor"/>
    </font>
    <font>
      <sz val="14"/>
      <name val="ＭＳ 明朝"/>
      <family val="1"/>
      <charset val="128"/>
    </font>
    <font>
      <sz val="12"/>
      <name val="ＭＳ 明朝"/>
      <family val="1"/>
      <charset val="128"/>
    </font>
    <font>
      <sz val="22"/>
      <color theme="1"/>
      <name val="游ゴシック"/>
      <family val="2"/>
      <charset val="128"/>
      <scheme val="minor"/>
    </font>
    <font>
      <b/>
      <sz val="22"/>
      <color rgb="FFFF0000"/>
      <name val="游ゴシック"/>
      <family val="3"/>
      <charset val="128"/>
      <scheme val="minor"/>
    </font>
    <font>
      <sz val="14"/>
      <name val="ＭＳ ゴシック"/>
      <family val="3"/>
      <charset val="128"/>
    </font>
    <font>
      <sz val="8"/>
      <name val="ＭＳ 明朝"/>
      <family val="1"/>
      <charset val="128"/>
    </font>
    <font>
      <sz val="10"/>
      <name val="ＭＳ 明朝"/>
      <family val="1"/>
      <charset val="128"/>
    </font>
    <font>
      <sz val="14"/>
      <color rgb="FF0070C0"/>
      <name val="ＭＳ 明朝"/>
      <family val="1"/>
      <charset val="128"/>
    </font>
    <font>
      <sz val="6"/>
      <color theme="1"/>
      <name val="游ゴシック"/>
      <family val="3"/>
      <charset val="128"/>
      <scheme val="minor"/>
    </font>
    <font>
      <b/>
      <sz val="12"/>
      <color rgb="FFFF0000"/>
      <name val="游ゴシック"/>
      <family val="3"/>
      <charset val="128"/>
      <scheme val="minor"/>
    </font>
    <font>
      <b/>
      <sz val="6"/>
      <color theme="1"/>
      <name val="游ゴシック"/>
      <family val="3"/>
      <charset val="128"/>
      <scheme val="minor"/>
    </font>
    <font>
      <sz val="10"/>
      <color rgb="FF000000"/>
      <name val="ＭＳ Ｐゴシック"/>
      <family val="3"/>
      <charset val="128"/>
    </font>
    <font>
      <b/>
      <sz val="10"/>
      <color theme="9"/>
      <name val="游ゴシック"/>
      <family val="3"/>
      <charset val="128"/>
      <scheme val="minor"/>
    </font>
    <font>
      <b/>
      <sz val="12"/>
      <color theme="9"/>
      <name val="游ゴシック"/>
      <family val="3"/>
      <charset val="128"/>
      <scheme val="minor"/>
    </font>
    <font>
      <b/>
      <sz val="10"/>
      <color theme="4"/>
      <name val="游ゴシック"/>
      <family val="3"/>
      <charset val="128"/>
      <scheme val="minor"/>
    </font>
    <font>
      <b/>
      <sz val="12"/>
      <color theme="4"/>
      <name val="游ゴシック"/>
      <family val="3"/>
      <charset val="128"/>
      <scheme val="minor"/>
    </font>
    <font>
      <b/>
      <sz val="10"/>
      <color theme="5"/>
      <name val="游ゴシック"/>
      <family val="3"/>
      <charset val="128"/>
      <scheme val="minor"/>
    </font>
    <font>
      <b/>
      <sz val="12"/>
      <color theme="5"/>
      <name val="游ゴシック"/>
      <family val="3"/>
      <charset val="128"/>
      <scheme val="minor"/>
    </font>
    <font>
      <sz val="10"/>
      <color rgb="FF000000"/>
      <name val="BIZ UDPゴシック"/>
      <family val="3"/>
      <charset val="128"/>
    </font>
    <font>
      <b/>
      <sz val="10"/>
      <color rgb="FF000000"/>
      <name val="BIZ UDPゴシック"/>
      <family val="3"/>
      <charset val="128"/>
    </font>
    <font>
      <b/>
      <sz val="10"/>
      <color theme="4"/>
      <name val="BIZ UDPゴシック"/>
      <family val="3"/>
      <charset val="128"/>
    </font>
    <font>
      <b/>
      <sz val="10"/>
      <color theme="9"/>
      <name val="BIZ UDPゴシック"/>
      <family val="3"/>
      <charset val="128"/>
    </font>
    <font>
      <sz val="10"/>
      <color theme="4"/>
      <name val="BIZ UDPゴシック"/>
      <family val="3"/>
      <charset val="128"/>
    </font>
    <font>
      <b/>
      <sz val="10"/>
      <color theme="1"/>
      <name val="BIZ UDPゴシック"/>
      <family val="3"/>
      <charset val="128"/>
    </font>
    <font>
      <b/>
      <sz val="10"/>
      <name val="游ゴシック"/>
      <family val="3"/>
      <charset val="128"/>
      <scheme val="minor"/>
    </font>
    <font>
      <b/>
      <sz val="12"/>
      <name val="游ゴシック"/>
      <family val="3"/>
      <charset val="128"/>
      <scheme val="minor"/>
    </font>
    <font>
      <sz val="12"/>
      <color rgb="FF000000"/>
      <name val="BIZ UDPゴシック"/>
      <family val="3"/>
      <charset val="128"/>
    </font>
    <font>
      <b/>
      <sz val="9"/>
      <color rgb="FF000000"/>
      <name val="BIZ UDPゴシック"/>
      <family val="3"/>
      <charset val="128"/>
    </font>
    <font>
      <b/>
      <sz val="10"/>
      <color rgb="FFFF0000"/>
      <name val="BIZ UDPゴシック"/>
      <family val="3"/>
      <charset val="128"/>
    </font>
    <font>
      <b/>
      <sz val="9"/>
      <color theme="4"/>
      <name val="BIZ UDPゴシック"/>
      <family val="3"/>
      <charset val="128"/>
    </font>
    <font>
      <b/>
      <sz val="9"/>
      <color theme="9"/>
      <name val="BIZ UDPゴシック"/>
      <family val="3"/>
      <charset val="128"/>
    </font>
    <font>
      <sz val="14"/>
      <color rgb="FF000000"/>
      <name val="BIZ UDPゴシック"/>
      <family val="3"/>
      <charset val="128"/>
    </font>
    <font>
      <b/>
      <sz val="20"/>
      <color theme="0"/>
      <name val="BIZ UDPゴシック"/>
      <family val="3"/>
      <charset val="128"/>
    </font>
    <font>
      <b/>
      <sz val="14"/>
      <color theme="0"/>
      <name val="BIZ UDPゴシック"/>
      <family val="3"/>
      <charset val="128"/>
    </font>
    <font>
      <b/>
      <sz val="9"/>
      <name val="BIZ UDPゴシック"/>
      <family val="3"/>
      <charset val="128"/>
    </font>
    <font>
      <sz val="14"/>
      <color theme="0"/>
      <name val="BIZ UDPゴシック"/>
      <family val="3"/>
      <charset val="128"/>
    </font>
    <font>
      <b/>
      <sz val="10"/>
      <color theme="5" tint="-0.249977111117893"/>
      <name val="游ゴシック"/>
      <family val="3"/>
      <charset val="128"/>
      <scheme val="minor"/>
    </font>
    <font>
      <b/>
      <sz val="12"/>
      <color theme="5" tint="-0.249977111117893"/>
      <name val="游ゴシック"/>
      <family val="3"/>
      <charset val="128"/>
      <scheme val="minor"/>
    </font>
    <font>
      <b/>
      <sz val="10"/>
      <color theme="5" tint="-0.249977111117893"/>
      <name val="BIZ UDPゴシック"/>
      <family val="3"/>
      <charset val="128"/>
    </font>
    <font>
      <sz val="10"/>
      <color theme="5" tint="-0.249977111117893"/>
      <name val="BIZ UDPゴシック"/>
      <family val="3"/>
      <charset val="128"/>
    </font>
    <font>
      <b/>
      <sz val="9"/>
      <color theme="5" tint="-0.249977111117893"/>
      <name val="BIZ UDPゴシック"/>
      <family val="3"/>
      <charset val="128"/>
    </font>
    <font>
      <b/>
      <sz val="10.5"/>
      <color rgb="FFED7D31"/>
      <name val="游ゴシック"/>
      <family val="3"/>
      <charset val="128"/>
      <scheme val="minor"/>
    </font>
    <font>
      <b/>
      <sz val="10.5"/>
      <name val="游ゴシック"/>
      <family val="3"/>
      <charset val="128"/>
      <scheme val="minor"/>
    </font>
    <font>
      <b/>
      <sz val="9"/>
      <color rgb="FFFF0000"/>
      <name val="游ゴシック"/>
      <family val="3"/>
      <charset val="128"/>
      <scheme val="minor"/>
    </font>
    <font>
      <sz val="10"/>
      <color rgb="FFFF0000"/>
      <name val="游ゴシック"/>
      <family val="3"/>
      <charset val="128"/>
      <scheme val="minor"/>
    </font>
    <font>
      <sz val="10"/>
      <color theme="1"/>
      <name val="游ゴシック"/>
      <family val="2"/>
      <charset val="128"/>
      <scheme val="minor"/>
    </font>
    <font>
      <b/>
      <u val="double"/>
      <sz val="14"/>
      <color theme="1"/>
      <name val="游ゴシック"/>
      <family val="3"/>
      <charset val="128"/>
      <scheme val="minor"/>
    </font>
    <font>
      <b/>
      <sz val="16"/>
      <color rgb="FFFF0000"/>
      <name val="游ゴシック"/>
      <family val="3"/>
      <charset val="128"/>
      <scheme val="minor"/>
    </font>
    <font>
      <b/>
      <u/>
      <sz val="12"/>
      <color theme="1"/>
      <name val="游ゴシック"/>
      <family val="3"/>
      <charset val="128"/>
      <scheme val="minor"/>
    </font>
    <font>
      <b/>
      <sz val="20"/>
      <color rgb="FFFF0000"/>
      <name val="游ゴシック"/>
      <family val="3"/>
      <charset val="128"/>
      <scheme val="minor"/>
    </font>
    <font>
      <sz val="20"/>
      <color theme="1"/>
      <name val="游ゴシック"/>
      <family val="3"/>
      <charset val="128"/>
      <scheme val="minor"/>
    </font>
    <font>
      <b/>
      <sz val="8"/>
      <name val="游ゴシック"/>
      <family val="3"/>
      <charset val="128"/>
      <scheme val="minor"/>
    </font>
    <font>
      <b/>
      <sz val="16"/>
      <color theme="1"/>
      <name val="游ゴシック"/>
      <family val="3"/>
      <charset val="128"/>
      <scheme val="minor"/>
    </font>
    <font>
      <b/>
      <sz val="8"/>
      <color rgb="FFFF0000"/>
      <name val="游ゴシック"/>
      <family val="2"/>
      <charset val="128"/>
      <scheme val="minor"/>
    </font>
    <font>
      <b/>
      <sz val="8"/>
      <color theme="1"/>
      <name val="游ゴシック"/>
      <family val="2"/>
      <charset val="128"/>
      <scheme val="minor"/>
    </font>
    <font>
      <b/>
      <sz val="6"/>
      <color rgb="FFFF0000"/>
      <name val="游ゴシック"/>
      <family val="3"/>
      <charset val="128"/>
      <scheme val="minor"/>
    </font>
    <font>
      <sz val="6"/>
      <color rgb="FFFF0000"/>
      <name val="游ゴシック"/>
      <family val="3"/>
      <charset val="128"/>
      <scheme val="minor"/>
    </font>
    <font>
      <b/>
      <sz val="8"/>
      <color theme="1"/>
      <name val="BIZ UDPゴシック"/>
      <family val="3"/>
      <charset val="128"/>
    </font>
    <font>
      <b/>
      <sz val="8"/>
      <color rgb="FFFF0000"/>
      <name val="HGP創英角ｺﾞｼｯｸUB"/>
      <family val="3"/>
      <charset val="128"/>
    </font>
    <font>
      <sz val="14"/>
      <color rgb="FF000000"/>
      <name val="ＭＳ 明朝"/>
      <family val="1"/>
      <charset val="128"/>
    </font>
    <font>
      <sz val="16"/>
      <color rgb="FF000000"/>
      <name val="ＭＳ 明朝"/>
      <family val="1"/>
      <charset val="128"/>
    </font>
    <font>
      <sz val="12"/>
      <color rgb="FF000000"/>
      <name val="ＭＳ 明朝"/>
      <family val="1"/>
      <charset val="128"/>
    </font>
    <font>
      <sz val="14"/>
      <color rgb="FF000000"/>
      <name val="ＭＳ ゴシック"/>
      <family val="3"/>
      <charset val="128"/>
    </font>
    <font>
      <sz val="8"/>
      <color rgb="FF000000"/>
      <name val="ＭＳ 明朝"/>
      <family val="1"/>
      <charset val="128"/>
    </font>
    <font>
      <sz val="10"/>
      <color rgb="FF000000"/>
      <name val="ＭＳ 明朝"/>
      <family val="1"/>
      <charset val="128"/>
    </font>
  </fonts>
  <fills count="13">
    <fill>
      <patternFill patternType="none"/>
    </fill>
    <fill>
      <patternFill patternType="gray125"/>
    </fill>
    <fill>
      <patternFill patternType="solid">
        <fgColor theme="7" tint="0.79998168889431442"/>
        <bgColor indexed="64"/>
      </patternFill>
    </fill>
    <fill>
      <patternFill patternType="solid">
        <fgColor theme="9" tint="0.39997558519241921"/>
        <bgColor indexed="64"/>
      </patternFill>
    </fill>
    <fill>
      <patternFill patternType="solid">
        <fgColor theme="7" tint="0.39997558519241921"/>
        <bgColor indexed="64"/>
      </patternFill>
    </fill>
    <fill>
      <patternFill patternType="solid">
        <fgColor rgb="FFFFC000"/>
        <bgColor indexed="64"/>
      </patternFill>
    </fill>
    <fill>
      <patternFill patternType="solid">
        <fgColor theme="5" tint="0.79998168889431442"/>
        <bgColor indexed="64"/>
      </patternFill>
    </fill>
    <fill>
      <patternFill patternType="solid">
        <fgColor rgb="FFFFFF00"/>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rgb="FFFF0000"/>
        <bgColor indexed="64"/>
      </patternFill>
    </fill>
    <fill>
      <patternFill patternType="solid">
        <fgColor rgb="FFFFCCCC"/>
        <bgColor indexed="64"/>
      </patternFill>
    </fill>
    <fill>
      <patternFill patternType="solid">
        <fgColor theme="7" tint="0.59999389629810485"/>
        <bgColor indexed="64"/>
      </patternFill>
    </fill>
  </fills>
  <borders count="13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style="mediumDashed">
        <color indexed="64"/>
      </right>
      <top style="mediumDashed">
        <color indexed="64"/>
      </top>
      <bottom/>
      <diagonal/>
    </border>
    <border>
      <left style="mediumDashed">
        <color indexed="64"/>
      </left>
      <right/>
      <top style="mediumDashed">
        <color indexed="64"/>
      </top>
      <bottom/>
      <diagonal/>
    </border>
    <border>
      <left/>
      <right/>
      <top style="mediumDashed">
        <color indexed="64"/>
      </top>
      <bottom/>
      <diagonal/>
    </border>
    <border>
      <left style="mediumDashed">
        <color indexed="64"/>
      </left>
      <right style="thin">
        <color indexed="64"/>
      </right>
      <top style="mediumDashed">
        <color indexed="64"/>
      </top>
      <bottom style="thin">
        <color indexed="64"/>
      </bottom>
      <diagonal/>
    </border>
    <border>
      <left style="thin">
        <color indexed="64"/>
      </left>
      <right style="thin">
        <color indexed="64"/>
      </right>
      <top style="mediumDashed">
        <color indexed="64"/>
      </top>
      <bottom style="thin">
        <color indexed="64"/>
      </bottom>
      <diagonal/>
    </border>
    <border>
      <left style="thin">
        <color indexed="64"/>
      </left>
      <right style="thin">
        <color indexed="64"/>
      </right>
      <top/>
      <bottom/>
      <diagonal/>
    </border>
    <border>
      <left style="thin">
        <color indexed="64"/>
      </left>
      <right style="mediumDashed">
        <color indexed="64"/>
      </right>
      <top/>
      <bottom/>
      <diagonal/>
    </border>
    <border>
      <left style="mediumDashed">
        <color indexed="64"/>
      </left>
      <right/>
      <top/>
      <bottom/>
      <diagonal/>
    </border>
    <border>
      <left style="mediumDashed">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Dashed">
        <color indexed="64"/>
      </right>
      <top/>
      <bottom style="thin">
        <color indexed="64"/>
      </bottom>
      <diagonal/>
    </border>
    <border>
      <left style="mediumDashed">
        <color indexed="64"/>
      </left>
      <right style="thin">
        <color indexed="64"/>
      </right>
      <top style="thin">
        <color indexed="64"/>
      </top>
      <bottom style="mediumDashed">
        <color indexed="64"/>
      </bottom>
      <diagonal/>
    </border>
    <border>
      <left style="thin">
        <color indexed="64"/>
      </left>
      <right style="thin">
        <color indexed="64"/>
      </right>
      <top style="thin">
        <color indexed="64"/>
      </top>
      <bottom style="mediumDashed">
        <color indexed="64"/>
      </bottom>
      <diagonal/>
    </border>
    <border>
      <left style="thin">
        <color indexed="64"/>
      </left>
      <right style="mediumDashed">
        <color indexed="64"/>
      </right>
      <top style="thin">
        <color indexed="64"/>
      </top>
      <bottom style="mediumDashed">
        <color indexed="64"/>
      </bottom>
      <diagonal/>
    </border>
    <border>
      <left/>
      <right/>
      <top/>
      <bottom style="thin">
        <color indexed="64"/>
      </bottom>
      <diagonal/>
    </border>
    <border>
      <left style="thin">
        <color indexed="64"/>
      </left>
      <right style="thin">
        <color indexed="64"/>
      </right>
      <top style="thick">
        <color indexed="64"/>
      </top>
      <bottom/>
      <diagonal/>
    </border>
    <border>
      <left style="thin">
        <color indexed="64"/>
      </left>
      <right/>
      <top style="thin">
        <color indexed="64"/>
      </top>
      <bottom/>
      <diagonal/>
    </border>
    <border>
      <left style="thin">
        <color indexed="64"/>
      </left>
      <right style="thin">
        <color indexed="64"/>
      </right>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bottom style="thin">
        <color indexed="64"/>
      </bottom>
      <diagonal/>
    </border>
    <border>
      <left style="thin">
        <color indexed="64"/>
      </left>
      <right style="thick">
        <color indexed="64"/>
      </right>
      <top/>
      <bottom style="thin">
        <color indexed="64"/>
      </bottom>
      <diagonal/>
    </border>
    <border>
      <left/>
      <right style="thin">
        <color indexed="64"/>
      </right>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n">
        <color indexed="64"/>
      </left>
      <right style="thick">
        <color indexed="64"/>
      </right>
      <top style="thin">
        <color indexed="64"/>
      </top>
      <bottom/>
      <diagonal/>
    </border>
    <border>
      <left/>
      <right/>
      <top style="thin">
        <color indexed="64"/>
      </top>
      <bottom/>
      <diagonal/>
    </border>
    <border>
      <left style="thick">
        <color indexed="64"/>
      </left>
      <right style="thin">
        <color indexed="64"/>
      </right>
      <top style="thin">
        <color indexed="64"/>
      </top>
      <bottom/>
      <diagonal/>
    </border>
    <border>
      <left style="thick">
        <color indexed="64"/>
      </left>
      <right style="thin">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style="thin">
        <color indexed="64"/>
      </left>
      <right style="thin">
        <color indexed="64"/>
      </right>
      <top style="thin">
        <color indexed="64"/>
      </top>
      <bottom style="medium">
        <color indexed="64"/>
      </bottom>
      <diagonal/>
    </border>
    <border>
      <left/>
      <right/>
      <top/>
      <bottom style="mediumDashed">
        <color indexed="64"/>
      </bottom>
      <diagonal/>
    </border>
    <border>
      <left style="thin">
        <color indexed="64"/>
      </left>
      <right/>
      <top style="thin">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DashDot">
        <color auto="1"/>
      </left>
      <right/>
      <top/>
      <bottom/>
      <diagonal/>
    </border>
    <border>
      <left style="thick">
        <color theme="5"/>
      </left>
      <right style="thin">
        <color indexed="64"/>
      </right>
      <top style="thick">
        <color theme="5"/>
      </top>
      <bottom style="thin">
        <color indexed="64"/>
      </bottom>
      <diagonal/>
    </border>
    <border>
      <left style="thin">
        <color indexed="64"/>
      </left>
      <right style="thin">
        <color indexed="64"/>
      </right>
      <top style="thick">
        <color theme="5"/>
      </top>
      <bottom style="thin">
        <color indexed="64"/>
      </bottom>
      <diagonal/>
    </border>
    <border>
      <left style="thin">
        <color indexed="64"/>
      </left>
      <right style="thick">
        <color theme="5"/>
      </right>
      <top style="thick">
        <color theme="5"/>
      </top>
      <bottom style="thin">
        <color indexed="64"/>
      </bottom>
      <diagonal/>
    </border>
    <border>
      <left style="thick">
        <color theme="5"/>
      </left>
      <right style="thin">
        <color indexed="64"/>
      </right>
      <top style="thin">
        <color indexed="64"/>
      </top>
      <bottom style="thin">
        <color indexed="64"/>
      </bottom>
      <diagonal/>
    </border>
    <border>
      <left style="thin">
        <color indexed="64"/>
      </left>
      <right style="thick">
        <color theme="5"/>
      </right>
      <top/>
      <bottom style="thin">
        <color indexed="64"/>
      </bottom>
      <diagonal/>
    </border>
    <border>
      <left style="thick">
        <color theme="5"/>
      </left>
      <right style="thin">
        <color indexed="64"/>
      </right>
      <top style="thin">
        <color indexed="64"/>
      </top>
      <bottom style="thick">
        <color theme="5"/>
      </bottom>
      <diagonal/>
    </border>
    <border>
      <left style="thin">
        <color indexed="64"/>
      </left>
      <right style="thin">
        <color indexed="64"/>
      </right>
      <top style="thin">
        <color indexed="64"/>
      </top>
      <bottom style="thick">
        <color theme="5"/>
      </bottom>
      <diagonal/>
    </border>
    <border>
      <left style="thin">
        <color indexed="64"/>
      </left>
      <right style="thick">
        <color theme="5"/>
      </right>
      <top style="thin">
        <color indexed="64"/>
      </top>
      <bottom style="thick">
        <color theme="5"/>
      </bottom>
      <diagonal/>
    </border>
    <border>
      <left style="thin">
        <color indexed="64"/>
      </left>
      <right style="thick">
        <color theme="5"/>
      </right>
      <top style="thin">
        <color indexed="64"/>
      </top>
      <bottom style="thin">
        <color indexed="64"/>
      </bottom>
      <diagonal/>
    </border>
    <border>
      <left style="medium">
        <color indexed="64"/>
      </left>
      <right/>
      <top/>
      <bottom/>
      <diagonal/>
    </border>
    <border>
      <left style="thick">
        <color indexed="64"/>
      </left>
      <right style="thin">
        <color indexed="64"/>
      </right>
      <top style="thick">
        <color indexed="64"/>
      </top>
      <bottom/>
      <diagonal/>
    </border>
    <border>
      <left style="thin">
        <color indexed="64"/>
      </left>
      <right style="thick">
        <color indexed="64"/>
      </right>
      <top style="thick">
        <color indexed="64"/>
      </top>
      <bottom/>
      <diagonal/>
    </border>
    <border>
      <left style="thick">
        <color indexed="64"/>
      </left>
      <right style="thin">
        <color indexed="64"/>
      </right>
      <top/>
      <bottom/>
      <diagonal/>
    </border>
    <border>
      <left style="thin">
        <color indexed="64"/>
      </left>
      <right style="thick">
        <color indexed="64"/>
      </right>
      <top/>
      <bottom/>
      <diagonal/>
    </border>
    <border>
      <left style="thick">
        <color indexed="64"/>
      </left>
      <right style="thin">
        <color indexed="64"/>
      </right>
      <top/>
      <bottom style="thin">
        <color indexed="64"/>
      </bottom>
      <diagonal/>
    </border>
    <border>
      <left style="thick">
        <color indexed="64"/>
      </left>
      <right/>
      <top style="thick">
        <color indexed="64"/>
      </top>
      <bottom style="thin">
        <color indexed="64"/>
      </bottom>
      <diagonal/>
    </border>
    <border>
      <left/>
      <right/>
      <top style="thick">
        <color indexed="64"/>
      </top>
      <bottom style="thin">
        <color indexed="64"/>
      </bottom>
      <diagonal/>
    </border>
    <border>
      <left/>
      <right style="thick">
        <color indexed="64"/>
      </right>
      <top style="thick">
        <color indexed="64"/>
      </top>
      <bottom style="thin">
        <color indexed="64"/>
      </bottom>
      <diagonal/>
    </border>
    <border>
      <left style="medium">
        <color indexed="64"/>
      </left>
      <right style="medium">
        <color indexed="64"/>
      </right>
      <top style="medium">
        <color indexed="64"/>
      </top>
      <bottom style="medium">
        <color indexed="64"/>
      </bottom>
      <diagonal/>
    </border>
    <border>
      <left style="dashed">
        <color auto="1"/>
      </left>
      <right/>
      <top style="dashed">
        <color auto="1"/>
      </top>
      <bottom/>
      <diagonal/>
    </border>
    <border>
      <left/>
      <right/>
      <top style="dashed">
        <color auto="1"/>
      </top>
      <bottom/>
      <diagonal/>
    </border>
    <border>
      <left/>
      <right style="dashed">
        <color auto="1"/>
      </right>
      <top style="dashed">
        <color auto="1"/>
      </top>
      <bottom/>
      <diagonal/>
    </border>
    <border>
      <left style="dashed">
        <color auto="1"/>
      </left>
      <right/>
      <top/>
      <bottom/>
      <diagonal/>
    </border>
    <border>
      <left/>
      <right style="dashed">
        <color auto="1"/>
      </right>
      <top/>
      <bottom/>
      <diagonal/>
    </border>
    <border>
      <left style="dashed">
        <color auto="1"/>
      </left>
      <right/>
      <top/>
      <bottom style="dashed">
        <color auto="1"/>
      </bottom>
      <diagonal/>
    </border>
    <border>
      <left/>
      <right/>
      <top/>
      <bottom style="dashed">
        <color auto="1"/>
      </bottom>
      <diagonal/>
    </border>
    <border>
      <left/>
      <right style="medium">
        <color indexed="64"/>
      </right>
      <top/>
      <bottom style="dashed">
        <color auto="1"/>
      </bottom>
      <diagonal/>
    </border>
    <border>
      <left/>
      <right style="medium">
        <color indexed="64"/>
      </right>
      <top/>
      <bottom/>
      <diagonal/>
    </border>
    <border>
      <left style="medium">
        <color indexed="64"/>
      </left>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thick">
        <color indexed="64"/>
      </bottom>
      <diagonal/>
    </border>
    <border>
      <left style="thick">
        <color indexed="64"/>
      </left>
      <right style="thin">
        <color indexed="64"/>
      </right>
      <top/>
      <bottom style="thick">
        <color indexed="64"/>
      </bottom>
      <diagonal/>
    </border>
    <border>
      <left style="thin">
        <color indexed="64"/>
      </left>
      <right style="thick">
        <color indexed="64"/>
      </right>
      <top/>
      <bottom style="thick">
        <color indexed="64"/>
      </bottom>
      <diagonal/>
    </border>
    <border>
      <left style="thick">
        <color indexed="64"/>
      </left>
      <right style="thin">
        <color indexed="64"/>
      </right>
      <top style="thin">
        <color indexed="64"/>
      </top>
      <bottom style="medium">
        <color indexed="64"/>
      </bottom>
      <diagonal/>
    </border>
    <border>
      <left style="thin">
        <color indexed="64"/>
      </left>
      <right style="thick">
        <color indexed="64"/>
      </right>
      <top style="thin">
        <color indexed="64"/>
      </top>
      <bottom style="medium">
        <color indexed="64"/>
      </bottom>
      <diagonal/>
    </border>
    <border>
      <left/>
      <right style="dashed">
        <color indexed="64"/>
      </right>
      <top/>
      <bottom style="dashed">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dashed">
        <color auto="1"/>
      </bottom>
      <diagonal/>
    </border>
    <border>
      <left style="thick">
        <color theme="5"/>
      </left>
      <right style="thick">
        <color theme="5"/>
      </right>
      <top style="thick">
        <color theme="5"/>
      </top>
      <bottom style="thick">
        <color theme="5"/>
      </bottom>
      <diagonal/>
    </border>
    <border>
      <left style="thin">
        <color indexed="64"/>
      </left>
      <right/>
      <top style="thin">
        <color indexed="64"/>
      </top>
      <bottom style="thick">
        <color theme="5"/>
      </bottom>
      <diagonal/>
    </border>
    <border>
      <left style="thin">
        <color indexed="64"/>
      </left>
      <right/>
      <top style="thick">
        <color theme="5"/>
      </top>
      <bottom style="thin">
        <color indexed="64"/>
      </bottom>
      <diagonal/>
    </border>
    <border>
      <left/>
      <right/>
      <top style="thick">
        <color indexed="64"/>
      </top>
      <bottom/>
      <diagonal/>
    </border>
    <border>
      <left style="thin">
        <color indexed="64"/>
      </left>
      <right style="thin">
        <color indexed="64"/>
      </right>
      <top/>
      <bottom style="thick">
        <color theme="5"/>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thin">
        <color indexed="64"/>
      </top>
      <bottom style="medium">
        <color auto="1"/>
      </bottom>
      <diagonal/>
    </border>
    <border>
      <left style="thin">
        <color indexed="64"/>
      </left>
      <right/>
      <top/>
      <bottom style="thick">
        <color theme="5"/>
      </bottom>
      <diagonal/>
    </border>
    <border>
      <left/>
      <right style="thick">
        <color theme="5"/>
      </right>
      <top/>
      <bottom/>
      <diagonal/>
    </border>
    <border>
      <left style="thin">
        <color theme="1" tint="0.499984740745262"/>
      </left>
      <right/>
      <top style="thin">
        <color theme="1" tint="0.499984740745262"/>
      </top>
      <bottom/>
      <diagonal/>
    </border>
    <border>
      <left/>
      <right style="thin">
        <color theme="1" tint="0.499984740745262"/>
      </right>
      <top style="thin">
        <color theme="1" tint="0.499984740745262"/>
      </top>
      <bottom/>
      <diagonal/>
    </border>
    <border>
      <left style="thick">
        <color theme="5"/>
      </left>
      <right/>
      <top style="thick">
        <color theme="5"/>
      </top>
      <bottom style="thin">
        <color indexed="64"/>
      </bottom>
      <diagonal/>
    </border>
    <border>
      <left/>
      <right style="thick">
        <color theme="5"/>
      </right>
      <top style="thick">
        <color theme="5"/>
      </top>
      <bottom style="thin">
        <color indexed="64"/>
      </bottom>
      <diagonal/>
    </border>
    <border>
      <left style="thick">
        <color theme="5"/>
      </left>
      <right/>
      <top style="thin">
        <color indexed="64"/>
      </top>
      <bottom style="thin">
        <color indexed="64"/>
      </bottom>
      <diagonal/>
    </border>
    <border>
      <left/>
      <right style="thick">
        <color theme="5"/>
      </right>
      <top style="thin">
        <color indexed="64"/>
      </top>
      <bottom style="thin">
        <color indexed="64"/>
      </bottom>
      <diagonal/>
    </border>
    <border>
      <left style="thick">
        <color theme="5"/>
      </left>
      <right/>
      <top style="thin">
        <color indexed="64"/>
      </top>
      <bottom style="thick">
        <color theme="5"/>
      </bottom>
      <diagonal/>
    </border>
    <border>
      <left/>
      <right style="thick">
        <color theme="5"/>
      </right>
      <top style="thin">
        <color indexed="64"/>
      </top>
      <bottom style="thick">
        <color theme="5"/>
      </bottom>
      <diagonal/>
    </border>
    <border>
      <left style="mediumDashed">
        <color theme="5"/>
      </left>
      <right style="mediumDashed">
        <color theme="5"/>
      </right>
      <top style="mediumDashed">
        <color theme="5"/>
      </top>
      <bottom style="mediumDashed">
        <color theme="5"/>
      </bottom>
      <diagonal/>
    </border>
    <border>
      <left style="mediumDashed">
        <color theme="5"/>
      </left>
      <right/>
      <top/>
      <bottom/>
      <diagonal/>
    </border>
    <border>
      <left/>
      <right/>
      <top style="thick">
        <color theme="5"/>
      </top>
      <bottom/>
      <diagonal/>
    </border>
    <border>
      <left/>
      <right style="thin">
        <color indexed="64"/>
      </right>
      <top style="thin">
        <color indexed="64"/>
      </top>
      <bottom style="mediumDashed">
        <color theme="5"/>
      </bottom>
      <diagonal/>
    </border>
    <border>
      <left style="thin">
        <color indexed="64"/>
      </left>
      <right/>
      <top style="thin">
        <color indexed="64"/>
      </top>
      <bottom style="mediumDashed">
        <color theme="5"/>
      </bottom>
      <diagonal/>
    </border>
    <border>
      <left style="thick">
        <color theme="5"/>
      </left>
      <right style="thin">
        <color indexed="64"/>
      </right>
      <top style="thin">
        <color indexed="64"/>
      </top>
      <bottom/>
      <diagonal/>
    </border>
    <border>
      <left style="thin">
        <color indexed="64"/>
      </left>
      <right style="thick">
        <color theme="5"/>
      </right>
      <top style="thin">
        <color indexed="64"/>
      </top>
      <bottom/>
      <diagonal/>
    </border>
    <border>
      <left style="thick">
        <color indexed="64"/>
      </left>
      <right/>
      <top style="thin">
        <color indexed="64"/>
      </top>
      <bottom/>
      <diagonal/>
    </border>
    <border>
      <left style="thick">
        <color theme="4"/>
      </left>
      <right style="thick">
        <color theme="4"/>
      </right>
      <top style="thick">
        <color theme="4"/>
      </top>
      <bottom style="thick">
        <color theme="4"/>
      </bottom>
      <diagonal/>
    </border>
    <border>
      <left/>
      <right style="thin">
        <color indexed="64"/>
      </right>
      <top style="thin">
        <color indexed="64"/>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mediumDashed">
        <color theme="5"/>
      </left>
      <right/>
      <top style="mediumDashed">
        <color theme="5"/>
      </top>
      <bottom style="mediumDashed">
        <color theme="5"/>
      </bottom>
      <diagonal/>
    </border>
    <border>
      <left/>
      <right style="mediumDashed">
        <color theme="5"/>
      </right>
      <top style="mediumDashed">
        <color theme="5"/>
      </top>
      <bottom style="mediumDashed">
        <color theme="5"/>
      </bottom>
      <diagonal/>
    </border>
    <border>
      <left style="thick">
        <color indexed="64"/>
      </left>
      <right/>
      <top/>
      <bottom/>
      <diagonal/>
    </border>
    <border>
      <left/>
      <right style="thick">
        <color indexed="64"/>
      </right>
      <top/>
      <bottom/>
      <diagonal/>
    </border>
    <border>
      <left/>
      <right style="thin">
        <color indexed="64"/>
      </right>
      <top/>
      <bottom/>
      <diagonal/>
    </border>
    <border>
      <left/>
      <right style="thick">
        <color theme="5"/>
      </right>
      <top style="thin">
        <color indexed="64"/>
      </top>
      <bottom style="thin">
        <color theme="1"/>
      </bottom>
      <diagonal/>
    </border>
    <border>
      <left/>
      <right style="thick">
        <color indexed="64"/>
      </right>
      <top style="thin">
        <color indexed="64"/>
      </top>
      <bottom/>
      <diagonal/>
    </border>
    <border>
      <left style="thick">
        <color theme="4"/>
      </left>
      <right/>
      <top/>
      <bottom style="dashed">
        <color auto="1"/>
      </bottom>
      <diagonal/>
    </border>
    <border>
      <left/>
      <right style="mediumDashed">
        <color theme="5"/>
      </right>
      <top/>
      <bottom/>
      <diagonal/>
    </border>
    <border>
      <left style="thick">
        <color indexed="64"/>
      </left>
      <right/>
      <top style="medium">
        <color auto="1"/>
      </top>
      <bottom/>
      <diagonal/>
    </border>
    <border>
      <left/>
      <right/>
      <top style="medium">
        <color rgb="FFFF0000"/>
      </top>
      <bottom/>
      <diagonal/>
    </border>
    <border>
      <left style="medium">
        <color theme="5"/>
      </left>
      <right style="medium">
        <color theme="5"/>
      </right>
      <top style="medium">
        <color theme="5"/>
      </top>
      <bottom style="medium">
        <color theme="5"/>
      </bottom>
      <diagonal/>
    </border>
    <border>
      <left style="thin">
        <color theme="1"/>
      </left>
      <right style="thin">
        <color theme="1"/>
      </right>
      <top/>
      <bottom style="thin">
        <color theme="1"/>
      </bottom>
      <diagonal/>
    </border>
    <border>
      <left style="thin">
        <color indexed="64"/>
      </left>
      <right style="thin">
        <color indexed="64"/>
      </right>
      <top style="medium">
        <color indexed="64"/>
      </top>
      <bottom style="thick">
        <color indexed="64"/>
      </bottom>
      <diagonal/>
    </border>
    <border>
      <left style="thick">
        <color indexed="64"/>
      </left>
      <right/>
      <top/>
      <bottom style="thick">
        <color indexed="64"/>
      </bottom>
      <diagonal/>
    </border>
    <border>
      <left style="thin">
        <color indexed="64"/>
      </left>
      <right style="thin">
        <color indexed="64"/>
      </right>
      <top style="thick">
        <color theme="5"/>
      </top>
      <bottom style="thin">
        <color rgb="FF000000"/>
      </bottom>
      <diagonal/>
    </border>
    <border>
      <left style="thin">
        <color indexed="64"/>
      </left>
      <right style="thin">
        <color indexed="64"/>
      </right>
      <top style="thin">
        <color rgb="FF000000"/>
      </top>
      <bottom style="thin">
        <color rgb="FF000000"/>
      </bottom>
      <diagonal/>
    </border>
    <border>
      <left style="thin">
        <color indexed="64"/>
      </left>
      <right style="thin">
        <color indexed="64"/>
      </right>
      <top style="thin">
        <color rgb="FF000000"/>
      </top>
      <bottom style="thin">
        <color indexed="64"/>
      </bottom>
      <diagonal/>
    </border>
  </borders>
  <cellStyleXfs count="6">
    <xf numFmtId="0" fontId="0" fillId="0" borderId="0">
      <alignment vertical="center"/>
    </xf>
    <xf numFmtId="38" fontId="1" fillId="0" borderId="0" applyFont="0" applyFill="0" applyBorder="0" applyAlignment="0" applyProtection="0">
      <alignment vertical="center"/>
    </xf>
    <xf numFmtId="0" fontId="24" fillId="0" borderId="0"/>
    <xf numFmtId="9" fontId="24" fillId="0" borderId="0" applyFont="0" applyFill="0" applyBorder="0" applyAlignment="0" applyProtection="0">
      <alignment vertical="center"/>
    </xf>
    <xf numFmtId="38" fontId="24" fillId="0" borderId="0" applyFont="0" applyFill="0" applyBorder="0" applyAlignment="0" applyProtection="0">
      <alignment vertical="center"/>
    </xf>
    <xf numFmtId="38" fontId="1" fillId="0" borderId="0" applyFont="0" applyFill="0" applyBorder="0" applyAlignment="0" applyProtection="0">
      <alignment vertical="center"/>
    </xf>
  </cellStyleXfs>
  <cellXfs count="593">
    <xf numFmtId="0" fontId="0" fillId="0" borderId="0" xfId="0">
      <alignment vertical="center"/>
    </xf>
    <xf numFmtId="0" fontId="3" fillId="0" borderId="0" xfId="0" applyFont="1" applyAlignment="1">
      <alignment horizontal="center" vertical="center"/>
    </xf>
    <xf numFmtId="0" fontId="0" fillId="0" borderId="0" xfId="0" applyAlignment="1">
      <alignment horizontal="left" vertical="center"/>
    </xf>
    <xf numFmtId="0" fontId="10" fillId="0" borderId="0" xfId="0" applyFont="1">
      <alignment vertical="center"/>
    </xf>
    <xf numFmtId="0" fontId="9" fillId="0" borderId="0" xfId="0" applyFont="1" applyAlignment="1">
      <alignment horizontal="center" vertical="center"/>
    </xf>
    <xf numFmtId="0" fontId="15" fillId="0" borderId="0" xfId="0" applyFont="1">
      <alignment vertical="center"/>
    </xf>
    <xf numFmtId="0" fontId="20" fillId="0" borderId="0" xfId="0" applyFont="1">
      <alignment vertical="center"/>
    </xf>
    <xf numFmtId="0" fontId="15" fillId="0" borderId="0" xfId="0" applyFont="1" applyAlignment="1">
      <alignment vertical="center" wrapText="1"/>
    </xf>
    <xf numFmtId="177" fontId="15" fillId="0" borderId="0" xfId="0" applyNumberFormat="1" applyFont="1">
      <alignment vertical="center"/>
    </xf>
    <xf numFmtId="177" fontId="0" fillId="0" borderId="0" xfId="0" applyNumberFormat="1">
      <alignment vertical="center"/>
    </xf>
    <xf numFmtId="38" fontId="10" fillId="0" borderId="0" xfId="1" applyFont="1" applyBorder="1">
      <alignment vertical="center"/>
    </xf>
    <xf numFmtId="0" fontId="21" fillId="0" borderId="0" xfId="0" applyFont="1">
      <alignment vertical="center"/>
    </xf>
    <xf numFmtId="0" fontId="10" fillId="0" borderId="0" xfId="0" applyFont="1" applyAlignment="1">
      <alignment horizontal="right" vertical="center"/>
    </xf>
    <xf numFmtId="0" fontId="10" fillId="0" borderId="0" xfId="0" applyFont="1" applyAlignment="1">
      <alignment horizontal="left" vertical="center"/>
    </xf>
    <xf numFmtId="178" fontId="10" fillId="0" borderId="0" xfId="0" applyNumberFormat="1" applyFont="1" applyAlignment="1">
      <alignment horizontal="right" vertical="center"/>
    </xf>
    <xf numFmtId="179" fontId="10" fillId="0" borderId="0" xfId="0" applyNumberFormat="1" applyFont="1">
      <alignment vertical="center"/>
    </xf>
    <xf numFmtId="38" fontId="10" fillId="0" borderId="0" xfId="1" applyFont="1" applyFill="1" applyBorder="1">
      <alignment vertical="center"/>
    </xf>
    <xf numFmtId="0" fontId="10" fillId="0" borderId="0" xfId="0" applyFont="1" applyAlignment="1">
      <alignment horizontal="right" vertical="center" wrapText="1"/>
    </xf>
    <xf numFmtId="177" fontId="10" fillId="0" borderId="0" xfId="1" applyNumberFormat="1" applyFont="1" applyFill="1" applyBorder="1">
      <alignment vertical="center"/>
    </xf>
    <xf numFmtId="38" fontId="15" fillId="0" borderId="0" xfId="1" applyFont="1" applyFill="1" applyBorder="1">
      <alignment vertical="center"/>
    </xf>
    <xf numFmtId="38" fontId="0" fillId="0" borderId="0" xfId="0" applyNumberFormat="1" applyAlignment="1">
      <alignment horizontal="center" vertical="center"/>
    </xf>
    <xf numFmtId="177" fontId="6" fillId="0" borderId="0" xfId="0" applyNumberFormat="1" applyFont="1">
      <alignment vertical="center"/>
    </xf>
    <xf numFmtId="38" fontId="0" fillId="0" borderId="0" xfId="0" applyNumberFormat="1">
      <alignment vertical="center"/>
    </xf>
    <xf numFmtId="38" fontId="15" fillId="0" borderId="0" xfId="0" applyNumberFormat="1" applyFont="1" applyAlignment="1">
      <alignment horizontal="center" vertical="center"/>
    </xf>
    <xf numFmtId="180" fontId="10" fillId="0" borderId="0" xfId="0" applyNumberFormat="1" applyFont="1">
      <alignment vertical="center"/>
    </xf>
    <xf numFmtId="177" fontId="0" fillId="0" borderId="0" xfId="0" applyNumberFormat="1" applyAlignment="1">
      <alignment horizontal="left" vertical="center"/>
    </xf>
    <xf numFmtId="38" fontId="0" fillId="0" borderId="0" xfId="0" applyNumberFormat="1" applyAlignment="1">
      <alignment horizontal="left" vertical="center"/>
    </xf>
    <xf numFmtId="177" fontId="6" fillId="0" borderId="0" xfId="0" applyNumberFormat="1" applyFont="1" applyAlignment="1">
      <alignment horizontal="left" vertical="center"/>
    </xf>
    <xf numFmtId="0" fontId="14" fillId="0" borderId="0" xfId="0" applyFont="1">
      <alignment vertical="center"/>
    </xf>
    <xf numFmtId="0" fontId="23" fillId="0" borderId="0" xfId="0" applyFont="1" applyAlignment="1">
      <alignment vertical="center" shrinkToFit="1"/>
    </xf>
    <xf numFmtId="0" fontId="5" fillId="0" borderId="0" xfId="0" applyFont="1">
      <alignment vertical="center"/>
    </xf>
    <xf numFmtId="0" fontId="25" fillId="0" borderId="0" xfId="2" applyFont="1"/>
    <xf numFmtId="0" fontId="25" fillId="0" borderId="0" xfId="2" applyFont="1" applyAlignment="1">
      <alignment vertical="center"/>
    </xf>
    <xf numFmtId="0" fontId="25" fillId="0" borderId="0" xfId="2" applyFont="1" applyAlignment="1">
      <alignment horizontal="right"/>
    </xf>
    <xf numFmtId="0" fontId="25" fillId="0" borderId="2" xfId="2" applyFont="1" applyBorder="1" applyAlignment="1">
      <alignment horizontal="center"/>
    </xf>
    <xf numFmtId="0" fontId="25" fillId="7" borderId="5" xfId="2" applyFont="1" applyFill="1" applyBorder="1"/>
    <xf numFmtId="0" fontId="25" fillId="0" borderId="3" xfId="2" applyFont="1" applyBorder="1" applyAlignment="1">
      <alignment horizontal="center"/>
    </xf>
    <xf numFmtId="0" fontId="25" fillId="0" borderId="20" xfId="2" applyFont="1" applyBorder="1"/>
    <xf numFmtId="38" fontId="25" fillId="0" borderId="0" xfId="4" applyFont="1" applyFill="1" applyBorder="1" applyAlignment="1">
      <alignment vertical="center"/>
    </xf>
    <xf numFmtId="0" fontId="25" fillId="0" borderId="0" xfId="2" applyFont="1" applyAlignment="1">
      <alignment vertical="center" shrinkToFit="1"/>
    </xf>
    <xf numFmtId="38" fontId="29" fillId="0" borderId="0" xfId="5" applyFont="1" applyFill="1" applyAlignment="1">
      <alignment horizontal="center" vertical="center"/>
    </xf>
    <xf numFmtId="38" fontId="29" fillId="0" borderId="0" xfId="5" applyFont="1" applyFill="1" applyAlignment="1">
      <alignment horizontal="right" vertical="center"/>
    </xf>
    <xf numFmtId="0" fontId="30" fillId="0" borderId="0" xfId="2" applyFont="1" applyAlignment="1">
      <alignment horizontal="right"/>
    </xf>
    <xf numFmtId="0" fontId="26" fillId="0" borderId="20" xfId="2" applyFont="1" applyBorder="1"/>
    <xf numFmtId="0" fontId="26" fillId="0" borderId="0" xfId="2" applyFont="1" applyAlignment="1">
      <alignment horizontal="right" vertical="center"/>
    </xf>
    <xf numFmtId="0" fontId="26" fillId="0" borderId="20" xfId="2" applyFont="1" applyBorder="1" applyAlignment="1">
      <alignment horizontal="right"/>
    </xf>
    <xf numFmtId="0" fontId="32" fillId="0" borderId="0" xfId="2" applyFont="1" applyAlignment="1">
      <alignment horizontal="center" vertical="center"/>
    </xf>
    <xf numFmtId="0" fontId="20" fillId="0" borderId="0" xfId="0" applyFont="1" applyAlignment="1">
      <alignment vertical="center" shrinkToFit="1"/>
    </xf>
    <xf numFmtId="177" fontId="8" fillId="0" borderId="3" xfId="0" applyNumberFormat="1" applyFont="1" applyBorder="1" applyAlignment="1">
      <alignment horizontal="center" vertical="center" shrinkToFit="1"/>
    </xf>
    <xf numFmtId="177" fontId="8" fillId="0" borderId="0" xfId="0" applyNumberFormat="1" applyFont="1" applyAlignment="1">
      <alignment vertical="center" shrinkToFit="1"/>
    </xf>
    <xf numFmtId="177" fontId="8" fillId="5" borderId="57" xfId="0" applyNumberFormat="1" applyFont="1" applyFill="1" applyBorder="1">
      <alignment vertical="center"/>
    </xf>
    <xf numFmtId="38" fontId="8" fillId="5" borderId="59" xfId="0" applyNumberFormat="1" applyFont="1" applyFill="1" applyBorder="1" applyAlignment="1">
      <alignment horizontal="center" vertical="center"/>
    </xf>
    <xf numFmtId="38" fontId="8" fillId="5" borderId="26" xfId="0" applyNumberFormat="1" applyFont="1" applyFill="1" applyBorder="1" applyAlignment="1">
      <alignment horizontal="center" vertical="center"/>
    </xf>
    <xf numFmtId="0" fontId="36" fillId="0" borderId="0" xfId="0" applyFont="1" applyAlignment="1">
      <alignment vertical="center" wrapText="1"/>
    </xf>
    <xf numFmtId="0" fontId="0" fillId="0" borderId="68" xfId="0" applyBorder="1">
      <alignment vertical="center"/>
    </xf>
    <xf numFmtId="0" fontId="39" fillId="0" borderId="0" xfId="0" applyFont="1" applyAlignment="1">
      <alignment horizontal="right" vertical="center"/>
    </xf>
    <xf numFmtId="0" fontId="39" fillId="0" borderId="0" xfId="0" applyFont="1">
      <alignment vertical="center"/>
    </xf>
    <xf numFmtId="0" fontId="20" fillId="0" borderId="0" xfId="0" applyFont="1" applyAlignment="1">
      <alignment horizontal="right" vertical="center"/>
    </xf>
    <xf numFmtId="0" fontId="37" fillId="0" borderId="0" xfId="0" applyFont="1">
      <alignment vertical="center"/>
    </xf>
    <xf numFmtId="0" fontId="41" fillId="0" borderId="0" xfId="0" applyFont="1">
      <alignment vertical="center"/>
    </xf>
    <xf numFmtId="0" fontId="0" fillId="0" borderId="66" xfId="0" applyBorder="1" applyAlignment="1">
      <alignment horizontal="left" vertical="center"/>
    </xf>
    <xf numFmtId="0" fontId="0" fillId="0" borderId="66" xfId="0" applyBorder="1">
      <alignment vertical="center"/>
    </xf>
    <xf numFmtId="0" fontId="7" fillId="0" borderId="68" xfId="0" applyFont="1" applyBorder="1">
      <alignment vertical="center"/>
    </xf>
    <xf numFmtId="0" fontId="7" fillId="0" borderId="70" xfId="0" applyFont="1" applyBorder="1">
      <alignment vertical="center"/>
    </xf>
    <xf numFmtId="0" fontId="8" fillId="0" borderId="0" xfId="0" applyFont="1" applyAlignment="1">
      <alignment horizontal="right" vertical="center"/>
    </xf>
    <xf numFmtId="38" fontId="8" fillId="0" borderId="73" xfId="0" applyNumberFormat="1" applyFont="1" applyBorder="1" applyAlignment="1">
      <alignment horizontal="center" vertical="center"/>
    </xf>
    <xf numFmtId="177" fontId="8" fillId="0" borderId="73" xfId="0" applyNumberFormat="1" applyFont="1" applyBorder="1">
      <alignment vertical="center"/>
    </xf>
    <xf numFmtId="0" fontId="34" fillId="2" borderId="0" xfId="0" applyFont="1" applyFill="1" applyAlignment="1">
      <alignment horizontal="left" vertical="top" wrapText="1" indent="1"/>
    </xf>
    <xf numFmtId="0" fontId="34" fillId="2" borderId="0" xfId="0" applyFont="1" applyFill="1" applyAlignment="1">
      <alignment horizontal="left" vertical="top" indent="1"/>
    </xf>
    <xf numFmtId="0" fontId="9" fillId="0" borderId="20" xfId="0" applyFont="1" applyBorder="1" applyAlignment="1">
      <alignment vertical="center" shrinkToFit="1"/>
    </xf>
    <xf numFmtId="0" fontId="9" fillId="0" borderId="0" xfId="0" applyFont="1" applyAlignment="1">
      <alignment vertical="center" shrinkToFit="1"/>
    </xf>
    <xf numFmtId="0" fontId="0" fillId="2" borderId="0" xfId="0" applyFill="1">
      <alignment vertical="center"/>
    </xf>
    <xf numFmtId="0" fontId="40" fillId="0" borderId="0" xfId="0" applyFont="1" applyAlignment="1">
      <alignment horizontal="center" vertical="center"/>
    </xf>
    <xf numFmtId="0" fontId="38" fillId="0" borderId="0" xfId="0" applyFont="1" applyAlignment="1">
      <alignment horizontal="center" vertical="center"/>
    </xf>
    <xf numFmtId="0" fontId="42" fillId="0" borderId="0" xfId="0" applyFont="1" applyAlignment="1">
      <alignment horizontal="center" vertical="center"/>
    </xf>
    <xf numFmtId="0" fontId="34" fillId="0" borderId="67" xfId="0" applyFont="1" applyBorder="1" applyAlignment="1">
      <alignment horizontal="left" vertical="top" indent="1"/>
    </xf>
    <xf numFmtId="0" fontId="34" fillId="0" borderId="69" xfId="0" applyFont="1" applyBorder="1" applyAlignment="1">
      <alignment horizontal="left" vertical="top" indent="1"/>
    </xf>
    <xf numFmtId="0" fontId="8" fillId="0" borderId="0" xfId="0" applyFont="1" applyAlignment="1">
      <alignment vertical="center" shrinkToFit="1"/>
    </xf>
    <xf numFmtId="0" fontId="49" fillId="0" borderId="71" xfId="0" applyFont="1" applyBorder="1" applyAlignment="1">
      <alignment horizontal="right" vertical="center"/>
    </xf>
    <xf numFmtId="0" fontId="50" fillId="0" borderId="1" xfId="0" applyFont="1" applyBorder="1" applyAlignment="1">
      <alignment horizontal="center" vertical="center"/>
    </xf>
    <xf numFmtId="0" fontId="43" fillId="0" borderId="0" xfId="0" applyFont="1" applyAlignment="1">
      <alignment vertical="center" wrapText="1"/>
    </xf>
    <xf numFmtId="0" fontId="6" fillId="0" borderId="0" xfId="0" applyFont="1">
      <alignment vertical="center"/>
    </xf>
    <xf numFmtId="0" fontId="44" fillId="0" borderId="65" xfId="0" applyFont="1" applyBorder="1">
      <alignment vertical="center"/>
    </xf>
    <xf numFmtId="2" fontId="6" fillId="0" borderId="64" xfId="0" applyNumberFormat="1" applyFont="1" applyBorder="1" applyAlignment="1">
      <alignment horizontal="right" vertical="center"/>
    </xf>
    <xf numFmtId="2" fontId="6" fillId="6" borderId="64" xfId="0" applyNumberFormat="1" applyFont="1" applyFill="1" applyBorder="1" applyAlignment="1">
      <alignment horizontal="right" vertical="center"/>
    </xf>
    <xf numFmtId="0" fontId="34" fillId="0" borderId="66" xfId="0" applyFont="1" applyBorder="1" applyAlignment="1">
      <alignment horizontal="left" vertical="top" indent="1"/>
    </xf>
    <xf numFmtId="0" fontId="34" fillId="0" borderId="0" xfId="0" applyFont="1" applyAlignment="1">
      <alignment horizontal="left" vertical="top" indent="1"/>
    </xf>
    <xf numFmtId="0" fontId="6" fillId="0" borderId="86" xfId="0" applyFont="1" applyBorder="1">
      <alignment vertical="center"/>
    </xf>
    <xf numFmtId="0" fontId="34" fillId="0" borderId="71" xfId="0" applyFont="1" applyBorder="1" applyAlignment="1">
      <alignment horizontal="left" vertical="top" indent="1"/>
    </xf>
    <xf numFmtId="0" fontId="34" fillId="0" borderId="82" xfId="0" applyFont="1" applyBorder="1" applyAlignment="1">
      <alignment horizontal="left" vertical="top" indent="1"/>
    </xf>
    <xf numFmtId="0" fontId="6" fillId="0" borderId="55" xfId="0" applyFont="1" applyBorder="1">
      <alignment vertical="center"/>
    </xf>
    <xf numFmtId="0" fontId="34" fillId="2" borderId="77" xfId="0" applyFont="1" applyFill="1" applyBorder="1" applyAlignment="1">
      <alignment horizontal="left" vertical="top" wrapText="1" indent="1"/>
    </xf>
    <xf numFmtId="0" fontId="7" fillId="2" borderId="77" xfId="0" applyFont="1" applyFill="1" applyBorder="1">
      <alignment vertical="center"/>
    </xf>
    <xf numFmtId="0" fontId="49" fillId="2" borderId="77" xfId="0" applyFont="1" applyFill="1" applyBorder="1" applyAlignment="1">
      <alignment horizontal="right" vertical="center"/>
    </xf>
    <xf numFmtId="0" fontId="50" fillId="2" borderId="77" xfId="0" applyFont="1" applyFill="1" applyBorder="1" applyAlignment="1">
      <alignment horizontal="center" vertical="center"/>
    </xf>
    <xf numFmtId="0" fontId="49" fillId="2" borderId="77" xfId="0" applyFont="1" applyFill="1" applyBorder="1">
      <alignment vertical="center"/>
    </xf>
    <xf numFmtId="0" fontId="0" fillId="2" borderId="77" xfId="0" applyFill="1" applyBorder="1">
      <alignment vertical="center"/>
    </xf>
    <xf numFmtId="0" fontId="6" fillId="2" borderId="77" xfId="0" applyFont="1" applyFill="1" applyBorder="1" applyAlignment="1">
      <alignment horizontal="left" vertical="center"/>
    </xf>
    <xf numFmtId="0" fontId="8" fillId="2" borderId="77" xfId="0" applyFont="1" applyFill="1" applyBorder="1" applyAlignment="1">
      <alignment horizontal="right" vertical="center"/>
    </xf>
    <xf numFmtId="0" fontId="6" fillId="2" borderId="77" xfId="0" applyFont="1" applyFill="1" applyBorder="1">
      <alignment vertical="center"/>
    </xf>
    <xf numFmtId="0" fontId="34" fillId="2" borderId="77" xfId="0" applyFont="1" applyFill="1" applyBorder="1" applyAlignment="1">
      <alignment horizontal="left" vertical="top" indent="1"/>
    </xf>
    <xf numFmtId="0" fontId="49" fillId="0" borderId="0" xfId="0" applyFont="1">
      <alignment vertical="center"/>
    </xf>
    <xf numFmtId="0" fontId="56" fillId="0" borderId="87" xfId="0" applyFont="1" applyBorder="1" applyAlignment="1">
      <alignment horizontal="center" vertical="center" wrapText="1"/>
    </xf>
    <xf numFmtId="2" fontId="6" fillId="2" borderId="77" xfId="0" applyNumberFormat="1" applyFont="1" applyFill="1" applyBorder="1" applyAlignment="1">
      <alignment horizontal="right" vertical="center"/>
    </xf>
    <xf numFmtId="0" fontId="7" fillId="0" borderId="90" xfId="0" applyFont="1" applyBorder="1">
      <alignment vertical="center"/>
    </xf>
    <xf numFmtId="0" fontId="49" fillId="0" borderId="90" xfId="0" applyFont="1" applyBorder="1" applyAlignment="1">
      <alignment horizontal="right" vertical="center"/>
    </xf>
    <xf numFmtId="0" fontId="50" fillId="0" borderId="90" xfId="0" applyFont="1" applyBorder="1" applyAlignment="1">
      <alignment horizontal="center" vertical="center"/>
    </xf>
    <xf numFmtId="0" fontId="49" fillId="0" borderId="90" xfId="0" applyFont="1" applyBorder="1">
      <alignment vertical="center"/>
    </xf>
    <xf numFmtId="0" fontId="0" fillId="0" borderId="90" xfId="0" applyBorder="1">
      <alignment vertical="center"/>
    </xf>
    <xf numFmtId="0" fontId="6" fillId="0" borderId="90" xfId="0" applyFont="1" applyBorder="1" applyAlignment="1">
      <alignment horizontal="left" vertical="center"/>
    </xf>
    <xf numFmtId="0" fontId="8" fillId="0" borderId="90" xfId="0" applyFont="1" applyBorder="1" applyAlignment="1">
      <alignment horizontal="right" vertical="center"/>
    </xf>
    <xf numFmtId="183" fontId="6" fillId="0" borderId="90" xfId="0" applyNumberFormat="1" applyFont="1" applyBorder="1" applyAlignment="1">
      <alignment horizontal="center" vertical="center"/>
    </xf>
    <xf numFmtId="0" fontId="6" fillId="0" borderId="90" xfId="0" applyFont="1" applyBorder="1">
      <alignment vertical="center"/>
    </xf>
    <xf numFmtId="0" fontId="34" fillId="0" borderId="90" xfId="0" applyFont="1" applyBorder="1" applyAlignment="1">
      <alignment horizontal="left" vertical="top" indent="1"/>
    </xf>
    <xf numFmtId="0" fontId="34" fillId="0" borderId="90" xfId="0" applyFont="1" applyBorder="1" applyAlignment="1">
      <alignment horizontal="left" vertical="top" wrapText="1" indent="1"/>
    </xf>
    <xf numFmtId="0" fontId="57" fillId="0" borderId="97" xfId="0" applyFont="1" applyBorder="1" applyAlignment="1">
      <alignment vertical="top" wrapText="1"/>
    </xf>
    <xf numFmtId="0" fontId="5" fillId="0" borderId="0" xfId="0" applyFont="1" applyAlignment="1">
      <alignment horizontal="center" vertical="center"/>
    </xf>
    <xf numFmtId="0" fontId="23" fillId="2" borderId="0" xfId="0" applyFont="1" applyFill="1">
      <alignment vertical="center"/>
    </xf>
    <xf numFmtId="0" fontId="0" fillId="2" borderId="0" xfId="0" applyFill="1" applyAlignment="1">
      <alignment horizontal="right" vertical="center"/>
    </xf>
    <xf numFmtId="0" fontId="61" fillId="0" borderId="0" xfId="0" applyFont="1" applyAlignment="1">
      <alignment horizontal="right" vertical="center"/>
    </xf>
    <xf numFmtId="0" fontId="61" fillId="0" borderId="71" xfId="0" applyFont="1" applyBorder="1" applyAlignment="1">
      <alignment horizontal="right" vertical="center"/>
    </xf>
    <xf numFmtId="0" fontId="10" fillId="9" borderId="22" xfId="0" applyFont="1" applyFill="1" applyBorder="1" applyAlignment="1">
      <alignment horizontal="center" vertical="center" wrapText="1"/>
    </xf>
    <xf numFmtId="0" fontId="34" fillId="2" borderId="0" xfId="0" applyFont="1" applyFill="1" applyAlignment="1">
      <alignment horizontal="left" vertical="top"/>
    </xf>
    <xf numFmtId="0" fontId="66" fillId="0" borderId="71" xfId="0" applyFont="1" applyBorder="1">
      <alignment vertical="center"/>
    </xf>
    <xf numFmtId="0" fontId="67" fillId="0" borderId="71" xfId="0" applyFont="1" applyBorder="1">
      <alignment vertical="center"/>
    </xf>
    <xf numFmtId="0" fontId="14" fillId="0" borderId="106" xfId="0" applyFont="1" applyBorder="1" applyAlignment="1">
      <alignment horizontal="center" vertical="center"/>
    </xf>
    <xf numFmtId="0" fontId="17" fillId="0" borderId="11" xfId="0" applyFont="1" applyBorder="1" applyAlignment="1">
      <alignment horizontal="center" vertical="center" wrapText="1"/>
    </xf>
    <xf numFmtId="0" fontId="0" fillId="0" borderId="20" xfId="0" applyBorder="1">
      <alignment vertical="center"/>
    </xf>
    <xf numFmtId="0" fontId="0" fillId="0" borderId="20" xfId="0" applyBorder="1" applyAlignment="1">
      <alignment horizontal="left" vertical="center"/>
    </xf>
    <xf numFmtId="0" fontId="48" fillId="0" borderId="11" xfId="0" applyFont="1" applyBorder="1" applyAlignment="1">
      <alignment horizontal="center" vertical="center" wrapText="1"/>
    </xf>
    <xf numFmtId="0" fontId="48" fillId="6" borderId="38" xfId="0" applyFont="1" applyFill="1" applyBorder="1" applyAlignment="1">
      <alignment horizontal="center" vertical="center" wrapText="1"/>
    </xf>
    <xf numFmtId="0" fontId="48" fillId="9" borderId="11" xfId="0" applyFont="1" applyFill="1" applyBorder="1" applyAlignment="1">
      <alignment horizontal="center" vertical="center" wrapText="1"/>
    </xf>
    <xf numFmtId="0" fontId="48" fillId="3" borderId="60" xfId="0" applyFont="1" applyFill="1" applyBorder="1" applyAlignment="1">
      <alignment horizontal="center" vertical="center" wrapText="1"/>
    </xf>
    <xf numFmtId="0" fontId="48" fillId="4" borderId="15" xfId="0" applyFont="1" applyFill="1" applyBorder="1" applyAlignment="1">
      <alignment horizontal="center" vertical="center" wrapText="1"/>
    </xf>
    <xf numFmtId="0" fontId="48" fillId="5" borderId="26" xfId="0" applyFont="1" applyFill="1" applyBorder="1" applyAlignment="1">
      <alignment horizontal="center" vertical="center" wrapText="1"/>
    </xf>
    <xf numFmtId="0" fontId="5" fillId="0" borderId="0" xfId="0" applyFont="1" applyAlignment="1">
      <alignment horizontal="right" vertical="center"/>
    </xf>
    <xf numFmtId="0" fontId="13" fillId="0" borderId="0" xfId="0" applyFont="1">
      <alignment vertical="center"/>
    </xf>
    <xf numFmtId="0" fontId="13" fillId="0" borderId="20" xfId="0" applyFont="1" applyBorder="1">
      <alignment vertical="center"/>
    </xf>
    <xf numFmtId="183" fontId="6" fillId="0" borderId="0" xfId="0" applyNumberFormat="1" applyFont="1">
      <alignment vertical="center"/>
    </xf>
    <xf numFmtId="0" fontId="6" fillId="0" borderId="0" xfId="0" applyFont="1" applyAlignment="1">
      <alignment vertical="center" wrapText="1"/>
    </xf>
    <xf numFmtId="0" fontId="8" fillId="0" borderId="0" xfId="0" applyFont="1">
      <alignment vertical="center"/>
    </xf>
    <xf numFmtId="183" fontId="6" fillId="0" borderId="0" xfId="0" applyNumberFormat="1" applyFont="1" applyAlignment="1">
      <alignment vertical="center" shrinkToFit="1"/>
    </xf>
    <xf numFmtId="0" fontId="48" fillId="0" borderId="25" xfId="0" applyFont="1" applyBorder="1" applyAlignment="1">
      <alignment horizontal="center" vertical="center" wrapText="1"/>
    </xf>
    <xf numFmtId="0" fontId="10" fillId="0" borderId="0" xfId="0" applyFont="1" applyAlignment="1">
      <alignment horizontal="center" vertical="center"/>
    </xf>
    <xf numFmtId="0" fontId="10" fillId="0" borderId="108" xfId="0" applyFont="1" applyBorder="1" applyAlignment="1">
      <alignment horizontal="center" vertical="center"/>
    </xf>
    <xf numFmtId="0" fontId="10" fillId="0" borderId="108" xfId="0" applyFont="1" applyBorder="1">
      <alignment vertical="center"/>
    </xf>
    <xf numFmtId="38" fontId="10" fillId="0" borderId="31" xfId="0" applyNumberFormat="1" applyFont="1" applyBorder="1">
      <alignment vertical="center"/>
    </xf>
    <xf numFmtId="181" fontId="19" fillId="0" borderId="113" xfId="0" applyNumberFormat="1" applyFont="1" applyBorder="1">
      <alignment vertical="center"/>
    </xf>
    <xf numFmtId="0" fontId="48" fillId="0" borderId="26" xfId="0" applyFont="1" applyBorder="1" applyAlignment="1">
      <alignment horizontal="center" vertical="center" wrapText="1"/>
    </xf>
    <xf numFmtId="0" fontId="10" fillId="0" borderId="108" xfId="0" applyFont="1" applyBorder="1" applyAlignment="1">
      <alignment horizontal="right" vertical="center"/>
    </xf>
    <xf numFmtId="0" fontId="16" fillId="0" borderId="0" xfId="0" applyFont="1">
      <alignment vertical="center"/>
    </xf>
    <xf numFmtId="0" fontId="16" fillId="0" borderId="46" xfId="0" quotePrefix="1" applyFont="1" applyBorder="1" applyAlignment="1" applyProtection="1">
      <alignment vertical="center" shrinkToFit="1"/>
      <protection locked="0"/>
    </xf>
    <xf numFmtId="0" fontId="16" fillId="0" borderId="47" xfId="0" applyFont="1" applyBorder="1" applyAlignment="1" applyProtection="1">
      <alignment horizontal="left" vertical="center" shrinkToFit="1"/>
      <protection locked="0"/>
    </xf>
    <xf numFmtId="179" fontId="16" fillId="0" borderId="89" xfId="0" applyNumberFormat="1" applyFont="1" applyBorder="1" applyAlignment="1" applyProtection="1">
      <alignment vertical="center" shrinkToFit="1"/>
      <protection locked="0"/>
    </xf>
    <xf numFmtId="38" fontId="16" fillId="0" borderId="47" xfId="1" applyFont="1" applyBorder="1" applyAlignment="1" applyProtection="1">
      <alignment vertical="center" shrinkToFit="1"/>
      <protection locked="0"/>
    </xf>
    <xf numFmtId="38" fontId="16" fillId="0" borderId="48" xfId="1" applyFont="1" applyBorder="1" applyAlignment="1" applyProtection="1">
      <alignment vertical="center" shrinkToFit="1"/>
      <protection locked="0"/>
    </xf>
    <xf numFmtId="38" fontId="16" fillId="0" borderId="2" xfId="1" applyFont="1" applyBorder="1" applyAlignment="1">
      <alignment vertical="center" shrinkToFit="1"/>
    </xf>
    <xf numFmtId="38" fontId="16" fillId="0" borderId="46" xfId="1" applyFont="1" applyFill="1" applyBorder="1" applyAlignment="1" applyProtection="1">
      <alignment vertical="center" shrinkToFit="1"/>
      <protection locked="0"/>
    </xf>
    <xf numFmtId="177" fontId="16" fillId="0" borderId="29" xfId="1" applyNumberFormat="1" applyFont="1" applyBorder="1" applyAlignment="1">
      <alignment vertical="center" shrinkToFit="1"/>
    </xf>
    <xf numFmtId="182" fontId="6" fillId="0" borderId="28" xfId="1" applyNumberFormat="1" applyFont="1" applyBorder="1" applyAlignment="1">
      <alignment vertical="center" shrinkToFit="1"/>
    </xf>
    <xf numFmtId="182" fontId="6" fillId="0" borderId="1" xfId="1" applyNumberFormat="1" applyFont="1" applyBorder="1" applyAlignment="1">
      <alignment vertical="center" shrinkToFit="1"/>
    </xf>
    <xf numFmtId="182" fontId="6" fillId="0" borderId="29" xfId="0" applyNumberFormat="1" applyFont="1" applyBorder="1" applyAlignment="1">
      <alignment vertical="center" shrinkToFit="1"/>
    </xf>
    <xf numFmtId="0" fontId="16" fillId="0" borderId="49" xfId="0" applyFont="1" applyBorder="1" applyAlignment="1" applyProtection="1">
      <alignment vertical="center" shrinkToFit="1"/>
      <protection locked="0"/>
    </xf>
    <xf numFmtId="0" fontId="16" fillId="0" borderId="1" xfId="0" applyFont="1" applyBorder="1" applyAlignment="1" applyProtection="1">
      <alignment horizontal="left" vertical="center" shrinkToFit="1"/>
      <protection locked="0"/>
    </xf>
    <xf numFmtId="178" fontId="16" fillId="0" borderId="1" xfId="0" applyNumberFormat="1" applyFont="1" applyBorder="1" applyAlignment="1" applyProtection="1">
      <alignment vertical="center" shrinkToFit="1"/>
      <protection locked="0"/>
    </xf>
    <xf numFmtId="179" fontId="16" fillId="0" borderId="2" xfId="0" applyNumberFormat="1" applyFont="1" applyBorder="1" applyAlignment="1" applyProtection="1">
      <alignment vertical="center" shrinkToFit="1"/>
      <protection locked="0"/>
    </xf>
    <xf numFmtId="38" fontId="16" fillId="0" borderId="1" xfId="1" applyFont="1" applyBorder="1" applyAlignment="1" applyProtection="1">
      <alignment vertical="center" shrinkToFit="1"/>
      <protection locked="0"/>
    </xf>
    <xf numFmtId="38" fontId="16" fillId="0" borderId="50" xfId="1" applyFont="1" applyBorder="1" applyAlignment="1" applyProtection="1">
      <alignment vertical="center" shrinkToFit="1"/>
      <protection locked="0"/>
    </xf>
    <xf numFmtId="38" fontId="16" fillId="0" borderId="49" xfId="1" applyFont="1" applyFill="1" applyBorder="1" applyAlignment="1" applyProtection="1">
      <alignment vertical="center" shrinkToFit="1"/>
      <protection locked="0"/>
    </xf>
    <xf numFmtId="38" fontId="16" fillId="0" borderId="54" xfId="1" applyFont="1" applyBorder="1" applyAlignment="1" applyProtection="1">
      <alignment vertical="center" shrinkToFit="1"/>
      <protection locked="0"/>
    </xf>
    <xf numFmtId="0" fontId="16" fillId="0" borderId="111" xfId="0" applyFont="1" applyBorder="1" applyAlignment="1" applyProtection="1">
      <alignment vertical="center" shrinkToFit="1"/>
      <protection locked="0"/>
    </xf>
    <xf numFmtId="0" fontId="16" fillId="0" borderId="4" xfId="0" applyFont="1" applyBorder="1" applyAlignment="1" applyProtection="1">
      <alignment horizontal="left" vertical="center" shrinkToFit="1"/>
      <protection locked="0"/>
    </xf>
    <xf numFmtId="179" fontId="16" fillId="0" borderId="22" xfId="0" applyNumberFormat="1" applyFont="1" applyBorder="1" applyAlignment="1" applyProtection="1">
      <alignment vertical="center" shrinkToFit="1"/>
      <protection locked="0"/>
    </xf>
    <xf numFmtId="38" fontId="16" fillId="0" borderId="4" xfId="1" applyFont="1" applyBorder="1" applyAlignment="1" applyProtection="1">
      <alignment vertical="center" shrinkToFit="1"/>
      <protection locked="0"/>
    </xf>
    <xf numFmtId="38" fontId="16" fillId="0" borderId="112" xfId="1" applyFont="1" applyBorder="1" applyAlignment="1" applyProtection="1">
      <alignment vertical="center" shrinkToFit="1"/>
      <protection locked="0"/>
    </xf>
    <xf numFmtId="38" fontId="16" fillId="0" borderId="22" xfId="1" applyFont="1" applyBorder="1" applyAlignment="1">
      <alignment vertical="center" shrinkToFit="1"/>
    </xf>
    <xf numFmtId="177" fontId="16" fillId="0" borderId="30" xfId="1" applyNumberFormat="1" applyFont="1" applyBorder="1" applyAlignment="1">
      <alignment vertical="center" shrinkToFit="1"/>
    </xf>
    <xf numFmtId="38" fontId="16" fillId="0" borderId="51" xfId="1" applyFont="1" applyFill="1" applyBorder="1" applyAlignment="1" applyProtection="1">
      <alignment vertical="center" shrinkToFit="1"/>
      <protection locked="0"/>
    </xf>
    <xf numFmtId="0" fontId="0" fillId="2" borderId="114" xfId="0" applyFill="1" applyBorder="1" applyAlignment="1">
      <alignment horizontal="center" vertical="center"/>
    </xf>
    <xf numFmtId="0" fontId="23" fillId="2" borderId="0" xfId="0" applyFont="1" applyFill="1" applyAlignment="1">
      <alignment vertical="center" shrinkToFit="1"/>
    </xf>
    <xf numFmtId="0" fontId="9" fillId="0" borderId="0" xfId="0" applyFont="1" applyAlignment="1">
      <alignment vertical="top" wrapText="1"/>
    </xf>
    <xf numFmtId="38" fontId="16" fillId="0" borderId="25" xfId="1" applyFont="1" applyBorder="1" applyAlignment="1" applyProtection="1">
      <alignment vertical="center" shrinkToFit="1"/>
      <protection locked="0"/>
    </xf>
    <xf numFmtId="0" fontId="6" fillId="0" borderId="71" xfId="0" applyFont="1" applyBorder="1">
      <alignment vertical="center"/>
    </xf>
    <xf numFmtId="0" fontId="48" fillId="6" borderId="15" xfId="0" applyFont="1" applyFill="1" applyBorder="1" applyAlignment="1">
      <alignment horizontal="center" vertical="center" wrapText="1"/>
    </xf>
    <xf numFmtId="38" fontId="16" fillId="0" borderId="124" xfId="1" applyFont="1" applyBorder="1" applyAlignment="1">
      <alignment vertical="center" shrinkToFit="1"/>
    </xf>
    <xf numFmtId="0" fontId="48" fillId="6" borderId="25" xfId="0" applyFont="1" applyFill="1" applyBorder="1" applyAlignment="1">
      <alignment horizontal="center" vertical="center" wrapText="1"/>
    </xf>
    <xf numFmtId="0" fontId="48" fillId="0" borderId="15" xfId="0" applyFont="1" applyBorder="1" applyAlignment="1">
      <alignment horizontal="center" vertical="center" wrapText="1"/>
    </xf>
    <xf numFmtId="0" fontId="50" fillId="0" borderId="0" xfId="0" applyFont="1">
      <alignment vertical="center"/>
    </xf>
    <xf numFmtId="182" fontId="6" fillId="0" borderId="80" xfId="1" applyNumberFormat="1" applyFont="1" applyBorder="1" applyAlignment="1">
      <alignment vertical="center" shrinkToFit="1"/>
    </xf>
    <xf numFmtId="182" fontId="6" fillId="0" borderId="35" xfId="1" applyNumberFormat="1" applyFont="1" applyBorder="1" applyAlignment="1">
      <alignment vertical="center" shrinkToFit="1"/>
    </xf>
    <xf numFmtId="182" fontId="6" fillId="0" borderId="81" xfId="0" applyNumberFormat="1" applyFont="1" applyBorder="1" applyAlignment="1">
      <alignment vertical="center" shrinkToFit="1"/>
    </xf>
    <xf numFmtId="0" fontId="14" fillId="2" borderId="0" xfId="0" applyFont="1" applyFill="1" applyAlignment="1">
      <alignment vertical="center" shrinkToFit="1"/>
    </xf>
    <xf numFmtId="0" fontId="10" fillId="0" borderId="130" xfId="0" applyFont="1" applyBorder="1" applyAlignment="1">
      <alignment vertical="center" shrinkToFit="1"/>
    </xf>
    <xf numFmtId="0" fontId="10" fillId="0" borderId="0" xfId="0" applyFont="1" applyAlignment="1">
      <alignment vertical="center" shrinkToFit="1"/>
    </xf>
    <xf numFmtId="0" fontId="16" fillId="0" borderId="1" xfId="0" quotePrefix="1" applyFont="1" applyBorder="1" applyAlignment="1" applyProtection="1">
      <alignment vertical="center" shrinkToFit="1"/>
      <protection locked="0"/>
    </xf>
    <xf numFmtId="38" fontId="16" fillId="0" borderId="20" xfId="1" applyFont="1" applyBorder="1" applyAlignment="1" applyProtection="1">
      <alignment vertical="center" shrinkToFit="1"/>
      <protection locked="0"/>
    </xf>
    <xf numFmtId="0" fontId="16" fillId="0" borderId="1" xfId="0" applyFont="1" applyBorder="1" applyAlignment="1" applyProtection="1">
      <alignment vertical="center" shrinkToFit="1"/>
      <protection locked="0"/>
    </xf>
    <xf numFmtId="38" fontId="16" fillId="0" borderId="15" xfId="1" applyFont="1" applyBorder="1" applyAlignment="1" applyProtection="1">
      <alignment vertical="center" shrinkToFit="1"/>
      <protection locked="0"/>
    </xf>
    <xf numFmtId="38" fontId="16" fillId="0" borderId="3" xfId="1" applyFont="1" applyBorder="1" applyAlignment="1" applyProtection="1">
      <alignment vertical="center" shrinkToFit="1"/>
      <protection locked="0"/>
    </xf>
    <xf numFmtId="180" fontId="20" fillId="0" borderId="131" xfId="0" applyNumberFormat="1" applyFont="1" applyBorder="1">
      <alignment vertical="center"/>
    </xf>
    <xf numFmtId="180" fontId="20" fillId="0" borderId="125" xfId="1" applyNumberFormat="1" applyFont="1" applyBorder="1" applyAlignment="1">
      <alignment vertical="center" shrinkToFit="1"/>
    </xf>
    <xf numFmtId="180" fontId="20" fillId="0" borderId="108" xfId="0" applyNumberFormat="1" applyFont="1" applyBorder="1">
      <alignment vertical="center"/>
    </xf>
    <xf numFmtId="178" fontId="16" fillId="0" borderId="134" xfId="0" applyNumberFormat="1" applyFont="1" applyBorder="1" applyAlignment="1" applyProtection="1">
      <alignment vertical="center" shrinkToFit="1"/>
      <protection locked="0"/>
    </xf>
    <xf numFmtId="178" fontId="16" fillId="0" borderId="135" xfId="0" applyNumberFormat="1" applyFont="1" applyBorder="1" applyAlignment="1" applyProtection="1">
      <alignment vertical="center" shrinkToFit="1"/>
      <protection locked="0"/>
    </xf>
    <xf numFmtId="178" fontId="16" fillId="0" borderId="136" xfId="0" applyNumberFormat="1" applyFont="1" applyBorder="1" applyAlignment="1" applyProtection="1">
      <alignment vertical="center" shrinkToFit="1"/>
      <protection locked="0"/>
    </xf>
    <xf numFmtId="0" fontId="84" fillId="0" borderId="0" xfId="2" applyFont="1" applyAlignment="1">
      <alignment horizontal="right"/>
    </xf>
    <xf numFmtId="0" fontId="84" fillId="0" borderId="0" xfId="2" applyFont="1"/>
    <xf numFmtId="0" fontId="25" fillId="0" borderId="0" xfId="2" applyFont="1" applyAlignment="1">
      <alignment vertical="center" wrapText="1"/>
    </xf>
    <xf numFmtId="2" fontId="25" fillId="0" borderId="0" xfId="3" applyNumberFormat="1" applyFont="1" applyFill="1" applyBorder="1" applyAlignment="1">
      <alignment horizontal="center" vertical="center"/>
    </xf>
    <xf numFmtId="0" fontId="25" fillId="0" borderId="0" xfId="2" applyFont="1" applyAlignment="1">
      <alignment horizontal="center" vertical="center"/>
    </xf>
    <xf numFmtId="0" fontId="84" fillId="0" borderId="0" xfId="2" applyFont="1" applyAlignment="1">
      <alignment horizontal="center"/>
    </xf>
    <xf numFmtId="0" fontId="25" fillId="0" borderId="0" xfId="2" applyFont="1" applyAlignment="1">
      <alignment horizontal="center"/>
    </xf>
    <xf numFmtId="0" fontId="25" fillId="0" borderId="0" xfId="2" applyFont="1" applyAlignment="1">
      <alignment wrapText="1"/>
    </xf>
    <xf numFmtId="0" fontId="0" fillId="0" borderId="0" xfId="0" applyAlignment="1">
      <alignment horizontal="center" vertical="center"/>
    </xf>
    <xf numFmtId="0" fontId="10" fillId="6" borderId="22" xfId="0" applyFont="1" applyFill="1" applyBorder="1" applyAlignment="1">
      <alignment horizontal="center" vertical="center" wrapText="1"/>
    </xf>
    <xf numFmtId="0" fontId="8" fillId="0" borderId="0" xfId="0" applyFont="1" applyAlignment="1">
      <alignment horizontal="left" vertical="center"/>
    </xf>
    <xf numFmtId="183" fontId="6" fillId="0" borderId="0" xfId="0" applyNumberFormat="1" applyFont="1" applyAlignment="1">
      <alignment horizontal="center" vertical="center"/>
    </xf>
    <xf numFmtId="0" fontId="15" fillId="0" borderId="3" xfId="0" applyFont="1" applyBorder="1" applyAlignment="1">
      <alignment horizontal="center" vertical="center" wrapText="1"/>
    </xf>
    <xf numFmtId="0" fontId="6" fillId="0" borderId="0" xfId="0" applyFont="1" applyAlignment="1">
      <alignment horizontal="center" vertical="center" wrapText="1"/>
    </xf>
    <xf numFmtId="0" fontId="8" fillId="0" borderId="0" xfId="0" applyFont="1" applyAlignment="1">
      <alignment horizontal="center" vertical="center"/>
    </xf>
    <xf numFmtId="0" fontId="6" fillId="0" borderId="0" xfId="0" applyFont="1" applyAlignment="1">
      <alignment horizontal="center" vertical="center"/>
    </xf>
    <xf numFmtId="38" fontId="87" fillId="0" borderId="0" xfId="5" applyFont="1" applyFill="1" applyAlignment="1">
      <alignment horizontal="center" vertical="center"/>
    </xf>
    <xf numFmtId="38" fontId="87" fillId="0" borderId="0" xfId="5" applyFont="1" applyFill="1" applyAlignment="1">
      <alignment horizontal="right" vertical="center"/>
    </xf>
    <xf numFmtId="0" fontId="84" fillId="0" borderId="0" xfId="2" applyFont="1" applyAlignment="1">
      <alignment vertical="center"/>
    </xf>
    <xf numFmtId="0" fontId="88" fillId="0" borderId="0" xfId="2" applyFont="1" applyAlignment="1">
      <alignment horizontal="right"/>
    </xf>
    <xf numFmtId="0" fontId="84" fillId="0" borderId="0" xfId="2" applyFont="1" applyAlignment="1">
      <alignment wrapText="1"/>
    </xf>
    <xf numFmtId="0" fontId="84" fillId="0" borderId="0" xfId="2" applyFont="1" applyAlignment="1">
      <alignment horizontal="center" vertical="center"/>
    </xf>
    <xf numFmtId="0" fontId="84" fillId="0" borderId="0" xfId="2" applyFont="1" applyAlignment="1">
      <alignment vertical="center" wrapText="1"/>
    </xf>
    <xf numFmtId="2" fontId="84" fillId="0" borderId="0" xfId="3" applyNumberFormat="1" applyFont="1" applyFill="1" applyBorder="1" applyAlignment="1">
      <alignment horizontal="center" vertical="center"/>
    </xf>
    <xf numFmtId="0" fontId="84" fillId="0" borderId="2" xfId="2" applyFont="1" applyBorder="1" applyAlignment="1">
      <alignment horizontal="center"/>
    </xf>
    <xf numFmtId="0" fontId="84" fillId="7" borderId="5" xfId="2" applyFont="1" applyFill="1" applyBorder="1"/>
    <xf numFmtId="0" fontId="84" fillId="0" borderId="3" xfId="2" applyFont="1" applyBorder="1" applyAlignment="1">
      <alignment horizontal="center"/>
    </xf>
    <xf numFmtId="0" fontId="86" fillId="0" borderId="20" xfId="2" applyFont="1" applyBorder="1"/>
    <xf numFmtId="0" fontId="84" fillId="0" borderId="20" xfId="2" applyFont="1" applyBorder="1"/>
    <xf numFmtId="0" fontId="86" fillId="0" borderId="0" xfId="2" applyFont="1" applyAlignment="1">
      <alignment horizontal="right" vertical="center"/>
    </xf>
    <xf numFmtId="0" fontId="86" fillId="0" borderId="20" xfId="2" applyFont="1" applyBorder="1" applyAlignment="1">
      <alignment horizontal="right"/>
    </xf>
    <xf numFmtId="38" fontId="84" fillId="0" borderId="0" xfId="4" applyFont="1" applyFill="1" applyBorder="1" applyAlignment="1">
      <alignment vertical="center"/>
    </xf>
    <xf numFmtId="0" fontId="84" fillId="0" borderId="0" xfId="2" applyFont="1" applyAlignment="1">
      <alignment vertical="center" shrinkToFit="1"/>
    </xf>
    <xf numFmtId="0" fontId="84" fillId="0" borderId="0" xfId="2" applyFont="1" applyAlignment="1">
      <alignment vertical="top"/>
    </xf>
    <xf numFmtId="38" fontId="16" fillId="0" borderId="25" xfId="1" applyFont="1" applyBorder="1" applyAlignment="1" applyProtection="1">
      <alignment vertical="center" shrinkToFit="1"/>
    </xf>
    <xf numFmtId="38" fontId="16" fillId="0" borderId="2" xfId="1" applyFont="1" applyBorder="1" applyAlignment="1" applyProtection="1">
      <alignment vertical="center" shrinkToFit="1"/>
    </xf>
    <xf numFmtId="38" fontId="16" fillId="0" borderId="49" xfId="1" applyFont="1" applyBorder="1" applyAlignment="1" applyProtection="1">
      <alignment vertical="center" shrinkToFit="1"/>
    </xf>
    <xf numFmtId="38" fontId="16" fillId="0" borderId="124" xfId="1" applyFont="1" applyBorder="1" applyAlignment="1" applyProtection="1">
      <alignment vertical="center" shrinkToFit="1"/>
    </xf>
    <xf numFmtId="177" fontId="16" fillId="0" borderId="29" xfId="1" applyNumberFormat="1" applyFont="1" applyBorder="1" applyAlignment="1" applyProtection="1">
      <alignment vertical="center" shrinkToFit="1"/>
    </xf>
    <xf numFmtId="182" fontId="6" fillId="0" borderId="28" xfId="1" applyNumberFormat="1" applyFont="1" applyBorder="1" applyAlignment="1" applyProtection="1">
      <alignment vertical="center" shrinkToFit="1"/>
    </xf>
    <xf numFmtId="182" fontId="6" fillId="0" borderId="1" xfId="1" applyNumberFormat="1" applyFont="1" applyBorder="1" applyAlignment="1" applyProtection="1">
      <alignment vertical="center" shrinkToFit="1"/>
    </xf>
    <xf numFmtId="38" fontId="16" fillId="0" borderId="22" xfId="1" applyFont="1" applyBorder="1" applyAlignment="1" applyProtection="1">
      <alignment vertical="center" shrinkToFit="1"/>
    </xf>
    <xf numFmtId="177" fontId="16" fillId="0" borderId="30" xfId="1" applyNumberFormat="1" applyFont="1" applyBorder="1" applyAlignment="1" applyProtection="1">
      <alignment vertical="center" shrinkToFit="1"/>
    </xf>
    <xf numFmtId="182" fontId="6" fillId="0" borderId="80" xfId="1" applyNumberFormat="1" applyFont="1" applyBorder="1" applyAlignment="1" applyProtection="1">
      <alignment vertical="center" shrinkToFit="1"/>
    </xf>
    <xf numFmtId="182" fontId="6" fillId="0" borderId="35" xfId="1" applyNumberFormat="1" applyFont="1" applyBorder="1" applyAlignment="1" applyProtection="1">
      <alignment vertical="center" shrinkToFit="1"/>
    </xf>
    <xf numFmtId="180" fontId="20" fillId="0" borderId="125" xfId="1" applyNumberFormat="1" applyFont="1" applyBorder="1" applyAlignment="1" applyProtection="1">
      <alignment vertical="center" shrinkToFit="1"/>
    </xf>
    <xf numFmtId="38" fontId="10" fillId="0" borderId="0" xfId="1" applyFont="1" applyBorder="1" applyProtection="1">
      <alignment vertical="center"/>
    </xf>
    <xf numFmtId="0" fontId="40" fillId="0" borderId="114" xfId="0" applyFont="1" applyBorder="1" applyAlignment="1" applyProtection="1">
      <alignment horizontal="center" vertical="center"/>
      <protection locked="0"/>
    </xf>
    <xf numFmtId="0" fontId="38" fillId="0" borderId="114" xfId="0" applyFont="1" applyBorder="1" applyAlignment="1" applyProtection="1">
      <alignment horizontal="center" vertical="center"/>
      <protection locked="0"/>
    </xf>
    <xf numFmtId="0" fontId="62" fillId="0" borderId="114" xfId="0" applyFont="1" applyBorder="1" applyAlignment="1" applyProtection="1">
      <alignment horizontal="center" vertical="center"/>
      <protection locked="0"/>
    </xf>
    <xf numFmtId="0" fontId="42" fillId="0" borderId="114" xfId="0" applyFont="1" applyBorder="1" applyAlignment="1" applyProtection="1">
      <alignment horizontal="center" vertical="center"/>
      <protection locked="0"/>
    </xf>
    <xf numFmtId="0" fontId="0" fillId="0" borderId="45" xfId="0" applyBorder="1">
      <alignment vertical="center"/>
    </xf>
    <xf numFmtId="0" fontId="28" fillId="2" borderId="0" xfId="0" applyFont="1" applyFill="1" applyAlignment="1">
      <alignment horizontal="left" vertical="center"/>
    </xf>
    <xf numFmtId="0" fontId="27" fillId="2" borderId="0" xfId="0" applyFont="1" applyFill="1" applyAlignment="1">
      <alignment horizontal="left" vertical="center"/>
    </xf>
    <xf numFmtId="0" fontId="23" fillId="2" borderId="0" xfId="0" applyFont="1" applyFill="1" applyAlignment="1">
      <alignment horizontal="left" vertical="center"/>
    </xf>
    <xf numFmtId="0" fontId="12" fillId="2" borderId="0" xfId="0" applyFont="1" applyFill="1" applyAlignment="1">
      <alignment horizontal="left" vertical="center"/>
    </xf>
    <xf numFmtId="0" fontId="4" fillId="0" borderId="45" xfId="0" applyFont="1" applyBorder="1" applyAlignment="1">
      <alignment horizontal="center" vertical="center"/>
    </xf>
    <xf numFmtId="0" fontId="23" fillId="0" borderId="83" xfId="0" applyFont="1" applyBorder="1" applyAlignment="1">
      <alignment horizontal="left" vertical="center"/>
    </xf>
    <xf numFmtId="0" fontId="23" fillId="0" borderId="84" xfId="0" applyFont="1" applyBorder="1" applyAlignment="1">
      <alignment horizontal="left" vertical="center"/>
    </xf>
    <xf numFmtId="0" fontId="12" fillId="0" borderId="83" xfId="0" applyFont="1" applyBorder="1" applyAlignment="1">
      <alignment horizontal="left" vertical="center"/>
    </xf>
    <xf numFmtId="0" fontId="0" fillId="0" borderId="3" xfId="0" applyBorder="1" applyAlignment="1">
      <alignment horizontal="left" vertical="center"/>
    </xf>
    <xf numFmtId="0" fontId="12" fillId="0" borderId="3" xfId="0" applyFont="1" applyBorder="1" applyAlignment="1">
      <alignment horizontal="left" vertical="center"/>
    </xf>
    <xf numFmtId="176" fontId="6" fillId="2" borderId="0" xfId="0" applyNumberFormat="1" applyFont="1" applyFill="1" applyAlignment="1">
      <alignment horizontal="center" vertical="center"/>
    </xf>
    <xf numFmtId="0" fontId="23" fillId="0" borderId="92" xfId="0" applyFont="1" applyBorder="1" applyAlignment="1">
      <alignment horizontal="left" vertical="center"/>
    </xf>
    <xf numFmtId="0" fontId="23" fillId="0" borderId="93" xfId="0" applyFont="1" applyBorder="1" applyAlignment="1">
      <alignment horizontal="left" vertical="center"/>
    </xf>
    <xf numFmtId="0" fontId="0" fillId="0" borderId="36" xfId="0" applyBorder="1">
      <alignment vertical="center"/>
    </xf>
    <xf numFmtId="0" fontId="0" fillId="0" borderId="8" xfId="0" applyBorder="1">
      <alignment vertical="center"/>
    </xf>
    <xf numFmtId="0" fontId="7" fillId="0" borderId="0" xfId="0" applyFont="1">
      <alignment vertical="center"/>
    </xf>
    <xf numFmtId="0" fontId="9" fillId="0" borderId="13" xfId="0" applyFont="1" applyBorder="1">
      <alignment vertical="center"/>
    </xf>
    <xf numFmtId="0" fontId="9" fillId="0" borderId="0" xfId="0" applyFont="1">
      <alignment vertical="center"/>
    </xf>
    <xf numFmtId="0" fontId="51" fillId="0" borderId="0" xfId="0" applyFont="1" applyAlignment="1">
      <alignment horizontal="center" vertical="center" wrapText="1"/>
    </xf>
    <xf numFmtId="0" fontId="16" fillId="0" borderId="45" xfId="0" applyFont="1" applyBorder="1" applyAlignment="1">
      <alignment horizontal="left" vertical="top" wrapText="1"/>
    </xf>
    <xf numFmtId="0" fontId="10" fillId="0" borderId="13" xfId="0" applyFont="1" applyBorder="1">
      <alignment vertical="center"/>
    </xf>
    <xf numFmtId="177" fontId="15" fillId="5" borderId="6" xfId="0" applyNumberFormat="1" applyFont="1" applyFill="1" applyBorder="1">
      <alignment vertical="center"/>
    </xf>
    <xf numFmtId="0" fontId="41" fillId="0" borderId="0" xfId="0" applyFont="1" applyAlignment="1">
      <alignment horizontal="right" vertical="center"/>
    </xf>
    <xf numFmtId="38" fontId="15" fillId="5" borderId="12" xfId="0" applyNumberFormat="1" applyFont="1" applyFill="1" applyBorder="1" applyAlignment="1">
      <alignment horizontal="center" vertical="center"/>
    </xf>
    <xf numFmtId="0" fontId="43" fillId="0" borderId="0" xfId="0" applyFont="1">
      <alignment vertical="center"/>
    </xf>
    <xf numFmtId="38" fontId="15" fillId="5" borderId="16" xfId="0" applyNumberFormat="1" applyFont="1" applyFill="1" applyBorder="1" applyAlignment="1">
      <alignment horizontal="center" vertical="center"/>
    </xf>
    <xf numFmtId="0" fontId="20" fillId="0" borderId="45" xfId="0" applyFont="1" applyBorder="1" applyAlignment="1">
      <alignment vertical="center" shrinkToFit="1"/>
    </xf>
    <xf numFmtId="0" fontId="20" fillId="0" borderId="13" xfId="0" applyFont="1" applyBorder="1" applyAlignment="1">
      <alignment vertical="center" shrinkToFit="1"/>
    </xf>
    <xf numFmtId="0" fontId="10" fillId="0" borderId="0" xfId="0" applyFont="1" applyAlignment="1">
      <alignment vertical="center" wrapText="1"/>
    </xf>
    <xf numFmtId="0" fontId="15" fillId="0" borderId="28" xfId="0" applyFont="1" applyBorder="1" applyAlignment="1">
      <alignment horizontal="center" vertical="center" wrapText="1"/>
    </xf>
    <xf numFmtId="0" fontId="20" fillId="0" borderId="45" xfId="0" applyFont="1" applyBorder="1" applyAlignment="1">
      <alignment horizontal="center" vertical="center" shrinkToFit="1"/>
    </xf>
    <xf numFmtId="177" fontId="20" fillId="0" borderId="45" xfId="0" applyNumberFormat="1" applyFont="1" applyBorder="1" applyAlignment="1">
      <alignment vertical="center" shrinkToFit="1"/>
    </xf>
    <xf numFmtId="0" fontId="81" fillId="0" borderId="11" xfId="0" applyFont="1" applyBorder="1" applyAlignment="1">
      <alignment horizontal="center" vertical="center" wrapText="1"/>
    </xf>
    <xf numFmtId="0" fontId="15" fillId="0" borderId="91" xfId="0" applyFont="1" applyBorder="1" applyAlignment="1">
      <alignment horizontal="center" vertical="center" wrapText="1"/>
    </xf>
    <xf numFmtId="0" fontId="15" fillId="6" borderId="96" xfId="0" applyFont="1" applyFill="1" applyBorder="1" applyAlignment="1">
      <alignment horizontal="center" vertical="center" wrapText="1"/>
    </xf>
    <xf numFmtId="0" fontId="15" fillId="9" borderId="96" xfId="0" applyFont="1" applyFill="1" applyBorder="1" applyAlignment="1">
      <alignment horizontal="center" vertical="center" wrapText="1"/>
    </xf>
    <xf numFmtId="0" fontId="15" fillId="6" borderId="15" xfId="0" applyFont="1" applyFill="1" applyBorder="1" applyAlignment="1">
      <alignment horizontal="center" vertical="center" wrapText="1"/>
    </xf>
    <xf numFmtId="0" fontId="15" fillId="0" borderId="15" xfId="0" applyFont="1" applyBorder="1" applyAlignment="1">
      <alignment horizontal="center" vertical="center" wrapText="1"/>
    </xf>
    <xf numFmtId="0" fontId="82" fillId="0" borderId="123" xfId="0" applyFont="1" applyBorder="1" applyAlignment="1">
      <alignment horizontal="center" vertical="center" wrapText="1"/>
    </xf>
    <xf numFmtId="0" fontId="82" fillId="9" borderId="11" xfId="0" applyFont="1" applyFill="1" applyBorder="1" applyAlignment="1">
      <alignment horizontal="center" vertical="center" wrapText="1"/>
    </xf>
    <xf numFmtId="0" fontId="82" fillId="6" borderId="25" xfId="0" applyFont="1" applyFill="1" applyBorder="1" applyAlignment="1">
      <alignment horizontal="center" vertical="center" wrapText="1"/>
    </xf>
    <xf numFmtId="0" fontId="82" fillId="0" borderId="25" xfId="0" applyFont="1" applyBorder="1" applyAlignment="1">
      <alignment horizontal="center" vertical="center" wrapText="1"/>
    </xf>
    <xf numFmtId="0" fontId="82" fillId="0" borderId="26" xfId="0" applyFont="1" applyBorder="1" applyAlignment="1">
      <alignment horizontal="center" vertical="center" wrapText="1"/>
    </xf>
    <xf numFmtId="0" fontId="15" fillId="3" borderId="60" xfId="0" applyFont="1" applyFill="1" applyBorder="1" applyAlignment="1">
      <alignment horizontal="center" vertical="center" wrapText="1"/>
    </xf>
    <xf numFmtId="0" fontId="82" fillId="4" borderId="15" xfId="0" applyFont="1" applyFill="1" applyBorder="1" applyAlignment="1">
      <alignment horizontal="center" vertical="center" wrapText="1"/>
    </xf>
    <xf numFmtId="0" fontId="82" fillId="5" borderId="26" xfId="0" applyFont="1" applyFill="1" applyBorder="1" applyAlignment="1">
      <alignment horizontal="center" vertical="center" wrapText="1"/>
    </xf>
    <xf numFmtId="0" fontId="20" fillId="0" borderId="46" xfId="0" quotePrefix="1" applyFont="1" applyBorder="1" applyAlignment="1">
      <alignment vertical="center" shrinkToFit="1"/>
    </xf>
    <xf numFmtId="0" fontId="20" fillId="0" borderId="47" xfId="0" applyFont="1" applyBorder="1" applyAlignment="1">
      <alignment horizontal="left" vertical="center" shrinkToFit="1"/>
    </xf>
    <xf numFmtId="178" fontId="20" fillId="0" borderId="47" xfId="0" applyNumberFormat="1" applyFont="1" applyBorder="1" applyAlignment="1">
      <alignment vertical="center" shrinkToFit="1"/>
    </xf>
    <xf numFmtId="179" fontId="20" fillId="0" borderId="89" xfId="0" applyNumberFormat="1" applyFont="1" applyBorder="1" applyAlignment="1">
      <alignment vertical="center" shrinkToFit="1"/>
    </xf>
    <xf numFmtId="38" fontId="20" fillId="0" borderId="47" xfId="1" applyFont="1" applyBorder="1" applyAlignment="1" applyProtection="1">
      <alignment vertical="center" shrinkToFit="1"/>
    </xf>
    <xf numFmtId="38" fontId="20" fillId="0" borderId="48" xfId="1" applyFont="1" applyBorder="1" applyAlignment="1" applyProtection="1">
      <alignment vertical="center" shrinkToFit="1"/>
    </xf>
    <xf numFmtId="38" fontId="20" fillId="0" borderId="27" xfId="1" applyFont="1" applyBorder="1" applyAlignment="1" applyProtection="1">
      <alignment horizontal="right" vertical="center" shrinkToFit="1"/>
    </xf>
    <xf numFmtId="38" fontId="20" fillId="0" borderId="2" xfId="1" applyFont="1" applyBorder="1" applyAlignment="1" applyProtection="1">
      <alignment vertical="center" shrinkToFit="1"/>
    </xf>
    <xf numFmtId="38" fontId="20" fillId="0" borderId="46" xfId="1" applyFont="1" applyFill="1" applyBorder="1" applyAlignment="1" applyProtection="1">
      <alignment vertical="center" shrinkToFit="1"/>
    </xf>
    <xf numFmtId="177" fontId="20" fillId="0" borderId="29" xfId="1" applyNumberFormat="1" applyFont="1" applyBorder="1" applyAlignment="1" applyProtection="1">
      <alignment vertical="center" shrinkToFit="1"/>
    </xf>
    <xf numFmtId="182" fontId="8" fillId="0" borderId="28" xfId="1" applyNumberFormat="1" applyFont="1" applyBorder="1" applyAlignment="1" applyProtection="1">
      <alignment vertical="center" shrinkToFit="1"/>
    </xf>
    <xf numFmtId="182" fontId="8" fillId="0" borderId="1" xfId="1" applyNumberFormat="1" applyFont="1" applyBorder="1" applyAlignment="1" applyProtection="1">
      <alignment vertical="center" shrinkToFit="1"/>
    </xf>
    <xf numFmtId="182" fontId="8" fillId="0" borderId="29" xfId="0" applyNumberFormat="1" applyFont="1" applyBorder="1" applyAlignment="1">
      <alignment vertical="center" shrinkToFit="1"/>
    </xf>
    <xf numFmtId="0" fontId="20" fillId="0" borderId="49" xfId="0" applyFont="1" applyBorder="1" applyAlignment="1">
      <alignment vertical="center" shrinkToFit="1"/>
    </xf>
    <xf numFmtId="0" fontId="20" fillId="0" borderId="1" xfId="0" applyFont="1" applyBorder="1" applyAlignment="1">
      <alignment horizontal="left" vertical="center" shrinkToFit="1"/>
    </xf>
    <xf numFmtId="178" fontId="20" fillId="0" borderId="1" xfId="0" applyNumberFormat="1" applyFont="1" applyBorder="1" applyAlignment="1">
      <alignment vertical="center" shrinkToFit="1"/>
    </xf>
    <xf numFmtId="179" fontId="20" fillId="0" borderId="2" xfId="0" applyNumberFormat="1" applyFont="1" applyBorder="1" applyAlignment="1">
      <alignment vertical="center" shrinkToFit="1"/>
    </xf>
    <xf numFmtId="38" fontId="20" fillId="0" borderId="1" xfId="1" applyFont="1" applyBorder="1" applyAlignment="1" applyProtection="1">
      <alignment vertical="center" shrinkToFit="1"/>
    </xf>
    <xf numFmtId="38" fontId="20" fillId="0" borderId="50" xfId="1" applyFont="1" applyBorder="1" applyAlignment="1" applyProtection="1">
      <alignment vertical="center" shrinkToFit="1"/>
    </xf>
    <xf numFmtId="38" fontId="20" fillId="0" borderId="49" xfId="1" applyFont="1" applyFill="1" applyBorder="1" applyAlignment="1" applyProtection="1">
      <alignment vertical="center" shrinkToFit="1"/>
    </xf>
    <xf numFmtId="179" fontId="20" fillId="6" borderId="2" xfId="0" applyNumberFormat="1" applyFont="1" applyFill="1" applyBorder="1" applyAlignment="1">
      <alignment vertical="center" shrinkToFit="1"/>
    </xf>
    <xf numFmtId="38" fontId="20" fillId="6" borderId="27" xfId="1" applyFont="1" applyFill="1" applyBorder="1" applyAlignment="1" applyProtection="1">
      <alignment horizontal="right" vertical="center" shrinkToFit="1"/>
    </xf>
    <xf numFmtId="38" fontId="20" fillId="0" borderId="54" xfId="1" applyFont="1" applyBorder="1" applyAlignment="1" applyProtection="1">
      <alignment vertical="center" shrinkToFit="1"/>
    </xf>
    <xf numFmtId="38" fontId="20" fillId="6" borderId="3" xfId="1" applyFont="1" applyFill="1" applyBorder="1" applyAlignment="1" applyProtection="1">
      <alignment horizontal="right" vertical="center" shrinkToFit="1"/>
    </xf>
    <xf numFmtId="182" fontId="8" fillId="11" borderId="28" xfId="1" applyNumberFormat="1" applyFont="1" applyFill="1" applyBorder="1" applyAlignment="1" applyProtection="1">
      <alignment vertical="center" shrinkToFit="1"/>
    </xf>
    <xf numFmtId="182" fontId="8" fillId="0" borderId="1" xfId="1" applyNumberFormat="1" applyFont="1" applyFill="1" applyBorder="1" applyAlignment="1" applyProtection="1">
      <alignment vertical="center" shrinkToFit="1"/>
    </xf>
    <xf numFmtId="0" fontId="20" fillId="0" borderId="51" xfId="0" applyFont="1" applyBorder="1" applyAlignment="1">
      <alignment vertical="center" shrinkToFit="1"/>
    </xf>
    <xf numFmtId="0" fontId="20" fillId="0" borderId="52" xfId="0" applyFont="1" applyBorder="1" applyAlignment="1">
      <alignment horizontal="left" vertical="center" shrinkToFit="1"/>
    </xf>
    <xf numFmtId="178" fontId="20" fillId="0" borderId="52" xfId="0" applyNumberFormat="1" applyFont="1" applyBorder="1" applyAlignment="1">
      <alignment vertical="center" shrinkToFit="1"/>
    </xf>
    <xf numFmtId="179" fontId="20" fillId="0" borderId="88" xfId="0" applyNumberFormat="1" applyFont="1" applyBorder="1" applyAlignment="1">
      <alignment vertical="center" shrinkToFit="1"/>
    </xf>
    <xf numFmtId="38" fontId="20" fillId="0" borderId="52" xfId="1" applyFont="1" applyBorder="1" applyAlignment="1" applyProtection="1">
      <alignment vertical="center" shrinkToFit="1"/>
    </xf>
    <xf numFmtId="38" fontId="20" fillId="0" borderId="53" xfId="1" applyFont="1" applyBorder="1" applyAlignment="1" applyProtection="1">
      <alignment vertical="center" shrinkToFit="1"/>
    </xf>
    <xf numFmtId="38" fontId="20" fillId="0" borderId="95" xfId="1" applyFont="1" applyBorder="1" applyAlignment="1" applyProtection="1">
      <alignment horizontal="right" vertical="center" shrinkToFit="1"/>
    </xf>
    <xf numFmtId="38" fontId="20" fillId="0" borderId="37" xfId="1" applyFont="1" applyBorder="1" applyAlignment="1" applyProtection="1">
      <alignment vertical="center" shrinkToFit="1"/>
    </xf>
    <xf numFmtId="38" fontId="20" fillId="0" borderId="51" xfId="1" applyFont="1" applyFill="1" applyBorder="1" applyAlignment="1" applyProtection="1">
      <alignment vertical="center" shrinkToFit="1"/>
    </xf>
    <xf numFmtId="177" fontId="20" fillId="0" borderId="81" xfId="1" applyNumberFormat="1" applyFont="1" applyBorder="1" applyAlignment="1" applyProtection="1">
      <alignment vertical="center" shrinkToFit="1"/>
    </xf>
    <xf numFmtId="182" fontId="8" fillId="0" borderId="80" xfId="1" applyNumberFormat="1" applyFont="1" applyBorder="1" applyAlignment="1" applyProtection="1">
      <alignment vertical="center" shrinkToFit="1"/>
    </xf>
    <xf numFmtId="182" fontId="8" fillId="0" borderId="35" xfId="1" applyNumberFormat="1" applyFont="1" applyBorder="1" applyAlignment="1" applyProtection="1">
      <alignment vertical="center" shrinkToFit="1"/>
    </xf>
    <xf numFmtId="182" fontId="8" fillId="0" borderId="81" xfId="0" applyNumberFormat="1" applyFont="1" applyBorder="1" applyAlignment="1">
      <alignment vertical="center" shrinkToFit="1"/>
    </xf>
    <xf numFmtId="177" fontId="8" fillId="0" borderId="95" xfId="0" applyNumberFormat="1" applyFont="1" applyBorder="1" applyAlignment="1">
      <alignment horizontal="center" vertical="center" shrinkToFit="1"/>
    </xf>
    <xf numFmtId="180" fontId="10" fillId="0" borderId="15" xfId="0" applyNumberFormat="1" applyFont="1" applyBorder="1">
      <alignment vertical="center"/>
    </xf>
    <xf numFmtId="0" fontId="10" fillId="0" borderId="38" xfId="0" applyFont="1" applyBorder="1" applyAlignment="1">
      <alignment horizontal="center" vertical="center"/>
    </xf>
    <xf numFmtId="38" fontId="10" fillId="0" borderId="0" xfId="0" applyNumberFormat="1" applyFont="1">
      <alignment vertical="center"/>
    </xf>
    <xf numFmtId="38" fontId="10" fillId="0" borderId="40" xfId="0" applyNumberFormat="1" applyFont="1" applyBorder="1">
      <alignment vertical="center"/>
    </xf>
    <xf numFmtId="181" fontId="19" fillId="0" borderId="128" xfId="0" applyNumberFormat="1" applyFont="1" applyBorder="1">
      <alignment vertical="center"/>
    </xf>
    <xf numFmtId="177" fontId="0" fillId="0" borderId="45" xfId="0" applyNumberFormat="1" applyBorder="1">
      <alignment vertical="center"/>
    </xf>
    <xf numFmtId="0" fontId="0" fillId="0" borderId="13" xfId="0" applyBorder="1">
      <alignment vertical="center"/>
    </xf>
    <xf numFmtId="0" fontId="14" fillId="0" borderId="106" xfId="0" applyFont="1" applyBorder="1" applyAlignment="1" applyProtection="1">
      <alignment horizontal="center" vertical="center"/>
      <protection locked="0"/>
    </xf>
    <xf numFmtId="184" fontId="8" fillId="3" borderId="33" xfId="0" applyNumberFormat="1" applyFont="1" applyFill="1" applyBorder="1">
      <alignment vertical="center"/>
    </xf>
    <xf numFmtId="184" fontId="8" fillId="4" borderId="24" xfId="0" applyNumberFormat="1" applyFont="1" applyFill="1" applyBorder="1">
      <alignment vertical="center"/>
    </xf>
    <xf numFmtId="184" fontId="8" fillId="5" borderId="34" xfId="0" applyNumberFormat="1" applyFont="1" applyFill="1" applyBorder="1">
      <alignment vertical="center"/>
    </xf>
    <xf numFmtId="40" fontId="8" fillId="0" borderId="133" xfId="1" applyNumberFormat="1" applyFont="1" applyBorder="1" applyProtection="1">
      <alignment vertical="center"/>
    </xf>
    <xf numFmtId="40" fontId="8" fillId="0" borderId="132" xfId="1" applyNumberFormat="1" applyFont="1" applyBorder="1" applyProtection="1">
      <alignment vertical="center"/>
    </xf>
    <xf numFmtId="40" fontId="8" fillId="0" borderId="79" xfId="0" applyNumberFormat="1" applyFont="1" applyBorder="1">
      <alignment vertical="center"/>
    </xf>
    <xf numFmtId="40" fontId="8" fillId="0" borderId="75" xfId="0" applyNumberFormat="1" applyFont="1" applyBorder="1">
      <alignment vertical="center"/>
    </xf>
    <xf numFmtId="40" fontId="8" fillId="0" borderId="35" xfId="0" applyNumberFormat="1" applyFont="1" applyBorder="1">
      <alignment vertical="center"/>
    </xf>
    <xf numFmtId="40" fontId="8" fillId="0" borderId="76" xfId="0" applyNumberFormat="1" applyFont="1" applyBorder="1">
      <alignment vertical="center"/>
    </xf>
    <xf numFmtId="184" fontId="8" fillId="3" borderId="17" xfId="0" applyNumberFormat="1" applyFont="1" applyFill="1" applyBorder="1">
      <alignment vertical="center"/>
    </xf>
    <xf numFmtId="184" fontId="8" fillId="4" borderId="18" xfId="0" applyNumberFormat="1" applyFont="1" applyFill="1" applyBorder="1">
      <alignment vertical="center"/>
    </xf>
    <xf numFmtId="184" fontId="8" fillId="5" borderId="19" xfId="0" applyNumberFormat="1" applyFont="1" applyFill="1" applyBorder="1">
      <alignment vertical="center"/>
    </xf>
    <xf numFmtId="40" fontId="8" fillId="0" borderId="78" xfId="1" applyNumberFormat="1" applyFont="1" applyBorder="1" applyProtection="1">
      <alignment vertical="center"/>
    </xf>
    <xf numFmtId="40" fontId="8" fillId="0" borderId="23" xfId="1" applyNumberFormat="1" applyFont="1" applyBorder="1" applyProtection="1">
      <alignment vertical="center"/>
    </xf>
    <xf numFmtId="40" fontId="8" fillId="0" borderId="78" xfId="1" applyNumberFormat="1" applyFont="1" applyBorder="1">
      <alignment vertical="center"/>
    </xf>
    <xf numFmtId="40" fontId="8" fillId="0" borderId="23" xfId="1" applyNumberFormat="1" applyFont="1" applyBorder="1">
      <alignment vertical="center"/>
    </xf>
    <xf numFmtId="184" fontId="8" fillId="3" borderId="33" xfId="0" applyNumberFormat="1" applyFont="1" applyFill="1" applyBorder="1" applyProtection="1">
      <alignment vertical="center"/>
      <protection locked="0"/>
    </xf>
    <xf numFmtId="184" fontId="8" fillId="4" borderId="24" xfId="0" applyNumberFormat="1" applyFont="1" applyFill="1" applyBorder="1" applyProtection="1">
      <alignment vertical="center"/>
      <protection locked="0"/>
    </xf>
    <xf numFmtId="184" fontId="8" fillId="5" borderId="34" xfId="0" applyNumberFormat="1" applyFont="1" applyFill="1" applyBorder="1" applyProtection="1">
      <alignment vertical="center"/>
      <protection locked="0"/>
    </xf>
    <xf numFmtId="0" fontId="25" fillId="0" borderId="0" xfId="2" applyFont="1" applyAlignment="1">
      <alignment vertical="center" wrapText="1"/>
    </xf>
    <xf numFmtId="0" fontId="25" fillId="0" borderId="0" xfId="2" applyFont="1" applyAlignment="1">
      <alignment horizontal="left" vertical="center" wrapText="1"/>
    </xf>
    <xf numFmtId="0" fontId="86" fillId="0" borderId="39" xfId="2" applyFont="1" applyBorder="1" applyAlignment="1">
      <alignment horizontal="center" vertical="center"/>
    </xf>
    <xf numFmtId="0" fontId="86" fillId="0" borderId="40" xfId="2" applyFont="1" applyBorder="1" applyAlignment="1">
      <alignment horizontal="center" vertical="center"/>
    </xf>
    <xf numFmtId="0" fontId="86" fillId="0" borderId="42" xfId="2" applyFont="1" applyBorder="1" applyAlignment="1">
      <alignment horizontal="center" vertical="center"/>
    </xf>
    <xf numFmtId="0" fontId="86" fillId="0" borderId="43" xfId="2" applyFont="1" applyBorder="1" applyAlignment="1">
      <alignment horizontal="center" vertical="center"/>
    </xf>
    <xf numFmtId="49" fontId="26" fillId="7" borderId="40" xfId="2" applyNumberFormat="1" applyFont="1" applyFill="1" applyBorder="1" applyAlignment="1">
      <alignment horizontal="center" vertical="center"/>
    </xf>
    <xf numFmtId="49" fontId="26" fillId="7" borderId="43" xfId="2" applyNumberFormat="1" applyFont="1" applyFill="1" applyBorder="1" applyAlignment="1">
      <alignment horizontal="center" vertical="center"/>
    </xf>
    <xf numFmtId="0" fontId="26" fillId="0" borderId="41" xfId="2" applyFont="1" applyBorder="1" applyAlignment="1">
      <alignment horizontal="center" vertical="center"/>
    </xf>
    <xf numFmtId="0" fontId="26" fillId="0" borderId="44" xfId="2" applyFont="1" applyBorder="1" applyAlignment="1">
      <alignment horizontal="center" vertical="center"/>
    </xf>
    <xf numFmtId="2" fontId="25" fillId="0" borderId="31" xfId="3" applyNumberFormat="1" applyFont="1" applyFill="1" applyBorder="1" applyAlignment="1">
      <alignment horizontal="center" vertical="center"/>
    </xf>
    <xf numFmtId="2" fontId="25" fillId="0" borderId="0" xfId="3" applyNumberFormat="1" applyFont="1" applyFill="1" applyBorder="1" applyAlignment="1">
      <alignment horizontal="center" vertical="center"/>
    </xf>
    <xf numFmtId="0" fontId="25" fillId="0" borderId="39" xfId="2" applyFont="1" applyBorder="1" applyAlignment="1">
      <alignment horizontal="center" vertical="center"/>
    </xf>
    <xf numFmtId="0" fontId="25" fillId="0" borderId="40" xfId="2" applyFont="1" applyBorder="1" applyAlignment="1">
      <alignment horizontal="center" vertical="center"/>
    </xf>
    <xf numFmtId="0" fontId="25" fillId="0" borderId="41" xfId="2" applyFont="1" applyBorder="1" applyAlignment="1">
      <alignment horizontal="center" vertical="center"/>
    </xf>
    <xf numFmtId="0" fontId="25" fillId="0" borderId="42" xfId="2" applyFont="1" applyBorder="1" applyAlignment="1">
      <alignment horizontal="center" vertical="center"/>
    </xf>
    <xf numFmtId="0" fontId="25" fillId="0" borderId="43" xfId="2" applyFont="1" applyBorder="1" applyAlignment="1">
      <alignment horizontal="center" vertical="center"/>
    </xf>
    <xf numFmtId="0" fontId="25" fillId="0" borderId="44" xfId="2" applyFont="1" applyBorder="1" applyAlignment="1">
      <alignment horizontal="center" vertical="center"/>
    </xf>
    <xf numFmtId="40" fontId="25" fillId="0" borderId="39" xfId="4" applyNumberFormat="1" applyFont="1" applyFill="1" applyBorder="1" applyAlignment="1" applyProtection="1">
      <alignment horizontal="center" vertical="center"/>
      <protection locked="0"/>
    </xf>
    <xf numFmtId="40" fontId="25" fillId="0" borderId="42" xfId="4" applyNumberFormat="1" applyFont="1" applyFill="1" applyBorder="1" applyAlignment="1" applyProtection="1">
      <alignment horizontal="center" vertical="center"/>
      <protection locked="0"/>
    </xf>
    <xf numFmtId="0" fontId="25" fillId="0" borderId="55" xfId="2" applyFont="1" applyBorder="1" applyAlignment="1">
      <alignment horizontal="center" vertical="center"/>
    </xf>
    <xf numFmtId="0" fontId="25" fillId="0" borderId="0" xfId="2" applyFont="1" applyAlignment="1">
      <alignment horizontal="center" vertical="center"/>
    </xf>
    <xf numFmtId="0" fontId="25" fillId="0" borderId="0" xfId="2" applyFont="1" applyAlignment="1">
      <alignment horizontal="left" vertical="center"/>
    </xf>
    <xf numFmtId="0" fontId="84" fillId="0" borderId="5" xfId="2" applyFont="1" applyBorder="1" applyAlignment="1">
      <alignment horizontal="center"/>
    </xf>
    <xf numFmtId="0" fontId="25" fillId="0" borderId="5" xfId="2" applyFont="1" applyBorder="1" applyAlignment="1">
      <alignment horizontal="center"/>
    </xf>
    <xf numFmtId="0" fontId="25" fillId="0" borderId="1" xfId="2" applyFont="1" applyBorder="1" applyAlignment="1">
      <alignment horizontal="center" vertical="center" wrapText="1"/>
    </xf>
    <xf numFmtId="0" fontId="25" fillId="0" borderId="1" xfId="2" applyFont="1" applyBorder="1" applyAlignment="1">
      <alignment horizontal="center" vertical="center"/>
    </xf>
    <xf numFmtId="40" fontId="25" fillId="0" borderId="1" xfId="4" applyNumberFormat="1" applyFont="1" applyFill="1" applyBorder="1" applyAlignment="1" applyProtection="1">
      <alignment horizontal="center" vertical="center"/>
      <protection locked="0"/>
    </xf>
    <xf numFmtId="0" fontId="25" fillId="0" borderId="38" xfId="2" applyFont="1" applyBorder="1" applyAlignment="1">
      <alignment horizontal="left" vertical="center"/>
    </xf>
    <xf numFmtId="0" fontId="84" fillId="0" borderId="0" xfId="2" applyFont="1" applyAlignment="1">
      <alignment horizontal="center"/>
    </xf>
    <xf numFmtId="0" fontId="25" fillId="0" borderId="0" xfId="2" applyFont="1" applyAlignment="1">
      <alignment horizontal="center"/>
    </xf>
    <xf numFmtId="0" fontId="25" fillId="0" borderId="0" xfId="2" applyFont="1" applyAlignment="1">
      <alignment wrapText="1"/>
    </xf>
    <xf numFmtId="0" fontId="25" fillId="0" borderId="0" xfId="2" applyFont="1" applyAlignment="1">
      <alignment horizontal="left" shrinkToFit="1"/>
    </xf>
    <xf numFmtId="0" fontId="80" fillId="0" borderId="32" xfId="0" applyFont="1" applyBorder="1" applyAlignment="1">
      <alignment horizontal="center" vertical="center" wrapText="1"/>
    </xf>
    <xf numFmtId="0" fontId="80" fillId="0" borderId="58" xfId="0" applyFont="1" applyBorder="1" applyAlignment="1">
      <alignment horizontal="center" vertical="center" wrapText="1"/>
    </xf>
    <xf numFmtId="0" fontId="80" fillId="0" borderId="60" xfId="0" applyFont="1" applyBorder="1" applyAlignment="1">
      <alignment horizontal="center" vertical="center" wrapText="1"/>
    </xf>
    <xf numFmtId="0" fontId="23" fillId="2" borderId="0" xfId="0" applyFont="1" applyFill="1" applyAlignment="1">
      <alignment horizontal="left" vertical="center"/>
    </xf>
    <xf numFmtId="0" fontId="12" fillId="2" borderId="0" xfId="0" applyFont="1" applyFill="1" applyAlignment="1">
      <alignment horizontal="left" vertical="center"/>
    </xf>
    <xf numFmtId="0" fontId="23" fillId="12" borderId="0" xfId="0" applyFont="1" applyFill="1" applyAlignment="1">
      <alignment horizontal="left" vertical="center" shrinkToFit="1"/>
    </xf>
    <xf numFmtId="0" fontId="0" fillId="2" borderId="126" xfId="0" applyFill="1" applyBorder="1" applyAlignment="1">
      <alignment horizontal="left" vertical="center"/>
    </xf>
    <xf numFmtId="0" fontId="0" fillId="2" borderId="71" xfId="0" applyFill="1" applyBorder="1" applyAlignment="1">
      <alignment horizontal="left" vertical="center"/>
    </xf>
    <xf numFmtId="38" fontId="10" fillId="0" borderId="0" xfId="0" applyNumberFormat="1" applyFont="1" applyAlignment="1">
      <alignment horizontal="left" vertical="center" wrapText="1"/>
    </xf>
    <xf numFmtId="0" fontId="8" fillId="0" borderId="71" xfId="0" applyFont="1" applyBorder="1" applyAlignment="1">
      <alignment horizontal="right" vertical="center" shrinkToFit="1"/>
    </xf>
    <xf numFmtId="0" fontId="8" fillId="0" borderId="72" xfId="0" applyFont="1" applyBorder="1" applyAlignment="1">
      <alignment horizontal="right" vertical="center" shrinkToFit="1"/>
    </xf>
    <xf numFmtId="0" fontId="8" fillId="0" borderId="0" xfId="0" applyFont="1" applyAlignment="1">
      <alignment horizontal="right" vertical="center" shrinkToFit="1"/>
    </xf>
    <xf numFmtId="0" fontId="8" fillId="0" borderId="73" xfId="0" applyFont="1" applyBorder="1" applyAlignment="1">
      <alignment horizontal="right" vertical="center" shrinkToFit="1"/>
    </xf>
    <xf numFmtId="0" fontId="0" fillId="2" borderId="0" xfId="0" applyFill="1" applyAlignment="1">
      <alignment horizontal="left" vertical="center"/>
    </xf>
    <xf numFmtId="0" fontId="44" fillId="0" borderId="68" xfId="0" applyFont="1" applyBorder="1" applyAlignment="1">
      <alignment horizontal="left" vertical="center" wrapText="1"/>
    </xf>
    <xf numFmtId="0" fontId="44" fillId="0" borderId="0" xfId="0" applyFont="1" applyAlignment="1">
      <alignment horizontal="left" vertical="center" wrapText="1"/>
    </xf>
    <xf numFmtId="0" fontId="23" fillId="0" borderId="0" xfId="0" applyFont="1" applyAlignment="1">
      <alignment horizontal="center" vertical="center" shrinkToFit="1"/>
    </xf>
    <xf numFmtId="0" fontId="15" fillId="0" borderId="4" xfId="0" applyFont="1" applyBorder="1" applyAlignment="1">
      <alignment horizontal="center" vertical="center" wrapText="1"/>
    </xf>
    <xf numFmtId="0" fontId="15" fillId="0" borderId="11" xfId="0" applyFont="1" applyBorder="1" applyAlignment="1">
      <alignment horizontal="center" vertical="center" wrapText="1"/>
    </xf>
    <xf numFmtId="0" fontId="15" fillId="0" borderId="115" xfId="0" applyFont="1" applyBorder="1" applyAlignment="1">
      <alignment horizontal="center" vertical="center" wrapText="1"/>
    </xf>
    <xf numFmtId="0" fontId="15" fillId="0" borderId="123" xfId="0" applyFont="1" applyBorder="1" applyAlignment="1">
      <alignment horizontal="center" vertical="center" wrapText="1"/>
    </xf>
    <xf numFmtId="0" fontId="15" fillId="0" borderId="22" xfId="0" applyFont="1" applyBorder="1" applyAlignment="1">
      <alignment horizontal="center" vertical="center" wrapText="1"/>
    </xf>
    <xf numFmtId="0" fontId="15" fillId="0" borderId="38" xfId="0" applyFont="1" applyBorder="1" applyAlignment="1">
      <alignment horizontal="center" vertical="center" wrapText="1"/>
    </xf>
    <xf numFmtId="0" fontId="10" fillId="6" borderId="4" xfId="0" applyFont="1" applyFill="1" applyBorder="1" applyAlignment="1">
      <alignment horizontal="center" vertical="center" wrapText="1"/>
    </xf>
    <xf numFmtId="0" fontId="10" fillId="6" borderId="11" xfId="0" applyFont="1" applyFill="1" applyBorder="1" applyAlignment="1">
      <alignment horizontal="center" vertical="center" wrapText="1"/>
    </xf>
    <xf numFmtId="0" fontId="10" fillId="0" borderId="22" xfId="0" applyFont="1" applyBorder="1" applyAlignment="1">
      <alignment horizontal="center" vertical="center" wrapText="1"/>
    </xf>
    <xf numFmtId="0" fontId="10" fillId="0" borderId="38" xfId="0" applyFont="1" applyBorder="1" applyAlignment="1">
      <alignment horizontal="center" vertical="center" wrapText="1"/>
    </xf>
    <xf numFmtId="0" fontId="15" fillId="0" borderId="2" xfId="0" applyFont="1" applyBorder="1" applyAlignment="1">
      <alignment horizontal="center" vertical="center"/>
    </xf>
    <xf numFmtId="0" fontId="15" fillId="0" borderId="5" xfId="0" applyFont="1" applyBorder="1" applyAlignment="1">
      <alignment horizontal="center" vertical="center"/>
    </xf>
    <xf numFmtId="0" fontId="10" fillId="0" borderId="4" xfId="0" applyFont="1" applyBorder="1" applyAlignment="1">
      <alignment horizontal="center" vertical="center" wrapText="1"/>
    </xf>
    <xf numFmtId="0" fontId="10" fillId="0" borderId="11" xfId="0" applyFont="1" applyBorder="1" applyAlignment="1">
      <alignment horizontal="center" vertical="center" wrapText="1"/>
    </xf>
    <xf numFmtId="0" fontId="57" fillId="10" borderId="0" xfId="0" applyFont="1" applyFill="1" applyAlignment="1">
      <alignment horizontal="center" vertical="top" wrapText="1"/>
    </xf>
    <xf numFmtId="0" fontId="5" fillId="0" borderId="107" xfId="0" applyFont="1" applyBorder="1" applyAlignment="1">
      <alignment vertical="center" shrinkToFit="1"/>
    </xf>
    <xf numFmtId="0" fontId="5" fillId="0" borderId="0" xfId="0" applyFont="1" applyAlignment="1">
      <alignment vertical="center" shrinkToFit="1"/>
    </xf>
    <xf numFmtId="0" fontId="23" fillId="0" borderId="22" xfId="0" applyFont="1" applyBorder="1" applyAlignment="1" applyProtection="1">
      <alignment horizontal="center" vertical="center" shrinkToFit="1"/>
      <protection locked="0"/>
    </xf>
    <xf numFmtId="0" fontId="23" fillId="0" borderId="31" xfId="0" applyFont="1" applyBorder="1" applyAlignment="1" applyProtection="1">
      <alignment horizontal="center" vertical="center" shrinkToFit="1"/>
      <protection locked="0"/>
    </xf>
    <xf numFmtId="0" fontId="23" fillId="0" borderId="115" xfId="0" applyFont="1" applyBorder="1" applyAlignment="1" applyProtection="1">
      <alignment horizontal="center" vertical="center" shrinkToFit="1"/>
      <protection locked="0"/>
    </xf>
    <xf numFmtId="0" fontId="23" fillId="0" borderId="25" xfId="0" applyFont="1" applyBorder="1" applyAlignment="1" applyProtection="1">
      <alignment horizontal="center" vertical="center" shrinkToFit="1"/>
      <protection locked="0"/>
    </xf>
    <xf numFmtId="0" fontId="23" fillId="0" borderId="20" xfId="0" applyFont="1" applyBorder="1" applyAlignment="1" applyProtection="1">
      <alignment horizontal="center" vertical="center" shrinkToFit="1"/>
      <protection locked="0"/>
    </xf>
    <xf numFmtId="0" fontId="23" fillId="0" borderId="27" xfId="0" applyFont="1" applyBorder="1" applyAlignment="1" applyProtection="1">
      <alignment horizontal="center" vertical="center" shrinkToFit="1"/>
      <protection locked="0"/>
    </xf>
    <xf numFmtId="176" fontId="6" fillId="0" borderId="119" xfId="0" applyNumberFormat="1" applyFont="1" applyBorder="1" applyAlignment="1" applyProtection="1">
      <alignment horizontal="center" vertical="center"/>
      <protection locked="0"/>
    </xf>
    <xf numFmtId="176" fontId="6" fillId="0" borderId="120" xfId="0" applyNumberFormat="1" applyFont="1" applyBorder="1" applyAlignment="1" applyProtection="1">
      <alignment horizontal="center" vertical="center"/>
      <protection locked="0"/>
    </xf>
    <xf numFmtId="0" fontId="70" fillId="0" borderId="102" xfId="0" applyFont="1" applyBorder="1" applyAlignment="1" applyProtection="1">
      <alignment horizontal="left" vertical="top" shrinkToFit="1"/>
      <protection locked="0"/>
    </xf>
    <xf numFmtId="0" fontId="70" fillId="0" borderId="103" xfId="0" applyFont="1" applyBorder="1" applyAlignment="1" applyProtection="1">
      <alignment horizontal="left" vertical="top" shrinkToFit="1"/>
      <protection locked="0"/>
    </xf>
    <xf numFmtId="0" fontId="70" fillId="0" borderId="104" xfId="0" applyFont="1" applyBorder="1" applyAlignment="1" applyProtection="1">
      <alignment horizontal="left" vertical="top" shrinkToFit="1"/>
      <protection locked="0"/>
    </xf>
    <xf numFmtId="0" fontId="70" fillId="0" borderId="105" xfId="0" applyFont="1" applyBorder="1" applyAlignment="1" applyProtection="1">
      <alignment horizontal="left" vertical="top" shrinkToFit="1"/>
      <protection locked="0"/>
    </xf>
    <xf numFmtId="0" fontId="74" fillId="2" borderId="0" xfId="0" applyFont="1" applyFill="1" applyAlignment="1">
      <alignment horizontal="left" vertical="center"/>
    </xf>
    <xf numFmtId="0" fontId="75" fillId="2" borderId="0" xfId="0" applyFont="1" applyFill="1" applyAlignment="1">
      <alignment horizontal="left" vertical="center"/>
    </xf>
    <xf numFmtId="0" fontId="58" fillId="10" borderId="71" xfId="0" applyFont="1" applyFill="1" applyBorder="1" applyAlignment="1">
      <alignment horizontal="center" vertical="center"/>
    </xf>
    <xf numFmtId="0" fontId="23" fillId="2" borderId="0" xfId="0" applyFont="1" applyFill="1" applyAlignment="1">
      <alignment horizontal="center" vertical="center"/>
    </xf>
    <xf numFmtId="0" fontId="43" fillId="0" borderId="65" xfId="0" applyFont="1" applyBorder="1" applyAlignment="1">
      <alignment horizontal="left" vertical="center" wrapText="1"/>
    </xf>
    <xf numFmtId="0" fontId="43" fillId="0" borderId="66" xfId="0" applyFont="1" applyBorder="1" applyAlignment="1">
      <alignment horizontal="left" vertical="center" wrapText="1"/>
    </xf>
    <xf numFmtId="0" fontId="43" fillId="0" borderId="0" xfId="0" applyFont="1" applyAlignment="1">
      <alignment horizontal="left" vertical="center" wrapText="1"/>
    </xf>
    <xf numFmtId="0" fontId="77" fillId="0" borderId="0" xfId="0" applyFont="1" applyAlignment="1">
      <alignment horizontal="center" vertical="center" shrinkToFit="1"/>
    </xf>
    <xf numFmtId="0" fontId="77" fillId="0" borderId="127" xfId="0" applyFont="1" applyBorder="1" applyAlignment="1">
      <alignment horizontal="center" vertical="center" shrinkToFit="1"/>
    </xf>
    <xf numFmtId="0" fontId="5" fillId="2" borderId="0" xfId="0" applyFont="1" applyFill="1" applyAlignment="1">
      <alignment horizontal="center" vertical="center"/>
    </xf>
    <xf numFmtId="0" fontId="0" fillId="2" borderId="0" xfId="0" applyFill="1" applyAlignment="1">
      <alignment horizontal="center" vertical="center"/>
    </xf>
    <xf numFmtId="0" fontId="5" fillId="0" borderId="2" xfId="0" applyFont="1" applyBorder="1" applyAlignment="1">
      <alignment horizontal="center" vertical="center"/>
    </xf>
    <xf numFmtId="0" fontId="5" fillId="0" borderId="5" xfId="0" applyFont="1" applyBorder="1" applyAlignment="1">
      <alignment horizontal="center" vertical="center"/>
    </xf>
    <xf numFmtId="0" fontId="5" fillId="0" borderId="3" xfId="0" applyFont="1" applyBorder="1" applyAlignment="1">
      <alignment horizontal="center" vertical="center"/>
    </xf>
    <xf numFmtId="176" fontId="6" fillId="0" borderId="110" xfId="0" applyNumberFormat="1" applyFont="1" applyBorder="1" applyAlignment="1">
      <alignment horizontal="center" vertical="center"/>
    </xf>
    <xf numFmtId="176" fontId="6" fillId="0" borderId="109" xfId="0" applyNumberFormat="1" applyFont="1" applyBorder="1" applyAlignment="1">
      <alignment horizontal="center" vertical="center"/>
    </xf>
    <xf numFmtId="0" fontId="23" fillId="0" borderId="22" xfId="0" applyFont="1" applyBorder="1" applyAlignment="1">
      <alignment horizontal="center" vertical="center" shrinkToFit="1"/>
    </xf>
    <xf numFmtId="0" fontId="23" fillId="0" borderId="25" xfId="0" applyFont="1" applyBorder="1" applyAlignment="1">
      <alignment horizontal="center" vertical="center" shrinkToFit="1"/>
    </xf>
    <xf numFmtId="0" fontId="23" fillId="6" borderId="94" xfId="0" applyFont="1" applyFill="1" applyBorder="1" applyAlignment="1">
      <alignment horizontal="center" vertical="center"/>
    </xf>
    <xf numFmtId="0" fontId="23" fillId="6" borderId="85" xfId="0" applyFont="1" applyFill="1" applyBorder="1" applyAlignment="1">
      <alignment horizontal="center" vertical="center"/>
    </xf>
    <xf numFmtId="0" fontId="23" fillId="8" borderId="83" xfId="0" applyFont="1" applyFill="1" applyBorder="1" applyAlignment="1">
      <alignment horizontal="center" vertical="center"/>
    </xf>
    <xf numFmtId="0" fontId="23" fillId="8" borderId="3" xfId="0" applyFont="1" applyFill="1" applyBorder="1" applyAlignment="1">
      <alignment horizontal="center" vertical="center"/>
    </xf>
    <xf numFmtId="0" fontId="8" fillId="9" borderId="98" xfId="0" applyFont="1" applyFill="1" applyBorder="1" applyAlignment="1">
      <alignment horizontal="center" vertical="center"/>
    </xf>
    <xf numFmtId="0" fontId="8" fillId="9" borderId="99" xfId="0" applyFont="1" applyFill="1" applyBorder="1" applyAlignment="1">
      <alignment horizontal="center" vertical="center"/>
    </xf>
    <xf numFmtId="0" fontId="70" fillId="0" borderId="100" xfId="0" applyFont="1" applyBorder="1" applyAlignment="1" applyProtection="1">
      <alignment horizontal="left" vertical="top" shrinkToFit="1"/>
      <protection locked="0"/>
    </xf>
    <xf numFmtId="0" fontId="70" fillId="0" borderId="101" xfId="0" applyFont="1" applyBorder="1" applyAlignment="1" applyProtection="1">
      <alignment horizontal="left" vertical="top" shrinkToFit="1"/>
      <protection locked="0"/>
    </xf>
    <xf numFmtId="0" fontId="9" fillId="0" borderId="77" xfId="0" applyFont="1" applyBorder="1" applyAlignment="1">
      <alignment horizontal="center" vertical="center" shrinkToFit="1"/>
    </xf>
    <xf numFmtId="0" fontId="0" fillId="0" borderId="38" xfId="0" applyBorder="1" applyAlignment="1">
      <alignment horizontal="center" vertical="center"/>
    </xf>
    <xf numFmtId="0" fontId="0" fillId="0" borderId="0" xfId="0" applyAlignment="1">
      <alignment horizontal="center" vertical="center"/>
    </xf>
    <xf numFmtId="0" fontId="23" fillId="0" borderId="83" xfId="0" applyFont="1" applyBorder="1" applyAlignment="1">
      <alignment horizontal="left" vertical="center"/>
    </xf>
    <xf numFmtId="0" fontId="23" fillId="0" borderId="84" xfId="0" applyFont="1" applyBorder="1" applyAlignment="1">
      <alignment horizontal="left" vertical="center"/>
    </xf>
    <xf numFmtId="0" fontId="0" fillId="0" borderId="2" xfId="0" applyBorder="1" applyAlignment="1">
      <alignment horizontal="center" vertical="center"/>
    </xf>
    <xf numFmtId="0" fontId="0" fillId="0" borderId="5" xfId="0" applyBorder="1" applyAlignment="1">
      <alignment horizontal="center" vertical="center"/>
    </xf>
    <xf numFmtId="0" fontId="15" fillId="5" borderId="125" xfId="0" applyFont="1" applyFill="1" applyBorder="1" applyAlignment="1">
      <alignment horizontal="center" vertical="center" wrapText="1"/>
    </xf>
    <xf numFmtId="0" fontId="15" fillId="5" borderId="122" xfId="0" applyFont="1" applyFill="1" applyBorder="1" applyAlignment="1">
      <alignment horizontal="center" vertical="center" wrapText="1"/>
    </xf>
    <xf numFmtId="0" fontId="17" fillId="0" borderId="32" xfId="0" applyFont="1" applyBorder="1" applyAlignment="1">
      <alignment horizontal="center" vertical="center" wrapText="1"/>
    </xf>
    <xf numFmtId="0" fontId="17" fillId="0" borderId="58" xfId="0" applyFont="1" applyBorder="1" applyAlignment="1">
      <alignment horizontal="center" vertical="center" wrapText="1"/>
    </xf>
    <xf numFmtId="0" fontId="17" fillId="0" borderId="60" xfId="0" applyFont="1" applyBorder="1" applyAlignment="1">
      <alignment horizontal="center" vertical="center" wrapText="1"/>
    </xf>
    <xf numFmtId="0" fontId="15" fillId="0" borderId="30" xfId="0" applyFont="1" applyBorder="1" applyAlignment="1">
      <alignment horizontal="center" vertical="center" wrapText="1"/>
    </xf>
    <xf numFmtId="0" fontId="15" fillId="0" borderId="59" xfId="0" applyFont="1" applyBorder="1" applyAlignment="1">
      <alignment horizontal="center" vertical="center" wrapText="1"/>
    </xf>
    <xf numFmtId="0" fontId="60" fillId="10" borderId="7" xfId="0" applyFont="1" applyFill="1" applyBorder="1" applyAlignment="1">
      <alignment horizontal="center" vertical="center"/>
    </xf>
    <xf numFmtId="0" fontId="60" fillId="10" borderId="8" xfId="0" applyFont="1" applyFill="1" applyBorder="1" applyAlignment="1">
      <alignment horizontal="center" vertical="center"/>
    </xf>
    <xf numFmtId="0" fontId="60" fillId="10" borderId="13" xfId="0" applyFont="1" applyFill="1" applyBorder="1" applyAlignment="1">
      <alignment horizontal="center" vertical="center"/>
    </xf>
    <xf numFmtId="0" fontId="60" fillId="10" borderId="0" xfId="0" applyFont="1" applyFill="1" applyAlignment="1">
      <alignment horizontal="center" vertical="center"/>
    </xf>
    <xf numFmtId="0" fontId="9" fillId="0" borderId="0" xfId="0" applyFont="1" applyAlignment="1">
      <alignment horizontal="center" vertical="center" shrinkToFit="1"/>
    </xf>
    <xf numFmtId="0" fontId="10" fillId="0" borderId="0" xfId="0" applyFont="1" applyAlignment="1">
      <alignment horizontal="center" vertical="center" shrinkToFit="1"/>
    </xf>
    <xf numFmtId="0" fontId="9" fillId="0" borderId="20" xfId="0" applyFont="1" applyBorder="1" applyAlignment="1">
      <alignment horizontal="center" vertical="center"/>
    </xf>
    <xf numFmtId="38" fontId="8" fillId="3" borderId="56" xfId="1" applyFont="1" applyFill="1" applyBorder="1" applyAlignment="1">
      <alignment horizontal="center" wrapText="1"/>
    </xf>
    <xf numFmtId="38" fontId="8" fillId="3" borderId="58" xfId="1" applyFont="1" applyFill="1" applyBorder="1" applyAlignment="1">
      <alignment horizontal="center" wrapText="1"/>
    </xf>
    <xf numFmtId="38" fontId="8" fillId="3" borderId="60" xfId="1" applyFont="1" applyFill="1" applyBorder="1" applyAlignment="1">
      <alignment horizontal="center" wrapText="1"/>
    </xf>
    <xf numFmtId="38" fontId="8" fillId="4" borderId="21" xfId="1" applyFont="1" applyFill="1" applyBorder="1" applyAlignment="1">
      <alignment horizontal="center" wrapText="1"/>
    </xf>
    <xf numFmtId="38" fontId="8" fillId="4" borderId="11" xfId="1" applyFont="1" applyFill="1" applyBorder="1" applyAlignment="1">
      <alignment horizontal="center" wrapText="1"/>
    </xf>
    <xf numFmtId="38" fontId="8" fillId="4" borderId="15" xfId="1" applyFont="1" applyFill="1" applyBorder="1" applyAlignment="1">
      <alignment horizontal="center" wrapText="1"/>
    </xf>
    <xf numFmtId="0" fontId="43" fillId="0" borderId="102" xfId="0" applyFont="1" applyBorder="1" applyAlignment="1" applyProtection="1">
      <alignment horizontal="left" vertical="top" shrinkToFit="1"/>
      <protection locked="0"/>
    </xf>
    <xf numFmtId="0" fontId="43" fillId="0" borderId="103" xfId="0" applyFont="1" applyBorder="1" applyAlignment="1" applyProtection="1">
      <alignment horizontal="left" vertical="top" shrinkToFit="1"/>
      <protection locked="0"/>
    </xf>
    <xf numFmtId="0" fontId="12" fillId="0" borderId="83" xfId="0" applyFont="1" applyBorder="1" applyAlignment="1">
      <alignment horizontal="left" vertical="center" shrinkToFit="1"/>
    </xf>
    <xf numFmtId="0" fontId="12" fillId="0" borderId="3" xfId="0" applyFont="1" applyBorder="1" applyAlignment="1">
      <alignment horizontal="left" vertical="center" shrinkToFit="1"/>
    </xf>
    <xf numFmtId="0" fontId="10" fillId="9" borderId="4" xfId="0" applyFont="1" applyFill="1" applyBorder="1" applyAlignment="1">
      <alignment horizontal="center" vertical="center" wrapText="1"/>
    </xf>
    <xf numFmtId="0" fontId="10" fillId="9" borderId="11" xfId="0" applyFont="1" applyFill="1" applyBorder="1" applyAlignment="1">
      <alignment horizontal="center" vertical="center" wrapText="1"/>
    </xf>
    <xf numFmtId="0" fontId="15" fillId="0" borderId="2" xfId="0" applyFont="1" applyBorder="1" applyAlignment="1">
      <alignment horizontal="center" vertical="center" wrapText="1"/>
    </xf>
    <xf numFmtId="0" fontId="15" fillId="0" borderId="5" xfId="0" applyFont="1" applyBorder="1" applyAlignment="1">
      <alignment horizontal="center" vertical="center" wrapText="1"/>
    </xf>
    <xf numFmtId="0" fontId="15" fillId="3" borderId="32" xfId="0" applyFont="1" applyFill="1" applyBorder="1" applyAlignment="1">
      <alignment horizontal="center" vertical="center" wrapText="1"/>
    </xf>
    <xf numFmtId="0" fontId="15" fillId="3" borderId="58" xfId="0" applyFont="1" applyFill="1" applyBorder="1" applyAlignment="1">
      <alignment horizontal="center" vertical="center" wrapText="1"/>
    </xf>
    <xf numFmtId="0" fontId="15" fillId="4" borderId="4" xfId="0" applyFont="1" applyFill="1" applyBorder="1" applyAlignment="1">
      <alignment horizontal="center" vertical="center" wrapText="1"/>
    </xf>
    <xf numFmtId="0" fontId="15" fillId="4" borderId="11" xfId="0" applyFont="1" applyFill="1" applyBorder="1" applyAlignment="1">
      <alignment horizontal="center" vertical="center" wrapText="1"/>
    </xf>
    <xf numFmtId="0" fontId="15" fillId="5" borderId="30" xfId="0" applyFont="1" applyFill="1" applyBorder="1" applyAlignment="1">
      <alignment horizontal="center" vertical="center" wrapText="1"/>
    </xf>
    <xf numFmtId="0" fontId="15" fillId="5" borderId="59" xfId="0" applyFont="1" applyFill="1" applyBorder="1" applyAlignment="1">
      <alignment horizontal="center" vertical="center" wrapText="1"/>
    </xf>
    <xf numFmtId="0" fontId="78" fillId="0" borderId="0" xfId="0" applyFont="1" applyAlignment="1">
      <alignment horizontal="center" vertical="top" shrinkToFit="1"/>
    </xf>
    <xf numFmtId="0" fontId="79" fillId="0" borderId="0" xfId="0" applyFont="1" applyAlignment="1">
      <alignment horizontal="center" vertical="top" shrinkToFit="1"/>
    </xf>
    <xf numFmtId="0" fontId="10" fillId="6" borderId="22" xfId="0" applyFont="1" applyFill="1" applyBorder="1" applyAlignment="1">
      <alignment horizontal="center" vertical="center" wrapText="1"/>
    </xf>
    <xf numFmtId="0" fontId="10" fillId="6" borderId="38" xfId="0" applyFont="1" applyFill="1" applyBorder="1" applyAlignment="1">
      <alignment horizontal="center" vertical="center" wrapText="1"/>
    </xf>
    <xf numFmtId="0" fontId="15" fillId="0" borderId="61" xfId="0" applyFont="1" applyBorder="1" applyAlignment="1">
      <alignment horizontal="center" vertical="center"/>
    </xf>
    <xf numFmtId="0" fontId="15" fillId="0" borderId="62" xfId="0" applyFont="1" applyBorder="1" applyAlignment="1">
      <alignment horizontal="center" vertical="center"/>
    </xf>
    <xf numFmtId="0" fontId="15" fillId="0" borderId="63" xfId="0" applyFont="1" applyBorder="1" applyAlignment="1">
      <alignment horizontal="center" vertical="center"/>
    </xf>
    <xf numFmtId="38" fontId="15" fillId="3" borderId="9" xfId="1" applyFont="1" applyFill="1" applyBorder="1" applyAlignment="1" applyProtection="1">
      <alignment horizontal="center" vertical="center" wrapText="1"/>
    </xf>
    <xf numFmtId="38" fontId="15" fillId="3" borderId="14" xfId="1" applyFont="1" applyFill="1" applyBorder="1" applyAlignment="1" applyProtection="1">
      <alignment horizontal="center" vertical="center" wrapText="1"/>
    </xf>
    <xf numFmtId="38" fontId="15" fillId="4" borderId="10" xfId="1" applyFont="1" applyFill="1" applyBorder="1" applyAlignment="1" applyProtection="1">
      <alignment horizontal="center" vertical="center" wrapText="1"/>
    </xf>
    <xf numFmtId="38" fontId="15" fillId="4" borderId="1" xfId="1" applyFont="1" applyFill="1" applyBorder="1" applyAlignment="1" applyProtection="1">
      <alignment horizontal="center" vertical="center" wrapText="1"/>
    </xf>
    <xf numFmtId="0" fontId="8" fillId="0" borderId="0" xfId="0" applyFont="1" applyAlignment="1">
      <alignment horizontal="left" vertical="center"/>
    </xf>
    <xf numFmtId="183" fontId="6" fillId="0" borderId="0" xfId="0" applyNumberFormat="1" applyFont="1" applyAlignment="1">
      <alignment horizontal="center" vertical="center"/>
    </xf>
    <xf numFmtId="0" fontId="11" fillId="0" borderId="0" xfId="0" applyFont="1" applyAlignment="1">
      <alignment horizontal="center" vertical="center"/>
    </xf>
    <xf numFmtId="0" fontId="14" fillId="0" borderId="0" xfId="0" applyFont="1" applyAlignment="1">
      <alignment horizontal="center" vertical="center"/>
    </xf>
    <xf numFmtId="0" fontId="12" fillId="0" borderId="0" xfId="0" applyFont="1" applyAlignment="1">
      <alignment horizontal="left" vertical="center"/>
    </xf>
    <xf numFmtId="0" fontId="13" fillId="0" borderId="0" xfId="0" applyFont="1" applyAlignment="1">
      <alignment horizontal="left" vertical="center"/>
    </xf>
    <xf numFmtId="0" fontId="13" fillId="0" borderId="20" xfId="0" applyFont="1" applyBorder="1" applyAlignment="1">
      <alignment horizontal="left" vertical="center"/>
    </xf>
    <xf numFmtId="0" fontId="72" fillId="0" borderId="116" xfId="0" applyFont="1" applyBorder="1" applyAlignment="1">
      <alignment horizontal="center" vertical="center" shrinkToFit="1"/>
    </xf>
    <xf numFmtId="0" fontId="72" fillId="0" borderId="117" xfId="0" applyFont="1" applyBorder="1" applyAlignment="1">
      <alignment horizontal="center" vertical="center" shrinkToFit="1"/>
    </xf>
    <xf numFmtId="0" fontId="72" fillId="0" borderId="118" xfId="0" applyFont="1" applyBorder="1" applyAlignment="1">
      <alignment horizontal="center" vertical="center" shrinkToFit="1"/>
    </xf>
    <xf numFmtId="0" fontId="14" fillId="2" borderId="0" xfId="0" applyFont="1" applyFill="1" applyAlignment="1">
      <alignment horizontal="left" vertical="center" shrinkToFit="1"/>
    </xf>
    <xf numFmtId="0" fontId="73" fillId="12" borderId="0" xfId="0" applyFont="1" applyFill="1" applyAlignment="1">
      <alignment horizontal="left" vertical="center" shrinkToFit="1"/>
    </xf>
    <xf numFmtId="38" fontId="8" fillId="0" borderId="55" xfId="1" applyFont="1" applyBorder="1" applyAlignment="1" applyProtection="1">
      <alignment horizontal="center" wrapText="1"/>
    </xf>
    <xf numFmtId="38" fontId="8" fillId="0" borderId="74" xfId="1" applyFont="1" applyBorder="1" applyAlignment="1" applyProtection="1">
      <alignment horizontal="center" wrapText="1"/>
    </xf>
    <xf numFmtId="38" fontId="8" fillId="0" borderId="11" xfId="1" applyFont="1" applyBorder="1" applyAlignment="1" applyProtection="1">
      <alignment horizontal="center" wrapText="1"/>
    </xf>
    <xf numFmtId="38" fontId="8" fillId="0" borderId="15" xfId="1" applyFont="1" applyBorder="1" applyAlignment="1" applyProtection="1">
      <alignment horizontal="center" wrapText="1"/>
    </xf>
    <xf numFmtId="0" fontId="35" fillId="0" borderId="2" xfId="0" applyFont="1" applyBorder="1" applyAlignment="1">
      <alignment horizontal="center" vertical="center" wrapText="1"/>
    </xf>
    <xf numFmtId="0" fontId="35" fillId="0" borderId="3" xfId="0" applyFont="1" applyBorder="1" applyAlignment="1">
      <alignment horizontal="center" vertical="center" wrapText="1"/>
    </xf>
    <xf numFmtId="0" fontId="15" fillId="0" borderId="3" xfId="0" applyFont="1" applyBorder="1" applyAlignment="1">
      <alignment horizontal="center" vertical="center" wrapText="1"/>
    </xf>
    <xf numFmtId="0" fontId="6" fillId="0" borderId="0" xfId="0" applyFont="1" applyAlignment="1">
      <alignment horizontal="center" vertical="center" wrapText="1"/>
    </xf>
    <xf numFmtId="0" fontId="8" fillId="0" borderId="0" xfId="0" applyFont="1" applyAlignment="1">
      <alignment horizontal="center" vertical="center"/>
    </xf>
    <xf numFmtId="0" fontId="6" fillId="0" borderId="0" xfId="0" applyFont="1" applyAlignment="1">
      <alignment horizontal="center" vertical="center"/>
    </xf>
    <xf numFmtId="183" fontId="6" fillId="0" borderId="0" xfId="0" applyNumberFormat="1" applyFont="1" applyAlignment="1">
      <alignment horizontal="center" vertical="center" shrinkToFit="1"/>
    </xf>
    <xf numFmtId="0" fontId="15" fillId="3" borderId="113" xfId="0" applyFont="1" applyFill="1" applyBorder="1" applyAlignment="1">
      <alignment horizontal="center" vertical="center" wrapText="1"/>
    </xf>
    <xf numFmtId="0" fontId="15" fillId="3" borderId="121" xfId="0" applyFont="1" applyFill="1" applyBorder="1" applyAlignment="1">
      <alignment horizontal="center" vertical="center" wrapText="1"/>
    </xf>
    <xf numFmtId="0" fontId="14" fillId="2" borderId="129" xfId="0" applyFont="1" applyFill="1" applyBorder="1" applyAlignment="1">
      <alignment horizontal="center" vertical="center" shrinkToFit="1"/>
    </xf>
    <xf numFmtId="0" fontId="70" fillId="0" borderId="100" xfId="0" applyFont="1" applyBorder="1" applyAlignment="1">
      <alignment horizontal="left" vertical="top" shrinkToFit="1"/>
    </xf>
    <xf numFmtId="0" fontId="70" fillId="0" borderId="101" xfId="0" applyFont="1" applyBorder="1" applyAlignment="1">
      <alignment horizontal="left" vertical="top" shrinkToFit="1"/>
    </xf>
    <xf numFmtId="0" fontId="70" fillId="0" borderId="102" xfId="0" applyFont="1" applyBorder="1" applyAlignment="1">
      <alignment horizontal="left" vertical="top" shrinkToFit="1"/>
    </xf>
    <xf numFmtId="0" fontId="70" fillId="0" borderId="103" xfId="0" applyFont="1" applyBorder="1" applyAlignment="1">
      <alignment horizontal="left" vertical="top" shrinkToFit="1"/>
    </xf>
    <xf numFmtId="176" fontId="6" fillId="0" borderId="119" xfId="0" applyNumberFormat="1" applyFont="1" applyBorder="1" applyAlignment="1">
      <alignment horizontal="center" vertical="center"/>
    </xf>
    <xf numFmtId="176" fontId="6" fillId="0" borderId="120" xfId="0" applyNumberFormat="1" applyFont="1" applyBorder="1" applyAlignment="1">
      <alignment horizontal="center" vertical="center"/>
    </xf>
    <xf numFmtId="0" fontId="43" fillId="0" borderId="102" xfId="0" applyFont="1" applyBorder="1" applyAlignment="1">
      <alignment horizontal="left" vertical="top" shrinkToFit="1"/>
    </xf>
    <xf numFmtId="0" fontId="43" fillId="0" borderId="103" xfId="0" applyFont="1" applyBorder="1" applyAlignment="1">
      <alignment horizontal="left" vertical="top" shrinkToFit="1"/>
    </xf>
    <xf numFmtId="0" fontId="70" fillId="0" borderId="104" xfId="0" applyFont="1" applyBorder="1" applyAlignment="1">
      <alignment horizontal="left" vertical="top" shrinkToFit="1"/>
    </xf>
    <xf numFmtId="0" fontId="70" fillId="0" borderId="105" xfId="0" applyFont="1" applyBorder="1" applyAlignment="1">
      <alignment horizontal="left" vertical="top" shrinkToFit="1"/>
    </xf>
    <xf numFmtId="0" fontId="17" fillId="0" borderId="0" xfId="0" applyFont="1" applyAlignment="1">
      <alignment horizontal="center" vertical="center" shrinkToFit="1"/>
    </xf>
    <xf numFmtId="38" fontId="8" fillId="0" borderId="55" xfId="1" applyFont="1" applyBorder="1" applyAlignment="1">
      <alignment horizontal="center" wrapText="1"/>
    </xf>
    <xf numFmtId="38" fontId="8" fillId="0" borderId="74" xfId="1" applyFont="1" applyBorder="1" applyAlignment="1">
      <alignment horizontal="center" wrapText="1"/>
    </xf>
    <xf numFmtId="38" fontId="8" fillId="0" borderId="11" xfId="1" applyFont="1" applyBorder="1" applyAlignment="1">
      <alignment horizontal="center" wrapText="1"/>
    </xf>
    <xf numFmtId="38" fontId="8" fillId="0" borderId="15" xfId="1" applyFont="1" applyBorder="1" applyAlignment="1">
      <alignment horizontal="center" wrapText="1"/>
    </xf>
    <xf numFmtId="0" fontId="84" fillId="0" borderId="0" xfId="2" applyFont="1" applyAlignment="1">
      <alignment horizontal="left" vertical="center" wrapText="1"/>
    </xf>
    <xf numFmtId="0" fontId="84" fillId="0" borderId="0" xfId="2" applyFont="1" applyAlignment="1">
      <alignment vertical="center" wrapText="1"/>
    </xf>
    <xf numFmtId="49" fontId="86" fillId="7" borderId="40" xfId="2" applyNumberFormat="1" applyFont="1" applyFill="1" applyBorder="1" applyAlignment="1">
      <alignment horizontal="center" vertical="center"/>
    </xf>
    <xf numFmtId="49" fontId="86" fillId="7" borderId="43" xfId="2" applyNumberFormat="1" applyFont="1" applyFill="1" applyBorder="1" applyAlignment="1">
      <alignment horizontal="center" vertical="center"/>
    </xf>
    <xf numFmtId="0" fontId="86" fillId="0" borderId="41" xfId="2" applyFont="1" applyBorder="1" applyAlignment="1">
      <alignment horizontal="center" vertical="center"/>
    </xf>
    <xf numFmtId="0" fontId="86" fillId="0" borderId="44" xfId="2" applyFont="1" applyBorder="1" applyAlignment="1">
      <alignment horizontal="center" vertical="center"/>
    </xf>
    <xf numFmtId="2" fontId="84" fillId="0" borderId="31" xfId="3" applyNumberFormat="1" applyFont="1" applyFill="1" applyBorder="1" applyAlignment="1">
      <alignment horizontal="center" vertical="center"/>
    </xf>
    <xf numFmtId="2" fontId="84" fillId="0" borderId="0" xfId="3" applyNumberFormat="1" applyFont="1" applyFill="1" applyBorder="1" applyAlignment="1">
      <alignment horizontal="center" vertical="center"/>
    </xf>
    <xf numFmtId="0" fontId="84" fillId="0" borderId="39" xfId="2" applyFont="1" applyBorder="1" applyAlignment="1">
      <alignment horizontal="center" vertical="center"/>
    </xf>
    <xf numFmtId="0" fontId="84" fillId="0" borderId="40" xfId="2" applyFont="1" applyBorder="1" applyAlignment="1">
      <alignment horizontal="center" vertical="center"/>
    </xf>
    <xf numFmtId="0" fontId="84" fillId="0" borderId="41" xfId="2" applyFont="1" applyBorder="1" applyAlignment="1">
      <alignment horizontal="center" vertical="center"/>
    </xf>
    <xf numFmtId="0" fontId="84" fillId="0" borderId="42" xfId="2" applyFont="1" applyBorder="1" applyAlignment="1">
      <alignment horizontal="center" vertical="center"/>
    </xf>
    <xf numFmtId="0" fontId="84" fillId="0" borderId="43" xfId="2" applyFont="1" applyBorder="1" applyAlignment="1">
      <alignment horizontal="center" vertical="center"/>
    </xf>
    <xf numFmtId="0" fontId="84" fillId="0" borderId="44" xfId="2" applyFont="1" applyBorder="1" applyAlignment="1">
      <alignment horizontal="center" vertical="center"/>
    </xf>
    <xf numFmtId="40" fontId="84" fillId="0" borderId="39" xfId="4" applyNumberFormat="1" applyFont="1" applyFill="1" applyBorder="1" applyAlignment="1">
      <alignment horizontal="center" vertical="center"/>
    </xf>
    <xf numFmtId="40" fontId="84" fillId="0" borderId="42" xfId="4" applyNumberFormat="1" applyFont="1" applyFill="1" applyBorder="1" applyAlignment="1">
      <alignment horizontal="center" vertical="center"/>
    </xf>
    <xf numFmtId="0" fontId="84" fillId="0" borderId="55" xfId="2" applyFont="1" applyBorder="1" applyAlignment="1">
      <alignment horizontal="center" vertical="center"/>
    </xf>
    <xf numFmtId="0" fontId="84" fillId="0" borderId="0" xfId="2" applyFont="1" applyAlignment="1">
      <alignment horizontal="center" vertical="center"/>
    </xf>
    <xf numFmtId="0" fontId="84" fillId="0" borderId="0" xfId="2" applyFont="1" applyAlignment="1">
      <alignment horizontal="left" vertical="center"/>
    </xf>
    <xf numFmtId="0" fontId="84" fillId="0" borderId="1" xfId="2" applyFont="1" applyBorder="1" applyAlignment="1">
      <alignment horizontal="center" vertical="center" wrapText="1"/>
    </xf>
    <xf numFmtId="0" fontId="84" fillId="0" borderId="1" xfId="2" applyFont="1" applyBorder="1" applyAlignment="1">
      <alignment horizontal="center" vertical="center"/>
    </xf>
    <xf numFmtId="40" fontId="84" fillId="0" borderId="1" xfId="4" applyNumberFormat="1" applyFont="1" applyFill="1" applyBorder="1" applyAlignment="1">
      <alignment horizontal="center" vertical="center"/>
    </xf>
    <xf numFmtId="0" fontId="84" fillId="0" borderId="38" xfId="2" applyFont="1" applyBorder="1" applyAlignment="1">
      <alignment horizontal="left" vertical="center"/>
    </xf>
    <xf numFmtId="0" fontId="84" fillId="0" borderId="0" xfId="2" applyFont="1" applyAlignment="1">
      <alignment wrapText="1"/>
    </xf>
    <xf numFmtId="0" fontId="84" fillId="0" borderId="0" xfId="2" applyFont="1" applyAlignment="1">
      <alignment horizontal="left" shrinkToFit="1"/>
    </xf>
  </cellXfs>
  <cellStyles count="6">
    <cellStyle name="パーセント 2" xfId="3" xr:uid="{F4D85A5C-0D77-42E6-98FC-105ADF3026C2}"/>
    <cellStyle name="桁区切り" xfId="1" builtinId="6"/>
    <cellStyle name="桁区切り 2" xfId="4" xr:uid="{7CB3B932-B4FF-4A6C-B911-100BA589EBB0}"/>
    <cellStyle name="桁区切り 2 2" xfId="5" xr:uid="{AC8D5221-A4E5-4E08-A2C2-F5C3E5C959D8}"/>
    <cellStyle name="標準" xfId="0" builtinId="0"/>
    <cellStyle name="標準 2" xfId="2" xr:uid="{F3492EE3-1DEC-4CC2-9DBE-9F55759FBBF0}"/>
  </cellStyles>
  <dxfs count="88">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s>
  <tableStyles count="0" defaultTableStyle="TableStyleMedium2" defaultPivotStyle="PivotStyleLight16"/>
  <colors>
    <mruColors>
      <color rgb="FFFFE697"/>
      <color rgb="FF9C0006"/>
      <color rgb="FFFFC7CE"/>
      <color rgb="FFFFD757"/>
      <color rgb="FFFFCCCC"/>
      <color rgb="FFCCFFFF"/>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drawing4.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6</xdr:col>
      <xdr:colOff>142875</xdr:colOff>
      <xdr:row>27</xdr:row>
      <xdr:rowOff>47625</xdr:rowOff>
    </xdr:from>
    <xdr:to>
      <xdr:col>7</xdr:col>
      <xdr:colOff>123825</xdr:colOff>
      <xdr:row>28</xdr:row>
      <xdr:rowOff>180975</xdr:rowOff>
    </xdr:to>
    <xdr:sp macro="" textlink="">
      <xdr:nvSpPr>
        <xdr:cNvPr id="2" name="矢印: 下 1">
          <a:extLst>
            <a:ext uri="{FF2B5EF4-FFF2-40B4-BE49-F238E27FC236}">
              <a16:creationId xmlns:a16="http://schemas.microsoft.com/office/drawing/2014/main" id="{071DA508-8CDA-47D5-8EE5-158DEEA7D587}"/>
            </a:ext>
          </a:extLst>
        </xdr:cNvPr>
        <xdr:cNvSpPr/>
      </xdr:nvSpPr>
      <xdr:spPr>
        <a:xfrm rot="10800000" flipV="1">
          <a:off x="1971675" y="6438900"/>
          <a:ext cx="247650" cy="342900"/>
        </a:xfrm>
        <a:prstGeom prst="downArrow">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142875</xdr:colOff>
      <xdr:row>27</xdr:row>
      <xdr:rowOff>47625</xdr:rowOff>
    </xdr:from>
    <xdr:to>
      <xdr:col>7</xdr:col>
      <xdr:colOff>123825</xdr:colOff>
      <xdr:row>28</xdr:row>
      <xdr:rowOff>180975</xdr:rowOff>
    </xdr:to>
    <xdr:sp macro="" textlink="">
      <xdr:nvSpPr>
        <xdr:cNvPr id="3" name="矢印: 下 2">
          <a:extLst>
            <a:ext uri="{FF2B5EF4-FFF2-40B4-BE49-F238E27FC236}">
              <a16:creationId xmlns:a16="http://schemas.microsoft.com/office/drawing/2014/main" id="{E0AB87CB-14A1-46BD-B716-C61D28608968}"/>
            </a:ext>
          </a:extLst>
        </xdr:cNvPr>
        <xdr:cNvSpPr/>
      </xdr:nvSpPr>
      <xdr:spPr>
        <a:xfrm rot="10800000" flipV="1">
          <a:off x="1971675" y="6438900"/>
          <a:ext cx="247650" cy="342900"/>
        </a:xfrm>
        <a:prstGeom prst="downArrow">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333376</xdr:colOff>
      <xdr:row>0</xdr:row>
      <xdr:rowOff>19050</xdr:rowOff>
    </xdr:from>
    <xdr:to>
      <xdr:col>41</xdr:col>
      <xdr:colOff>333375</xdr:colOff>
      <xdr:row>1</xdr:row>
      <xdr:rowOff>228600</xdr:rowOff>
    </xdr:to>
    <xdr:sp macro="" textlink="">
      <xdr:nvSpPr>
        <xdr:cNvPr id="30" name="テキスト ボックス 29">
          <a:extLst>
            <a:ext uri="{FF2B5EF4-FFF2-40B4-BE49-F238E27FC236}">
              <a16:creationId xmlns:a16="http://schemas.microsoft.com/office/drawing/2014/main" id="{49340E81-5776-155B-984D-F918916EEEE4}"/>
            </a:ext>
          </a:extLst>
        </xdr:cNvPr>
        <xdr:cNvSpPr txBox="1"/>
      </xdr:nvSpPr>
      <xdr:spPr>
        <a:xfrm>
          <a:off x="9058276" y="19050"/>
          <a:ext cx="11315699" cy="4476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1600" b="1">
              <a:solidFill>
                <a:srgbClr val="FF0000"/>
              </a:solidFill>
              <a:effectLst/>
              <a:latin typeface="+mn-lt"/>
              <a:ea typeface="+mn-ea"/>
              <a:cs typeface="+mn-cs"/>
            </a:rPr>
            <a:t>20</a:t>
          </a:r>
          <a:r>
            <a:rPr kumimoji="1" lang="ja-JP" altLang="en-US" sz="1600" b="1">
              <a:solidFill>
                <a:srgbClr val="FF0000"/>
              </a:solidFill>
              <a:effectLst/>
              <a:latin typeface="+mn-lt"/>
              <a:ea typeface="+mn-ea"/>
              <a:cs typeface="+mn-cs"/>
            </a:rPr>
            <a:t>人～</a:t>
          </a:r>
          <a:r>
            <a:rPr kumimoji="1" lang="en-US" altLang="ja-JP" sz="1600" b="1">
              <a:solidFill>
                <a:srgbClr val="FF0000"/>
              </a:solidFill>
              <a:effectLst/>
              <a:latin typeface="+mn-lt"/>
              <a:ea typeface="+mn-ea"/>
              <a:cs typeface="+mn-cs"/>
            </a:rPr>
            <a:t>100</a:t>
          </a:r>
          <a:r>
            <a:rPr kumimoji="1" lang="ja-JP" altLang="en-US" sz="1600" b="1">
              <a:solidFill>
                <a:srgbClr val="FF0000"/>
              </a:solidFill>
              <a:effectLst/>
              <a:latin typeface="+mn-lt"/>
              <a:ea typeface="+mn-ea"/>
              <a:cs typeface="+mn-cs"/>
            </a:rPr>
            <a:t>人までの</a:t>
          </a:r>
          <a:r>
            <a:rPr kumimoji="1" lang="en-US" altLang="ja-JP" sz="1600" b="1">
              <a:solidFill>
                <a:srgbClr val="FF0000"/>
              </a:solidFill>
              <a:effectLst/>
              <a:latin typeface="+mn-lt"/>
              <a:ea typeface="+mn-ea"/>
              <a:cs typeface="+mn-cs"/>
            </a:rPr>
            <a:t>(</a:t>
          </a:r>
          <a:r>
            <a:rPr kumimoji="1" lang="ja-JP" altLang="ja-JP" sz="1600" b="1">
              <a:solidFill>
                <a:srgbClr val="FF0000"/>
              </a:solidFill>
              <a:effectLst/>
              <a:latin typeface="+mn-lt"/>
              <a:ea typeface="+mn-ea"/>
              <a:cs typeface="+mn-cs"/>
            </a:rPr>
            <a:t>該当する従業員数</a:t>
          </a:r>
          <a:r>
            <a:rPr kumimoji="1" lang="en-US" altLang="ja-JP" sz="1600" b="1">
              <a:solidFill>
                <a:srgbClr val="FF0000"/>
              </a:solidFill>
              <a:effectLst/>
              <a:latin typeface="+mn-lt"/>
              <a:ea typeface="+mn-ea"/>
              <a:cs typeface="+mn-cs"/>
            </a:rPr>
            <a:t>)</a:t>
          </a:r>
          <a:r>
            <a:rPr kumimoji="1" lang="ja-JP" altLang="en-US" sz="1600" b="1">
              <a:solidFill>
                <a:srgbClr val="FF0000"/>
              </a:solidFill>
            </a:rPr>
            <a:t>のシート「○○人まで</a:t>
          </a:r>
          <a:r>
            <a:rPr kumimoji="1" lang="en-US" altLang="ja-JP" sz="1600" b="1">
              <a:solidFill>
                <a:srgbClr val="FF0000"/>
              </a:solidFill>
            </a:rPr>
            <a:t>(</a:t>
          </a:r>
          <a:r>
            <a:rPr kumimoji="1" lang="ja-JP" altLang="en-US" sz="1600" b="1" i="0" u="none" strike="noStrike" kern="0" cap="none" spc="0" normalizeH="0" baseline="0" noProof="0">
              <a:ln>
                <a:noFill/>
              </a:ln>
              <a:solidFill>
                <a:srgbClr val="FF0000"/>
              </a:solidFill>
              <a:effectLst/>
              <a:uLnTx/>
              <a:uFillTx/>
              <a:latin typeface="+mn-lt"/>
              <a:ea typeface="+mn-ea"/>
              <a:cs typeface="+mn-cs"/>
            </a:rPr>
            <a:t>賃上げ確認表</a:t>
          </a:r>
          <a:r>
            <a:rPr kumimoji="1" lang="en-US" altLang="ja-JP" sz="1600" b="1" i="0" u="none" strike="noStrike" kern="0" cap="none" spc="0" normalizeH="0" baseline="0" noProof="0">
              <a:ln>
                <a:noFill/>
              </a:ln>
              <a:solidFill>
                <a:srgbClr val="FF0000"/>
              </a:solidFill>
              <a:effectLst/>
              <a:uLnTx/>
              <a:uFillTx/>
              <a:latin typeface="+mn-lt"/>
              <a:ea typeface="+mn-ea"/>
              <a:cs typeface="+mn-cs"/>
            </a:rPr>
            <a:t>)</a:t>
          </a:r>
          <a:r>
            <a:rPr kumimoji="1" lang="ja-JP" altLang="en-US" sz="1600" b="1" i="0" u="none" strike="noStrike" kern="0" cap="none" spc="0" normalizeH="0" baseline="0" noProof="0">
              <a:ln>
                <a:noFill/>
              </a:ln>
              <a:solidFill>
                <a:srgbClr val="FF0000"/>
              </a:solidFill>
              <a:effectLst/>
              <a:uLnTx/>
              <a:uFillTx/>
              <a:latin typeface="+mn-lt"/>
              <a:ea typeface="+mn-ea"/>
              <a:cs typeface="+mn-cs"/>
            </a:rPr>
            <a:t>」</a:t>
          </a:r>
          <a:r>
            <a:rPr kumimoji="1" lang="ja-JP" altLang="en-US" sz="1600" b="1">
              <a:solidFill>
                <a:srgbClr val="FF0000"/>
              </a:solidFill>
            </a:rPr>
            <a:t>に必要事項を入力のうえご提出ください。</a:t>
          </a:r>
        </a:p>
      </xdr:txBody>
    </xdr:sp>
    <xdr:clientData/>
  </xdr:twoCellAnchor>
  <xdr:twoCellAnchor editAs="oneCell">
    <xdr:from>
      <xdr:col>25</xdr:col>
      <xdr:colOff>0</xdr:colOff>
      <xdr:row>3</xdr:row>
      <xdr:rowOff>0</xdr:rowOff>
    </xdr:from>
    <xdr:to>
      <xdr:col>46</xdr:col>
      <xdr:colOff>382281</xdr:colOff>
      <xdr:row>47</xdr:row>
      <xdr:rowOff>232553</xdr:rowOff>
    </xdr:to>
    <xdr:pic>
      <xdr:nvPicPr>
        <xdr:cNvPr id="5" name="図 4">
          <a:extLst>
            <a:ext uri="{FF2B5EF4-FFF2-40B4-BE49-F238E27FC236}">
              <a16:creationId xmlns:a16="http://schemas.microsoft.com/office/drawing/2014/main" id="{7257E827-7283-A67F-8258-84C55BB8FB1A}"/>
            </a:ext>
          </a:extLst>
        </xdr:cNvPr>
        <xdr:cNvPicPr>
          <a:picLocks noChangeAspect="1"/>
        </xdr:cNvPicPr>
      </xdr:nvPicPr>
      <xdr:blipFill>
        <a:blip xmlns:r="http://schemas.openxmlformats.org/officeDocument/2006/relationships" r:embed="rId1"/>
        <a:stretch>
          <a:fillRect/>
        </a:stretch>
      </xdr:blipFill>
      <xdr:spPr>
        <a:xfrm>
          <a:off x="9131300" y="723900"/>
          <a:ext cx="14784081" cy="1044335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22</xdr:col>
      <xdr:colOff>390525</xdr:colOff>
      <xdr:row>62</xdr:row>
      <xdr:rowOff>38099</xdr:rowOff>
    </xdr:from>
    <xdr:to>
      <xdr:col>24</xdr:col>
      <xdr:colOff>819150</xdr:colOff>
      <xdr:row>64</xdr:row>
      <xdr:rowOff>123825</xdr:rowOff>
    </xdr:to>
    <xdr:sp macro="" textlink="">
      <xdr:nvSpPr>
        <xdr:cNvPr id="4" name="テキスト ボックス 3">
          <a:extLst>
            <a:ext uri="{FF2B5EF4-FFF2-40B4-BE49-F238E27FC236}">
              <a16:creationId xmlns:a16="http://schemas.microsoft.com/office/drawing/2014/main" id="{BDE1F7C5-D0D7-4931-97C0-BBC01CC19CD2}"/>
            </a:ext>
          </a:extLst>
        </xdr:cNvPr>
        <xdr:cNvSpPr txBox="1"/>
      </xdr:nvSpPr>
      <xdr:spPr>
        <a:xfrm>
          <a:off x="15344775" y="15582899"/>
          <a:ext cx="1790700" cy="5715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t>05【</a:t>
          </a:r>
          <a:r>
            <a:rPr kumimoji="1" lang="ja-JP" altLang="en-US" sz="1000"/>
            <a:t>完全歩合制</a:t>
          </a:r>
          <a:r>
            <a:rPr kumimoji="1" lang="en-US" altLang="ja-JP" sz="1000"/>
            <a:t>】</a:t>
          </a:r>
          <a:r>
            <a:rPr kumimoji="1" lang="ja-JP" altLang="en-US" sz="1000"/>
            <a:t>の場合、</a:t>
          </a:r>
          <a:r>
            <a:rPr kumimoji="1" lang="ja-JP" altLang="en-US" sz="1000">
              <a:solidFill>
                <a:srgbClr val="FF0000"/>
              </a:solidFill>
            </a:rPr>
            <a:t>月間労働時間</a:t>
          </a:r>
          <a:r>
            <a:rPr kumimoji="1" lang="ja-JP" altLang="en-US" sz="1000"/>
            <a:t>を入力　</a:t>
          </a:r>
        </a:p>
      </xdr:txBody>
    </xdr:sp>
    <xdr:clientData/>
  </xdr:twoCellAnchor>
  <xdr:twoCellAnchor>
    <xdr:from>
      <xdr:col>24</xdr:col>
      <xdr:colOff>28575</xdr:colOff>
      <xdr:row>59</xdr:row>
      <xdr:rowOff>114300</xdr:rowOff>
    </xdr:from>
    <xdr:to>
      <xdr:col>25</xdr:col>
      <xdr:colOff>114300</xdr:colOff>
      <xdr:row>62</xdr:row>
      <xdr:rowOff>95250</xdr:rowOff>
    </xdr:to>
    <xdr:cxnSp macro="">
      <xdr:nvCxnSpPr>
        <xdr:cNvPr id="5" name="直線矢印コネクタ 4">
          <a:extLst>
            <a:ext uri="{FF2B5EF4-FFF2-40B4-BE49-F238E27FC236}">
              <a16:creationId xmlns:a16="http://schemas.microsoft.com/office/drawing/2014/main" id="{E509D520-B87F-4DEC-BD80-F94D59AD9DB6}"/>
            </a:ext>
          </a:extLst>
        </xdr:cNvPr>
        <xdr:cNvCxnSpPr/>
      </xdr:nvCxnSpPr>
      <xdr:spPr>
        <a:xfrm flipV="1">
          <a:off x="16344900" y="15001875"/>
          <a:ext cx="1390650" cy="63817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933449</xdr:colOff>
      <xdr:row>62</xdr:row>
      <xdr:rowOff>38100</xdr:rowOff>
    </xdr:from>
    <xdr:to>
      <xdr:col>31</xdr:col>
      <xdr:colOff>495300</xdr:colOff>
      <xdr:row>64</xdr:row>
      <xdr:rowOff>123825</xdr:rowOff>
    </xdr:to>
    <xdr:sp macro="" textlink="">
      <xdr:nvSpPr>
        <xdr:cNvPr id="6" name="テキスト ボックス 5">
          <a:extLst>
            <a:ext uri="{FF2B5EF4-FFF2-40B4-BE49-F238E27FC236}">
              <a16:creationId xmlns:a16="http://schemas.microsoft.com/office/drawing/2014/main" id="{A7011D14-F206-4659-BCBC-917E812D5F14}"/>
            </a:ext>
          </a:extLst>
        </xdr:cNvPr>
        <xdr:cNvSpPr txBox="1"/>
      </xdr:nvSpPr>
      <xdr:spPr>
        <a:xfrm>
          <a:off x="17249774" y="15582900"/>
          <a:ext cx="5429251"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n-lt"/>
              <a:ea typeface="+mn-ea"/>
              <a:cs typeface="+mn-cs"/>
            </a:rPr>
            <a:t>06【</a:t>
          </a:r>
          <a:r>
            <a:rPr kumimoji="1" lang="ja-JP" altLang="ja-JP" sz="1000">
              <a:solidFill>
                <a:schemeClr val="dk1"/>
              </a:solidFill>
              <a:effectLst/>
              <a:latin typeface="+mn-lt"/>
              <a:ea typeface="+mn-ea"/>
              <a:cs typeface="+mn-cs"/>
            </a:rPr>
            <a:t>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en-US" sz="1000">
              <a:solidFill>
                <a:schemeClr val="dk1"/>
              </a:solidFill>
              <a:effectLst/>
              <a:latin typeface="+mn-lt"/>
              <a:ea typeface="+mn-ea"/>
              <a:cs typeface="+mn-cs"/>
            </a:rPr>
            <a:t>の場合は、下記の計算式で算出後の合計額を入力</a:t>
          </a:r>
          <a:endParaRPr kumimoji="1" lang="en-US" altLang="ja-JP" sz="10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effectLst/>
              <a:latin typeface="+mn-lt"/>
              <a:ea typeface="+mn-ea"/>
              <a:cs typeface="+mn-cs"/>
            </a:rPr>
            <a:t>　　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年間所定労働日数</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１日の所定労働時間</a:t>
          </a:r>
          <a:r>
            <a:rPr kumimoji="1" lang="en-US" altLang="ja-JP" sz="1000">
              <a:solidFill>
                <a:schemeClr val="dk1"/>
              </a:solidFill>
              <a:effectLst/>
              <a:latin typeface="+mn-lt"/>
              <a:ea typeface="+mn-ea"/>
              <a:cs typeface="+mn-cs"/>
            </a:rPr>
            <a:t>)÷12</a:t>
          </a:r>
          <a:r>
            <a:rPr kumimoji="1" lang="ja-JP" altLang="ja-JP" sz="1000">
              <a:solidFill>
                <a:schemeClr val="dk1"/>
              </a:solidFill>
              <a:effectLst/>
              <a:latin typeface="+mn-lt"/>
              <a:ea typeface="+mn-ea"/>
              <a:cs typeface="+mn-cs"/>
            </a:rPr>
            <a:t>か月</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月間総労働時間</a:t>
          </a:r>
          <a:endParaRPr lang="ja-JP" altLang="ja-JP" sz="1000">
            <a:effectLst/>
          </a:endParaRPr>
        </a:p>
        <a:p>
          <a:endParaRPr kumimoji="1" lang="ja-JP" altLang="en-US" sz="1100"/>
        </a:p>
      </xdr:txBody>
    </xdr:sp>
    <xdr:clientData/>
  </xdr:twoCellAnchor>
  <xdr:twoCellAnchor>
    <xdr:from>
      <xdr:col>27</xdr:col>
      <xdr:colOff>209550</xdr:colOff>
      <xdr:row>60</xdr:row>
      <xdr:rowOff>152400</xdr:rowOff>
    </xdr:from>
    <xdr:to>
      <xdr:col>27</xdr:col>
      <xdr:colOff>361950</xdr:colOff>
      <xdr:row>62</xdr:row>
      <xdr:rowOff>133350</xdr:rowOff>
    </xdr:to>
    <xdr:cxnSp macro="">
      <xdr:nvCxnSpPr>
        <xdr:cNvPr id="7" name="直線矢印コネクタ 6">
          <a:extLst>
            <a:ext uri="{FF2B5EF4-FFF2-40B4-BE49-F238E27FC236}">
              <a16:creationId xmlns:a16="http://schemas.microsoft.com/office/drawing/2014/main" id="{FF4A559B-DD7E-47E3-AC29-3A4A4E62912C}"/>
            </a:ext>
          </a:extLst>
        </xdr:cNvPr>
        <xdr:cNvCxnSpPr/>
      </xdr:nvCxnSpPr>
      <xdr:spPr>
        <a:xfrm flipV="1">
          <a:off x="19707225" y="15249525"/>
          <a:ext cx="152400" cy="42862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171449</xdr:colOff>
      <xdr:row>2</xdr:row>
      <xdr:rowOff>47625</xdr:rowOff>
    </xdr:from>
    <xdr:to>
      <xdr:col>33</xdr:col>
      <xdr:colOff>514350</xdr:colOff>
      <xdr:row>11</xdr:row>
      <xdr:rowOff>9525</xdr:rowOff>
    </xdr:to>
    <xdr:sp macro="" textlink="">
      <xdr:nvSpPr>
        <xdr:cNvPr id="8" name="テキスト ボックス 7">
          <a:extLst>
            <a:ext uri="{FF2B5EF4-FFF2-40B4-BE49-F238E27FC236}">
              <a16:creationId xmlns:a16="http://schemas.microsoft.com/office/drawing/2014/main" id="{12524E92-ED9E-44FA-9C68-823FF85B3714}"/>
            </a:ext>
          </a:extLst>
        </xdr:cNvPr>
        <xdr:cNvSpPr txBox="1"/>
      </xdr:nvSpPr>
      <xdr:spPr>
        <a:xfrm>
          <a:off x="14878049" y="923925"/>
          <a:ext cx="9153526" cy="1866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b="1"/>
            <a:t>雇用形態ごとの時給単価の算出について</a:t>
          </a:r>
          <a:r>
            <a:rPr kumimoji="1" lang="ja-JP" altLang="en-US" sz="900" b="0"/>
            <a:t>（雇用形態ごとの所定労働時間については、</a:t>
          </a:r>
          <a:r>
            <a:rPr kumimoji="1" lang="ja-JP" altLang="en-US" sz="900" b="0">
              <a:solidFill>
                <a:srgbClr val="FF0000"/>
              </a:solidFill>
            </a:rPr>
            <a:t>赤字</a:t>
          </a:r>
          <a:r>
            <a:rPr kumimoji="1" lang="ja-JP" altLang="en-US" sz="900" b="0">
              <a:solidFill>
                <a:sysClr val="windowText" lastClr="000000"/>
              </a:solidFill>
            </a:rPr>
            <a:t>および</a:t>
          </a:r>
          <a:r>
            <a:rPr kumimoji="1" lang="ja-JP" altLang="en-US" sz="900" b="0">
              <a:solidFill>
                <a:schemeClr val="accent5"/>
              </a:solidFill>
            </a:rPr>
            <a:t>青字</a:t>
          </a:r>
          <a:r>
            <a:rPr kumimoji="1" lang="ja-JP" altLang="en-US" sz="900" b="0">
              <a:solidFill>
                <a:sysClr val="windowText" lastClr="000000"/>
              </a:solidFill>
            </a:rPr>
            <a:t>の部分を参考に入力してください。）</a:t>
          </a:r>
          <a:endParaRPr kumimoji="1" lang="en-US" altLang="ja-JP" sz="900" b="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01【</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月給制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年間所定労働日数</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)÷12</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か月</a:t>
          </a:r>
          <a:endParaRPr kumimoji="1" lang="en-US" altLang="ja-JP" sz="1000" b="0" i="0" u="none" strike="noStrike" kern="0" cap="none" spc="0" normalizeH="0" baseline="-600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r>
            <a:rPr kumimoji="1" lang="en-US" altLang="ja-JP" sz="1000">
              <a:solidFill>
                <a:schemeClr val="dk1"/>
              </a:solidFill>
              <a:effectLst/>
              <a:latin typeface="+mj-ea"/>
              <a:ea typeface="+mj-ea"/>
              <a:cs typeface="+mn-cs"/>
            </a:rPr>
            <a:t>02【</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手当</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月</a:t>
          </a:r>
          <a:r>
            <a:rPr kumimoji="1" lang="ja-JP" altLang="en-US" sz="1000">
              <a:solidFill>
                <a:schemeClr val="dk1"/>
              </a:solidFill>
              <a:effectLst/>
              <a:latin typeface="+mj-ea"/>
              <a:ea typeface="+mj-ea"/>
              <a:cs typeface="+mn-cs"/>
            </a:rPr>
            <a:t>額</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　</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日給</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１日の所定労働時間</a:t>
          </a:r>
          <a:r>
            <a:rPr kumimoji="1" lang="en-US" altLang="ja-JP" sz="1000">
              <a:solidFill>
                <a:schemeClr val="dk1"/>
              </a:solidFill>
              <a:effectLst/>
              <a:latin typeface="+mj-ea"/>
              <a:ea typeface="+mj-ea"/>
              <a:cs typeface="+mn-cs"/>
            </a:rPr>
            <a:t>}+</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手当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月</a:t>
          </a:r>
          <a:r>
            <a:rPr kumimoji="1" lang="ja-JP" altLang="en-US" sz="1000" u="sng">
              <a:solidFill>
                <a:schemeClr val="dk1"/>
              </a:solidFill>
              <a:effectLst/>
              <a:latin typeface="+mj-ea"/>
              <a:ea typeface="+mj-ea"/>
              <a:cs typeface="+mn-cs"/>
            </a:rPr>
            <a:t>額</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１日の所定労働時間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年間所定労働日数</a:t>
          </a:r>
          <a:r>
            <a:rPr kumimoji="1" lang="en-US" altLang="ja-JP" sz="1000" u="sng">
              <a:solidFill>
                <a:schemeClr val="dk1"/>
              </a:solidFill>
              <a:effectLst/>
              <a:latin typeface="+mj-ea"/>
              <a:ea typeface="+mj-ea"/>
              <a:cs typeface="+mn-cs"/>
            </a:rPr>
            <a:t>÷12</a:t>
          </a:r>
          <a:r>
            <a:rPr kumimoji="1" lang="ja-JP" altLang="ja-JP" sz="1000" u="sng">
              <a:solidFill>
                <a:schemeClr val="dk1"/>
              </a:solidFill>
              <a:effectLst/>
              <a:latin typeface="+mj-ea"/>
              <a:ea typeface="+mj-ea"/>
              <a:cs typeface="+mn-cs"/>
            </a:rPr>
            <a:t>か月</a:t>
          </a:r>
          <a:r>
            <a:rPr kumimoji="1" lang="en-US" altLang="ja-JP" sz="1000" u="sng">
              <a:solidFill>
                <a:schemeClr val="dk1"/>
              </a:solidFill>
              <a:effectLst/>
              <a:latin typeface="+mj-ea"/>
              <a:ea typeface="+mj-ea"/>
              <a:cs typeface="+mn-cs"/>
            </a:rPr>
            <a:t>)×1</a:t>
          </a:r>
          <a:r>
            <a:rPr kumimoji="1" lang="ja-JP" altLang="ja-JP" sz="1000" u="sng">
              <a:solidFill>
                <a:schemeClr val="dk1"/>
              </a:solidFill>
              <a:effectLst/>
              <a:latin typeface="+mj-ea"/>
              <a:ea typeface="+mj-ea"/>
              <a:cs typeface="+mn-cs"/>
            </a:rPr>
            <a:t>日の所定労働時間</a:t>
          </a:r>
          <a:r>
            <a:rPr kumimoji="1" lang="en-US" altLang="ja-JP" sz="1000" u="sng">
              <a:solidFill>
                <a:schemeClr val="dk1"/>
              </a:solidFill>
              <a:effectLst/>
              <a:latin typeface="+mj-ea"/>
              <a:ea typeface="+mj-ea"/>
              <a:cs typeface="+mn-cs"/>
            </a:rPr>
            <a:t>}</a:t>
          </a:r>
          <a:endParaRPr lang="ja-JP" altLang="ja-JP" sz="1000" u="sng">
            <a:effectLst/>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prstClr val="black"/>
              </a:solidFill>
              <a:effectLst/>
              <a:uLnTx/>
              <a:uFillTx/>
              <a:latin typeface="+mj-ea"/>
              <a:ea typeface="+mj-ea"/>
              <a:cs typeface="+mn-cs"/>
            </a:rPr>
            <a:t>　　　　　　　　　　　　　　　　　　　　　　　　　　</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手当</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月額</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en-US" sz="1000" b="0" i="0" u="sng" strike="noStrike" kern="0" cap="none" spc="0" normalizeH="0" baseline="0" noProof="0">
              <a:ln>
                <a:noFill/>
              </a:ln>
              <a:solidFill>
                <a:prstClr val="black"/>
              </a:solidFill>
              <a:effectLst/>
              <a:uLnTx/>
              <a:uFillTx/>
              <a:latin typeface="+mj-ea"/>
              <a:ea typeface="+mj-ea"/>
              <a:cs typeface="+mn-cs"/>
            </a:rPr>
            <a:t>を</a:t>
          </a:r>
          <a:r>
            <a:rPr kumimoji="1" lang="ja-JP" altLang="ja-JP" sz="1000" b="0" i="0" u="sng" strike="noStrike" kern="0" cap="none" spc="0" normalizeH="0" baseline="0" noProof="0">
              <a:ln>
                <a:noFill/>
              </a:ln>
              <a:solidFill>
                <a:prstClr val="black"/>
              </a:solidFill>
              <a:effectLst/>
              <a:uLnTx/>
              <a:uFillTx/>
              <a:latin typeface="+mj-ea"/>
              <a:ea typeface="+mj-ea"/>
              <a:cs typeface="+mn-cs"/>
            </a:rPr>
            <a:t>日額に換算</a:t>
          </a:r>
          <a:endParaRPr kumimoji="1" lang="en-US" altLang="ja-JP" sz="1000" b="0" i="0" u="sng" strike="noStrike" kern="0" cap="none" spc="0" normalizeH="0" baseline="0" noProof="0">
            <a:ln>
              <a:noFill/>
            </a:ln>
            <a:solidFill>
              <a:prstClr val="black"/>
            </a:solidFill>
            <a:effectLst/>
            <a:uLnTx/>
            <a:uFillTx/>
            <a:latin typeface="+mj-ea"/>
            <a:ea typeface="+mj-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03【</a:t>
          </a:r>
          <a:r>
            <a:rPr kumimoji="1" lang="ja-JP"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日給制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日給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１日の労働時間　</a:t>
          </a:r>
          <a:endParaRPr kumimoji="0"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04【</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時給制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時給</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「１」自動入力</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05【</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完全歩合制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月間労働時間</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06【</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固定給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a:t>
          </a:r>
          <a:r>
            <a:rPr kumimoji="1" lang="ja-JP" altLang="en-US" sz="1000" b="0" i="0" u="none" strike="noStrike" kern="0" cap="none" spc="0" normalizeH="0" baseline="0" noProof="0">
              <a:ln>
                <a:noFill/>
              </a:ln>
              <a:solidFill>
                <a:prstClr val="black"/>
              </a:solidFill>
              <a:effectLst/>
              <a:uLnTx/>
              <a:uFillTx/>
              <a:latin typeface="+mn-lt"/>
              <a:ea typeface="+mn-ea"/>
              <a:cs typeface="+mn-cs"/>
            </a:rPr>
            <a:t>固定</a:t>
          </a:r>
          <a:r>
            <a:rPr kumimoji="1" lang="ja-JP" altLang="ja-JP" sz="1000" b="0" i="0" u="none" strike="noStrike" kern="0" cap="none" spc="0" normalizeH="0" baseline="0" noProof="0">
              <a:ln>
                <a:noFill/>
              </a:ln>
              <a:solidFill>
                <a:prstClr val="black"/>
              </a:solidFill>
              <a:effectLst/>
              <a:uLnTx/>
              <a:uFillTx/>
              <a:latin typeface="+mn-lt"/>
              <a:ea typeface="+mn-ea"/>
              <a:cs typeface="+mn-cs"/>
            </a:rPr>
            <a:t>給</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年間所定労働日数</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mn-lt"/>
              <a:ea typeface="+mn-ea"/>
              <a:cs typeface="+mn-cs"/>
            </a:rPr>
            <a:t>)÷12</a:t>
          </a:r>
          <a:r>
            <a:rPr kumimoji="1" lang="ja-JP" altLang="ja-JP" sz="1000" b="0" i="0" u="none" strike="noStrike" kern="0" cap="none" spc="0" normalizeH="0" baseline="0" noProof="0">
              <a:ln>
                <a:noFill/>
              </a:ln>
              <a:solidFill>
                <a:srgbClr val="FF0000"/>
              </a:solidFill>
              <a:effectLst/>
              <a:uLnTx/>
              <a:uFillTx/>
              <a:latin typeface="+mn-lt"/>
              <a:ea typeface="+mn-ea"/>
              <a:cs typeface="+mn-cs"/>
            </a:rPr>
            <a:t>か月</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歩合給</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rgbClr val="5B9BD5"/>
              </a:solidFill>
              <a:effectLst/>
              <a:uLnTx/>
              <a:uFillTx/>
              <a:latin typeface="+mn-lt"/>
              <a:ea typeface="+mn-ea"/>
              <a:cs typeface="+mn-cs"/>
            </a:rPr>
            <a:t>月間総労働時間</a:t>
          </a:r>
          <a:endParaRPr kumimoji="0" lang="ja-JP" altLang="ja-JP" sz="1000" b="0" i="0" u="none" strike="noStrike" kern="0" cap="none" spc="0" normalizeH="0" baseline="0" noProof="0">
            <a:ln>
              <a:noFill/>
            </a:ln>
            <a:solidFill>
              <a:srgbClr val="5B9BD5"/>
            </a:solidFill>
            <a:effectLst/>
            <a:uLnTx/>
            <a:uFillTx/>
            <a:latin typeface="+mn-lt"/>
            <a:ea typeface="+mn-ea"/>
            <a:cs typeface="+mn-cs"/>
          </a:endParaRPr>
        </a:p>
      </xdr:txBody>
    </xdr:sp>
    <xdr:clientData/>
  </xdr:twoCellAnchor>
  <xdr:twoCellAnchor>
    <xdr:from>
      <xdr:col>38</xdr:col>
      <xdr:colOff>809626</xdr:colOff>
      <xdr:row>62</xdr:row>
      <xdr:rowOff>57150</xdr:rowOff>
    </xdr:from>
    <xdr:to>
      <xdr:col>40</xdr:col>
      <xdr:colOff>1</xdr:colOff>
      <xdr:row>67</xdr:row>
      <xdr:rowOff>76200</xdr:rowOff>
    </xdr:to>
    <xdr:sp macro="" textlink="">
      <xdr:nvSpPr>
        <xdr:cNvPr id="9" name="テキスト ボックス 8">
          <a:extLst>
            <a:ext uri="{FF2B5EF4-FFF2-40B4-BE49-F238E27FC236}">
              <a16:creationId xmlns:a16="http://schemas.microsoft.com/office/drawing/2014/main" id="{E1B5F028-FD16-4806-9B70-31339675A765}"/>
            </a:ext>
          </a:extLst>
        </xdr:cNvPr>
        <xdr:cNvSpPr txBox="1"/>
      </xdr:nvSpPr>
      <xdr:spPr>
        <a:xfrm>
          <a:off x="29594176" y="15840075"/>
          <a:ext cx="1143000" cy="1228725"/>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（申請時）最低賃金を下回っていた場合、賃金について最低賃金</a:t>
          </a:r>
          <a:r>
            <a:rPr kumimoji="1" lang="en-US" altLang="ja-JP" sz="800">
              <a:solidFill>
                <a:srgbClr val="FF0000"/>
              </a:solidFill>
            </a:rPr>
            <a:t>(998</a:t>
          </a:r>
          <a:r>
            <a:rPr kumimoji="1" lang="ja-JP" altLang="en-US" sz="800">
              <a:solidFill>
                <a:srgbClr val="FF0000"/>
              </a:solidFill>
            </a:rPr>
            <a:t>円）以上に見直したうえ、申請してください。</a:t>
          </a:r>
          <a:endParaRPr kumimoji="1" lang="en-US" altLang="ja-JP" sz="800">
            <a:solidFill>
              <a:srgbClr val="FF0000"/>
            </a:solidFill>
          </a:endParaRPr>
        </a:p>
      </xdr:txBody>
    </xdr:sp>
    <xdr:clientData/>
  </xdr:twoCellAnchor>
  <xdr:twoCellAnchor>
    <xdr:from>
      <xdr:col>31</xdr:col>
      <xdr:colOff>533401</xdr:colOff>
      <xdr:row>62</xdr:row>
      <xdr:rowOff>38099</xdr:rowOff>
    </xdr:from>
    <xdr:to>
      <xdr:col>38</xdr:col>
      <xdr:colOff>590551</xdr:colOff>
      <xdr:row>72</xdr:row>
      <xdr:rowOff>19050</xdr:rowOff>
    </xdr:to>
    <xdr:sp macro="" textlink="">
      <xdr:nvSpPr>
        <xdr:cNvPr id="10" name="テキスト ボックス 9">
          <a:extLst>
            <a:ext uri="{FF2B5EF4-FFF2-40B4-BE49-F238E27FC236}">
              <a16:creationId xmlns:a16="http://schemas.microsoft.com/office/drawing/2014/main" id="{DEE3B472-4E55-4CBC-AAEC-D19181FFC1BA}"/>
            </a:ext>
          </a:extLst>
        </xdr:cNvPr>
        <xdr:cNvSpPr txBox="1"/>
      </xdr:nvSpPr>
      <xdr:spPr>
        <a:xfrm>
          <a:off x="22717126" y="15582899"/>
          <a:ext cx="4953000" cy="2381251"/>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課題見える化枠」①見える化を除くすべての枠について、</a:t>
          </a:r>
          <a:r>
            <a:rPr kumimoji="1" lang="ja-JP" altLang="en-US" sz="1000"/>
            <a:t>事業実施期間内</a:t>
          </a:r>
          <a:r>
            <a:rPr kumimoji="1" lang="en-US" altLang="ja-JP" sz="1000"/>
            <a:t>(</a:t>
          </a:r>
          <a:r>
            <a:rPr kumimoji="1" lang="ja-JP" altLang="en-US" sz="1000"/>
            <a:t>見積日から実績報告提出日まで</a:t>
          </a:r>
          <a:r>
            <a:rPr kumimoji="1" lang="en-US" altLang="ja-JP" sz="1000"/>
            <a:t>)</a:t>
          </a:r>
          <a:r>
            <a:rPr kumimoji="1" lang="ja-JP" altLang="en-US" sz="1000"/>
            <a:t>に事業場内平均賃金（時給単価）を</a:t>
          </a:r>
          <a:r>
            <a:rPr kumimoji="1" lang="en-US" altLang="ja-JP" sz="1000"/>
            <a:t>10</a:t>
          </a:r>
          <a:r>
            <a:rPr kumimoji="1" lang="ja-JP" altLang="en-US" sz="1000"/>
            <a:t>円以上引き上げる必要があります。</a:t>
          </a:r>
          <a:endParaRPr kumimoji="1" lang="en-US" altLang="ja-JP" sz="1000"/>
        </a:p>
        <a:p>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１</a:t>
          </a:r>
          <a:r>
            <a:rPr kumimoji="1" lang="en-US" altLang="ja-JP" sz="1000"/>
            <a:t>.</a:t>
          </a:r>
          <a:r>
            <a:rPr kumimoji="1" lang="ja-JP" altLang="en-US" sz="1000"/>
            <a:t>申請時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a:t>
          </a:r>
          <a:r>
            <a:rPr kumimoji="1" lang="ja-JP" altLang="ja-JP" sz="1000">
              <a:solidFill>
                <a:schemeClr val="dk1"/>
              </a:solidFill>
              <a:effectLst/>
              <a:latin typeface="+mn-lt"/>
              <a:ea typeface="+mn-ea"/>
              <a:cs typeface="+mn-cs"/>
            </a:rPr>
            <a:t>賃上げ予定表</a:t>
          </a:r>
          <a:r>
            <a:rPr kumimoji="1" lang="ja-JP" altLang="en-US" sz="1000"/>
            <a:t>」に賃上げ前、賃上げ後（</a:t>
          </a:r>
          <a:r>
            <a:rPr kumimoji="1" lang="ja-JP" altLang="ja-JP" sz="1000">
              <a:solidFill>
                <a:schemeClr val="dk1"/>
              </a:solidFill>
              <a:effectLst/>
              <a:latin typeface="+mn-lt"/>
              <a:ea typeface="+mn-ea"/>
              <a:cs typeface="+mn-cs"/>
            </a:rPr>
            <a:t>予定額</a:t>
          </a:r>
          <a:r>
            <a:rPr kumimoji="1" lang="ja-JP" altLang="en-US" sz="1000">
              <a:solidFill>
                <a:schemeClr val="dk1"/>
              </a:solidFill>
              <a:effectLst/>
              <a:latin typeface="+mn-lt"/>
              <a:ea typeface="+mn-ea"/>
              <a:cs typeface="+mn-cs"/>
            </a:rPr>
            <a:t>）</a:t>
          </a:r>
          <a:r>
            <a:rPr kumimoji="1" lang="ja-JP" altLang="en-US" sz="1000"/>
            <a:t>を入力のうえご提出ください。</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　　（実績報告時に本データを活用しますので、念のためデータ保存願います。）</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２</a:t>
          </a:r>
          <a:r>
            <a:rPr kumimoji="1" lang="en-US" altLang="ja-JP" sz="1000"/>
            <a:t>.</a:t>
          </a:r>
          <a:r>
            <a:rPr kumimoji="1" lang="ja-JP" altLang="en-US" sz="1000"/>
            <a:t>交付決定後（採択となった場合）の実績報告時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申請時の</a:t>
          </a:r>
          <a:r>
            <a:rPr kumimoji="1" lang="ja-JP" altLang="ja-JP" sz="1000">
              <a:solidFill>
                <a:schemeClr val="dk1"/>
              </a:solidFill>
              <a:effectLst/>
              <a:latin typeface="+mn-lt"/>
              <a:ea typeface="+mn-ea"/>
              <a:cs typeface="+mn-cs"/>
            </a:rPr>
            <a:t>「賃上げ予定表」</a:t>
          </a:r>
          <a:r>
            <a:rPr kumimoji="1" lang="ja-JP" altLang="en-US" sz="1000">
              <a:solidFill>
                <a:schemeClr val="dk1"/>
              </a:solidFill>
              <a:effectLst/>
              <a:latin typeface="+mn-lt"/>
              <a:ea typeface="+mn-ea"/>
              <a:cs typeface="+mn-cs"/>
            </a:rPr>
            <a:t>の賃上げ後（予定額）について、</a:t>
          </a:r>
          <a:r>
            <a:rPr kumimoji="1" lang="ja-JP" altLang="en-US" sz="1000" b="1">
              <a:solidFill>
                <a:schemeClr val="dk1"/>
              </a:solidFill>
              <a:effectLst/>
              <a:latin typeface="+mn-lt"/>
              <a:ea typeface="+mn-ea"/>
              <a:cs typeface="+mn-cs"/>
            </a:rPr>
            <a:t>賃上げ後</a:t>
          </a:r>
          <a:r>
            <a:rPr kumimoji="1" lang="ja-JP" altLang="en-US" sz="1000">
              <a:solidFill>
                <a:schemeClr val="dk1"/>
              </a:solidFill>
              <a:effectLst/>
              <a:latin typeface="+mn-lt"/>
              <a:ea typeface="+mn-ea"/>
              <a:cs typeface="+mn-cs"/>
            </a:rPr>
            <a:t>の数値を上書き修正し実績報告時ご提出ください。</a:t>
          </a:r>
          <a:endParaRPr kumimoji="1" lang="ja-JP" altLang="en-US" sz="1100"/>
        </a:p>
      </xdr:txBody>
    </xdr:sp>
    <xdr:clientData/>
  </xdr:twoCellAnchor>
  <xdr:twoCellAnchor>
    <xdr:from>
      <xdr:col>21</xdr:col>
      <xdr:colOff>219075</xdr:colOff>
      <xdr:row>64</xdr:row>
      <xdr:rowOff>180973</xdr:rowOff>
    </xdr:from>
    <xdr:to>
      <xdr:col>31</xdr:col>
      <xdr:colOff>466725</xdr:colOff>
      <xdr:row>72</xdr:row>
      <xdr:rowOff>28574</xdr:rowOff>
    </xdr:to>
    <xdr:sp macro="" textlink="">
      <xdr:nvSpPr>
        <xdr:cNvPr id="15" name="テキスト ボックス 14">
          <a:extLst>
            <a:ext uri="{FF2B5EF4-FFF2-40B4-BE49-F238E27FC236}">
              <a16:creationId xmlns:a16="http://schemas.microsoft.com/office/drawing/2014/main" id="{C8E17093-85CC-4C6B-91F3-280CC3DD8697}"/>
            </a:ext>
          </a:extLst>
        </xdr:cNvPr>
        <xdr:cNvSpPr txBox="1"/>
      </xdr:nvSpPr>
      <xdr:spPr>
        <a:xfrm>
          <a:off x="14925675" y="16211548"/>
          <a:ext cx="7724775" cy="1762126"/>
        </a:xfrm>
        <a:prstGeom prst="rect">
          <a:avLst/>
        </a:prstGeom>
        <a:solidFill>
          <a:schemeClr val="lt1"/>
        </a:solidFill>
        <a:ln w="952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t>※</a:t>
          </a:r>
          <a:r>
            <a:rPr kumimoji="1" lang="ja-JP" altLang="en-US" sz="900"/>
            <a:t>事業場内平均賃金（時給単価）は毎月支払われる基本的な賃金で算出</a:t>
          </a:r>
          <a:endParaRPr kumimoji="1" lang="en-US" altLang="ja-JP" sz="900"/>
        </a:p>
        <a:p>
          <a:r>
            <a:rPr kumimoji="1" lang="ja-JP" altLang="en-US" sz="900"/>
            <a:t>具体的には、実際に支払われる賃金から以下の賃金を除外したものが対象</a:t>
          </a:r>
          <a:endParaRPr kumimoji="1" lang="en-US" altLang="ja-JP" sz="900"/>
        </a:p>
        <a:p>
          <a:r>
            <a:rPr kumimoji="1" lang="en-US" altLang="ja-JP" sz="900"/>
            <a:t>(1)</a:t>
          </a:r>
          <a:r>
            <a:rPr kumimoji="1" lang="ja-JP" altLang="en-US" sz="900"/>
            <a:t>臨時に支払われる賃金</a:t>
          </a:r>
          <a:endParaRPr kumimoji="1" lang="en-US" altLang="ja-JP" sz="900"/>
        </a:p>
        <a:p>
          <a:r>
            <a:rPr kumimoji="1" lang="en-US" altLang="ja-JP" sz="900"/>
            <a:t>(2)</a:t>
          </a:r>
          <a:r>
            <a:rPr kumimoji="1" lang="ja-JP" altLang="en-US" sz="900"/>
            <a:t>１箇月を超える時間の労働に対して支払われる賃金（時間外割増賃金など）</a:t>
          </a:r>
          <a:endParaRPr kumimoji="1" lang="en-US" altLang="ja-JP" sz="900"/>
        </a:p>
        <a:p>
          <a:r>
            <a:rPr kumimoji="1" lang="en-US" altLang="ja-JP" sz="900"/>
            <a:t>(3)</a:t>
          </a:r>
          <a:r>
            <a:rPr kumimoji="1" lang="ja-JP" altLang="en-US" sz="900"/>
            <a:t>所定労働時間を超える期間ごとに支払われる賃金（賞与など）</a:t>
          </a:r>
          <a:endParaRPr kumimoji="1" lang="en-US" altLang="ja-JP" sz="900"/>
        </a:p>
        <a:p>
          <a:r>
            <a:rPr kumimoji="1" lang="en-US" altLang="ja-JP" sz="900"/>
            <a:t>(4)</a:t>
          </a:r>
          <a:r>
            <a:rPr kumimoji="1" lang="ja-JP" altLang="en-US" sz="900"/>
            <a:t>所定労働日以外の日の労働に対して支払われる賃金（休日割増賃金など）</a:t>
          </a:r>
          <a:endParaRPr kumimoji="1" lang="en-US" altLang="ja-JP" sz="900"/>
        </a:p>
        <a:p>
          <a:r>
            <a:rPr kumimoji="1" lang="en-US" altLang="ja-JP" sz="900"/>
            <a:t>(5)</a:t>
          </a:r>
          <a:r>
            <a:rPr kumimoji="1" lang="ja-JP" altLang="en-US" sz="900"/>
            <a:t>午後</a:t>
          </a:r>
          <a:r>
            <a:rPr kumimoji="1" lang="en-US" altLang="ja-JP" sz="900"/>
            <a:t>10</a:t>
          </a:r>
          <a:r>
            <a:rPr kumimoji="1" lang="ja-JP" altLang="en-US" sz="900"/>
            <a:t>時から午前５時までの間の労働に対して支払われる賃金のうち、通常の労働時間の賃金の計算額を超える部分（深夜割増賃金など）</a:t>
          </a:r>
          <a:endParaRPr kumimoji="1" lang="en-US" altLang="ja-JP" sz="900"/>
        </a:p>
        <a:p>
          <a:r>
            <a:rPr kumimoji="1" lang="en-US" altLang="ja-JP" sz="900"/>
            <a:t>(6)</a:t>
          </a:r>
          <a:r>
            <a:rPr kumimoji="1" lang="ja-JP" altLang="en-US" sz="900"/>
            <a:t>精皆勤手当、通勤手当及び家族手当</a:t>
          </a:r>
          <a:endParaRPr kumimoji="1" lang="en-US" altLang="ja-JP" sz="900"/>
        </a:p>
        <a:p>
          <a:endParaRPr kumimoji="1" lang="ja-JP" altLang="en-US" sz="1000"/>
        </a:p>
      </xdr:txBody>
    </xdr:sp>
    <xdr:clientData/>
  </xdr:twoCellAnchor>
  <xdr:twoCellAnchor>
    <xdr:from>
      <xdr:col>23</xdr:col>
      <xdr:colOff>76199</xdr:colOff>
      <xdr:row>32</xdr:row>
      <xdr:rowOff>38100</xdr:rowOff>
    </xdr:from>
    <xdr:to>
      <xdr:col>32</xdr:col>
      <xdr:colOff>419099</xdr:colOff>
      <xdr:row>34</xdr:row>
      <xdr:rowOff>19050</xdr:rowOff>
    </xdr:to>
    <xdr:sp macro="" textlink="">
      <xdr:nvSpPr>
        <xdr:cNvPr id="27" name="テキスト ボックス 26">
          <a:extLst>
            <a:ext uri="{FF2B5EF4-FFF2-40B4-BE49-F238E27FC236}">
              <a16:creationId xmlns:a16="http://schemas.microsoft.com/office/drawing/2014/main" id="{4BF5E1F8-6613-4B25-85D6-4BE42ED64D57}"/>
            </a:ext>
          </a:extLst>
        </xdr:cNvPr>
        <xdr:cNvSpPr txBox="1"/>
      </xdr:nvSpPr>
      <xdr:spPr>
        <a:xfrm>
          <a:off x="15716249" y="7772400"/>
          <a:ext cx="7648575" cy="447675"/>
        </a:xfrm>
        <a:prstGeom prst="rect">
          <a:avLst/>
        </a:prstGeom>
        <a:solidFill>
          <a:schemeClr val="lt1"/>
        </a:solidFill>
        <a:ln w="12700"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72000" tIns="0" rIns="0" bIns="0" rtlCol="0" anchor="t"/>
        <a:lstStyle/>
        <a:p>
          <a:r>
            <a:rPr kumimoji="1" lang="ja-JP" altLang="ja-JP" sz="1100" b="0">
              <a:solidFill>
                <a:srgbClr val="FF0000"/>
              </a:solidFill>
              <a:effectLst/>
              <a:latin typeface="+mn-lt"/>
              <a:ea typeface="+mn-ea"/>
              <a:cs typeface="+mn-cs"/>
            </a:rPr>
            <a:t>事業実施期間内に事業場内</a:t>
          </a:r>
          <a:r>
            <a:rPr kumimoji="1" lang="ja-JP" altLang="en-US" sz="1100" b="0">
              <a:solidFill>
                <a:srgbClr val="FF0000"/>
              </a:solidFill>
              <a:effectLst/>
              <a:latin typeface="+mn-lt"/>
              <a:ea typeface="+mn-ea"/>
              <a:cs typeface="+mn-cs"/>
            </a:rPr>
            <a:t>平均</a:t>
          </a:r>
          <a:r>
            <a:rPr kumimoji="1" lang="ja-JP" altLang="ja-JP" sz="1100" b="0">
              <a:solidFill>
                <a:srgbClr val="FF0000"/>
              </a:solidFill>
              <a:effectLst/>
              <a:latin typeface="+mn-lt"/>
              <a:ea typeface="+mn-ea"/>
              <a:cs typeface="+mn-cs"/>
            </a:rPr>
            <a:t>賃金（時給単価）を１０円以上引き上げることが必須要件であり、</a:t>
          </a:r>
          <a:endParaRPr lang="ja-JP" altLang="ja-JP">
            <a:solidFill>
              <a:srgbClr val="FF0000"/>
            </a:solidFill>
            <a:effectLst/>
          </a:endParaRPr>
        </a:p>
        <a:p>
          <a:r>
            <a:rPr kumimoji="1" lang="ja-JP" altLang="ja-JP" sz="1100" b="0">
              <a:solidFill>
                <a:srgbClr val="FF0000"/>
              </a:solidFill>
              <a:effectLst/>
              <a:latin typeface="+mn-lt"/>
              <a:ea typeface="+mn-ea"/>
              <a:cs typeface="+mn-cs"/>
            </a:rPr>
            <a:t>実績報告時の賃上げ額について、申請時点の賃上げ予定額との変動が生じたとしても問題はございません。</a:t>
          </a:r>
          <a:endParaRPr lang="ja-JP" altLang="ja-JP">
            <a:solidFill>
              <a:srgbClr val="FF0000"/>
            </a:solidFill>
            <a:effectLst/>
          </a:endParaRPr>
        </a:p>
      </xdr:txBody>
    </xdr:sp>
    <xdr:clientData/>
  </xdr:twoCellAnchor>
  <xdr:twoCellAnchor>
    <xdr:from>
      <xdr:col>21</xdr:col>
      <xdr:colOff>171450</xdr:colOff>
      <xdr:row>11</xdr:row>
      <xdr:rowOff>238124</xdr:rowOff>
    </xdr:from>
    <xdr:to>
      <xdr:col>33</xdr:col>
      <xdr:colOff>504825</xdr:colOff>
      <xdr:row>20</xdr:row>
      <xdr:rowOff>209550</xdr:rowOff>
    </xdr:to>
    <xdr:sp macro="" textlink="">
      <xdr:nvSpPr>
        <xdr:cNvPr id="28" name="テキスト ボックス 27">
          <a:extLst>
            <a:ext uri="{FF2B5EF4-FFF2-40B4-BE49-F238E27FC236}">
              <a16:creationId xmlns:a16="http://schemas.microsoft.com/office/drawing/2014/main" id="{03214AC1-EDBB-46AD-8B53-79808AB79929}"/>
            </a:ext>
          </a:extLst>
        </xdr:cNvPr>
        <xdr:cNvSpPr txBox="1"/>
      </xdr:nvSpPr>
      <xdr:spPr>
        <a:xfrm>
          <a:off x="14878050" y="3019424"/>
          <a:ext cx="9144000" cy="1866901"/>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50" b="1"/>
            <a:t>雇用形態ごとの労働時間の算出について</a:t>
          </a:r>
          <a:endParaRPr kumimoji="1" lang="en-US" altLang="ja-JP" sz="1050" b="1"/>
        </a:p>
        <a:p>
          <a:r>
            <a:rPr kumimoji="1" lang="en-US" altLang="ja-JP" sz="1000">
              <a:solidFill>
                <a:schemeClr val="dk1"/>
              </a:solidFill>
              <a:effectLst/>
              <a:latin typeface="+mj-ea"/>
              <a:ea typeface="+mj-ea"/>
              <a:cs typeface="+mn-cs"/>
            </a:rPr>
            <a:t>01【</a:t>
          </a:r>
          <a:r>
            <a:rPr kumimoji="1" lang="ja-JP" altLang="en-US" sz="1000">
              <a:latin typeface="+mj-ea"/>
              <a:ea typeface="+mj-ea"/>
            </a:rPr>
            <a:t>月給制</a:t>
          </a:r>
          <a:r>
            <a:rPr kumimoji="1" lang="en-US" altLang="ja-JP" sz="1000">
              <a:solidFill>
                <a:schemeClr val="dk1"/>
              </a:solidFill>
              <a:effectLst/>
              <a:latin typeface="+mj-ea"/>
              <a:ea typeface="+mj-ea"/>
              <a:cs typeface="+mn-cs"/>
            </a:rPr>
            <a:t>】</a:t>
          </a:r>
          <a:r>
            <a:rPr kumimoji="1" lang="ja-JP" altLang="en-US" sz="1000">
              <a:latin typeface="+mj-ea"/>
              <a:ea typeface="+mj-ea"/>
            </a:rPr>
            <a:t>　月平均労働時間＝</a:t>
          </a:r>
          <a:r>
            <a:rPr kumimoji="1" lang="en-US" altLang="ja-JP" sz="1000">
              <a:solidFill>
                <a:srgbClr val="FF0000"/>
              </a:solidFill>
              <a:latin typeface="+mj-ea"/>
              <a:ea typeface="+mj-ea"/>
            </a:rPr>
            <a:t>(</a:t>
          </a:r>
          <a:r>
            <a:rPr kumimoji="1" lang="ja-JP" altLang="en-US" sz="1000">
              <a:solidFill>
                <a:srgbClr val="FF0000"/>
              </a:solidFill>
              <a:latin typeface="+mj-ea"/>
              <a:ea typeface="+mj-ea"/>
            </a:rPr>
            <a:t>年間所定労働日数</a:t>
          </a:r>
          <a:r>
            <a:rPr kumimoji="1" lang="en-US" altLang="ja-JP" sz="1000">
              <a:solidFill>
                <a:srgbClr val="FF0000"/>
              </a:solidFill>
              <a:latin typeface="+mj-ea"/>
              <a:ea typeface="+mj-ea"/>
            </a:rPr>
            <a:t>(365</a:t>
          </a:r>
          <a:r>
            <a:rPr kumimoji="1" lang="ja-JP" altLang="en-US" sz="1000">
              <a:solidFill>
                <a:srgbClr val="FF0000"/>
              </a:solidFill>
              <a:latin typeface="+mj-ea"/>
              <a:ea typeface="+mj-ea"/>
            </a:rPr>
            <a:t>－年間休日</a:t>
          </a:r>
          <a:r>
            <a:rPr kumimoji="1" lang="en-US" altLang="ja-JP" sz="1000">
              <a:solidFill>
                <a:srgbClr val="FF0000"/>
              </a:solidFill>
              <a:latin typeface="+mj-ea"/>
              <a:ea typeface="+mj-ea"/>
            </a:rPr>
            <a:t>)</a:t>
          </a:r>
          <a:r>
            <a:rPr kumimoji="1" lang="ja-JP" altLang="en-US" sz="1000">
              <a:solidFill>
                <a:srgbClr val="FF0000"/>
              </a:solidFill>
              <a:latin typeface="+mj-ea"/>
              <a:ea typeface="+mj-ea"/>
            </a:rPr>
            <a:t>●●日）</a:t>
          </a:r>
          <a:r>
            <a:rPr kumimoji="1" lang="en-US" altLang="ja-JP" sz="1000">
              <a:solidFill>
                <a:srgbClr val="FF0000"/>
              </a:solidFill>
              <a:latin typeface="+mj-ea"/>
              <a:ea typeface="+mj-ea"/>
            </a:rPr>
            <a:t>×</a:t>
          </a:r>
          <a:r>
            <a:rPr kumimoji="1" lang="ja-JP" altLang="en-US" sz="1000">
              <a:solidFill>
                <a:srgbClr val="FF0000"/>
              </a:solidFill>
              <a:latin typeface="+mj-ea"/>
              <a:ea typeface="+mj-ea"/>
            </a:rPr>
            <a:t>１日の所定労働時間●●時間</a:t>
          </a:r>
          <a:r>
            <a:rPr kumimoji="1" lang="en-US" altLang="ja-JP" sz="1000">
              <a:solidFill>
                <a:srgbClr val="FF0000"/>
              </a:solidFill>
              <a:latin typeface="+mj-ea"/>
              <a:ea typeface="+mj-ea"/>
            </a:rPr>
            <a:t>)÷12</a:t>
          </a:r>
          <a:r>
            <a:rPr kumimoji="1" lang="ja-JP" altLang="en-US" sz="1000">
              <a:solidFill>
                <a:srgbClr val="FF0000"/>
              </a:solidFill>
              <a:latin typeface="+mj-ea"/>
              <a:ea typeface="+mj-ea"/>
            </a:rPr>
            <a:t>か月</a:t>
          </a:r>
          <a:endParaRPr kumimoji="1" lang="en-US" altLang="ja-JP" sz="1000" baseline="-6000">
            <a:solidFill>
              <a:srgbClr val="FF0000"/>
            </a:solidFill>
            <a:latin typeface="+mj-ea"/>
            <a:ea typeface="+mj-ea"/>
          </a:endParaRPr>
        </a:p>
        <a:p>
          <a:r>
            <a:rPr kumimoji="1" lang="en-US" altLang="ja-JP" sz="1000">
              <a:latin typeface="+mj-ea"/>
              <a:ea typeface="+mj-ea"/>
            </a:rPr>
            <a:t>02【</a:t>
          </a:r>
          <a:r>
            <a:rPr kumimoji="1" lang="ja-JP" altLang="en-US" sz="1000">
              <a:latin typeface="+mj-ea"/>
              <a:ea typeface="+mj-ea"/>
            </a:rPr>
            <a:t>日給制</a:t>
          </a:r>
          <a:r>
            <a:rPr kumimoji="1" lang="en-US" altLang="ja-JP" sz="1000">
              <a:latin typeface="+mj-ea"/>
              <a:ea typeface="+mj-ea"/>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ja-JP" altLang="en-US" sz="1000">
              <a:latin typeface="+mj-ea"/>
              <a:ea typeface="+mj-ea"/>
            </a:rPr>
            <a:t>　</a:t>
          </a:r>
          <a:r>
            <a:rPr kumimoji="1" lang="en-US" altLang="ja-JP" sz="1000">
              <a:latin typeface="+mj-ea"/>
              <a:ea typeface="+mj-ea"/>
            </a:rPr>
            <a:t>{</a:t>
          </a:r>
          <a:r>
            <a:rPr kumimoji="1" lang="ja-JP" altLang="en-US" sz="1000">
              <a:latin typeface="+mj-ea"/>
              <a:ea typeface="+mj-ea"/>
            </a:rPr>
            <a:t>日給</a:t>
          </a:r>
          <a:r>
            <a:rPr kumimoji="1" lang="en-US" altLang="ja-JP" sz="1000">
              <a:latin typeface="+mj-ea"/>
              <a:ea typeface="+mj-ea"/>
            </a:rPr>
            <a:t>÷</a:t>
          </a:r>
          <a:r>
            <a:rPr kumimoji="1" lang="ja-JP" altLang="en-US" sz="1000">
              <a:solidFill>
                <a:srgbClr val="FF0000"/>
              </a:solidFill>
              <a:latin typeface="+mj-ea"/>
              <a:ea typeface="+mj-ea"/>
            </a:rPr>
            <a:t>１日の所定労働時間</a:t>
          </a:r>
          <a:r>
            <a:rPr kumimoji="1" lang="en-US" altLang="ja-JP" sz="1100">
              <a:solidFill>
                <a:schemeClr val="dk1"/>
              </a:solidFill>
              <a:effectLst/>
              <a:latin typeface="+mn-lt"/>
              <a:ea typeface="+mn-ea"/>
              <a:cs typeface="+mn-cs"/>
            </a:rPr>
            <a:t>}</a:t>
          </a:r>
          <a:r>
            <a:rPr kumimoji="1" lang="en-US" altLang="ja-JP" sz="1000">
              <a:latin typeface="+mj-ea"/>
              <a:ea typeface="+mj-ea"/>
            </a:rPr>
            <a:t>+</a:t>
          </a:r>
          <a:r>
            <a:rPr kumimoji="1" lang="en-US" altLang="ja-JP" sz="1100">
              <a:solidFill>
                <a:schemeClr val="dk1"/>
              </a:solidFill>
              <a:effectLst/>
              <a:latin typeface="+mn-lt"/>
              <a:ea typeface="+mn-ea"/>
              <a:cs typeface="+mn-cs"/>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１日の所定労働時間</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年間所定労働日数</a:t>
          </a:r>
          <a:r>
            <a:rPr kumimoji="1" lang="en-US" altLang="ja-JP" sz="1000">
              <a:solidFill>
                <a:schemeClr val="accent1"/>
              </a:solidFill>
              <a:latin typeface="+mj-ea"/>
              <a:ea typeface="+mj-ea"/>
            </a:rPr>
            <a:t>÷12</a:t>
          </a:r>
          <a:r>
            <a:rPr kumimoji="1" lang="ja-JP" altLang="en-US" sz="1000">
              <a:solidFill>
                <a:schemeClr val="accent1"/>
              </a:solidFill>
              <a:latin typeface="+mj-ea"/>
              <a:ea typeface="+mj-ea"/>
            </a:rPr>
            <a:t>か月</a:t>
          </a:r>
          <a:r>
            <a:rPr kumimoji="1" lang="en-US" altLang="ja-JP" sz="1000">
              <a:solidFill>
                <a:schemeClr val="accent1"/>
              </a:solidFill>
              <a:latin typeface="+mj-ea"/>
              <a:ea typeface="+mj-ea"/>
            </a:rPr>
            <a:t>)×1</a:t>
          </a:r>
          <a:r>
            <a:rPr kumimoji="1" lang="ja-JP" altLang="en-US" sz="1000">
              <a:solidFill>
                <a:schemeClr val="accent1"/>
              </a:solidFill>
              <a:latin typeface="+mj-ea"/>
              <a:ea typeface="+mj-ea"/>
            </a:rPr>
            <a:t>日の所定労働時間</a:t>
          </a:r>
          <a:r>
            <a:rPr kumimoji="1" lang="en-US" altLang="ja-JP" sz="1100">
              <a:solidFill>
                <a:schemeClr val="dk1"/>
              </a:solidFill>
              <a:effectLst/>
              <a:latin typeface="+mn-lt"/>
              <a:ea typeface="+mn-ea"/>
              <a:cs typeface="+mn-cs"/>
            </a:rPr>
            <a:t>}</a:t>
          </a:r>
          <a:endParaRPr kumimoji="1" lang="en-US" altLang="ja-JP" sz="1000">
            <a:solidFill>
              <a:schemeClr val="accent5"/>
            </a:solidFill>
            <a:latin typeface="+mj-ea"/>
            <a:ea typeface="+mj-ea"/>
          </a:endParaRPr>
        </a:p>
        <a:p>
          <a:r>
            <a:rPr kumimoji="1" lang="ja-JP" altLang="en-US" sz="1000">
              <a:latin typeface="+mj-ea"/>
              <a:ea typeface="+mj-ea"/>
            </a:rPr>
            <a:t>　　　　　　　　　　　　　　　　　　　　　　　　　　　　   　</a:t>
          </a:r>
          <a:r>
            <a:rPr kumimoji="1" lang="en-US" altLang="ja-JP" sz="1000" u="sng">
              <a:latin typeface="+mj-ea"/>
              <a:ea typeface="+mj-ea"/>
            </a:rPr>
            <a:t>※</a:t>
          </a:r>
          <a:r>
            <a:rPr kumimoji="1" lang="ja-JP" altLang="ja-JP" sz="1000" u="sng">
              <a:solidFill>
                <a:schemeClr val="dk1"/>
              </a:solidFill>
              <a:effectLst/>
              <a:latin typeface="+mn-lt"/>
              <a:ea typeface="+mn-ea"/>
              <a:cs typeface="+mn-cs"/>
            </a:rPr>
            <a:t>手当</a:t>
          </a:r>
          <a:r>
            <a:rPr kumimoji="1" lang="en-US" altLang="ja-JP" sz="1000" u="sng">
              <a:solidFill>
                <a:schemeClr val="dk1"/>
              </a:solidFill>
              <a:effectLst/>
              <a:latin typeface="+mn-lt"/>
              <a:ea typeface="+mn-ea"/>
              <a:cs typeface="+mn-cs"/>
            </a:rPr>
            <a:t>(</a:t>
          </a:r>
          <a:r>
            <a:rPr kumimoji="1" lang="ja-JP" altLang="ja-JP" sz="1000" u="sng">
              <a:solidFill>
                <a:schemeClr val="dk1"/>
              </a:solidFill>
              <a:effectLst/>
              <a:latin typeface="+mn-lt"/>
              <a:ea typeface="+mn-ea"/>
              <a:cs typeface="+mn-cs"/>
            </a:rPr>
            <a:t>月額</a:t>
          </a:r>
          <a:r>
            <a:rPr kumimoji="1" lang="en-US" altLang="ja-JP" sz="1000" u="sng">
              <a:solidFill>
                <a:schemeClr val="dk1"/>
              </a:solidFill>
              <a:effectLst/>
              <a:latin typeface="+mn-lt"/>
              <a:ea typeface="+mn-ea"/>
              <a:cs typeface="+mn-cs"/>
            </a:rPr>
            <a:t>)</a:t>
          </a:r>
          <a:r>
            <a:rPr kumimoji="1" lang="ja-JP" altLang="en-US" sz="1000" u="sng">
              <a:solidFill>
                <a:schemeClr val="dk1"/>
              </a:solidFill>
              <a:effectLst/>
              <a:latin typeface="+mn-lt"/>
              <a:ea typeface="+mn-ea"/>
              <a:cs typeface="+mn-cs"/>
            </a:rPr>
            <a:t>を</a:t>
          </a:r>
          <a:r>
            <a:rPr kumimoji="1" lang="ja-JP" altLang="ja-JP" sz="1000" u="sng">
              <a:solidFill>
                <a:schemeClr val="dk1"/>
              </a:solidFill>
              <a:effectLst/>
              <a:latin typeface="+mn-lt"/>
              <a:ea typeface="+mn-ea"/>
              <a:cs typeface="+mn-cs"/>
            </a:rPr>
            <a:t>日額に換算</a:t>
          </a:r>
          <a:endParaRPr kumimoji="1" lang="en-US" altLang="ja-JP" sz="1000" u="sng">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j-ea"/>
              <a:ea typeface="+mj-ea"/>
              <a:cs typeface="+mn-cs"/>
            </a:rPr>
            <a:t>03【</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日給</a:t>
          </a:r>
          <a:r>
            <a:rPr kumimoji="1" lang="en-US" altLang="ja-JP" sz="1000">
              <a:solidFill>
                <a:schemeClr val="dk1"/>
              </a:solidFill>
              <a:effectLst/>
              <a:latin typeface="+mj-ea"/>
              <a:ea typeface="+mj-ea"/>
              <a:cs typeface="+mn-cs"/>
            </a:rPr>
            <a:t>÷</a:t>
          </a:r>
          <a:r>
            <a:rPr kumimoji="1" lang="ja-JP" altLang="ja-JP" sz="1000">
              <a:solidFill>
                <a:srgbClr val="FF0000"/>
              </a:solidFill>
              <a:effectLst/>
              <a:latin typeface="+mj-ea"/>
              <a:ea typeface="+mj-ea"/>
              <a:cs typeface="+mn-cs"/>
            </a:rPr>
            <a:t>１日の労働時間　</a:t>
          </a:r>
          <a:endParaRPr lang="ja-JP" altLang="ja-JP" sz="1000">
            <a:solidFill>
              <a:srgbClr val="FF0000"/>
            </a:solidFill>
            <a:effectLst/>
            <a:latin typeface="+mj-ea"/>
            <a:ea typeface="+mj-ea"/>
          </a:endParaRPr>
        </a:p>
        <a:p>
          <a:r>
            <a:rPr kumimoji="1" lang="en-US" altLang="ja-JP" sz="1000">
              <a:solidFill>
                <a:schemeClr val="dk1"/>
              </a:solidFill>
              <a:effectLst/>
              <a:latin typeface="+mj-ea"/>
              <a:ea typeface="+mj-ea"/>
              <a:cs typeface="+mn-cs"/>
            </a:rPr>
            <a:t>04【</a:t>
          </a:r>
          <a:r>
            <a:rPr kumimoji="1" lang="ja-JP" altLang="en-US" sz="1000">
              <a:latin typeface="+mj-ea"/>
              <a:ea typeface="+mj-ea"/>
            </a:rPr>
            <a:t>時給制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時給</a:t>
          </a:r>
          <a:r>
            <a:rPr kumimoji="1" lang="en-US" altLang="ja-JP" sz="1000">
              <a:solidFill>
                <a:srgbClr val="FF0000"/>
              </a:solidFill>
              <a:effectLst/>
              <a:latin typeface="+mj-ea"/>
              <a:ea typeface="+mj-ea"/>
              <a:cs typeface="+mn-cs"/>
            </a:rPr>
            <a:t>※</a:t>
          </a:r>
          <a:r>
            <a:rPr kumimoji="1" lang="ja-JP" altLang="en-US" sz="1000">
              <a:solidFill>
                <a:srgbClr val="FF0000"/>
              </a:solidFill>
              <a:latin typeface="+mj-ea"/>
              <a:ea typeface="+mj-ea"/>
            </a:rPr>
            <a:t>「１」自動入力</a:t>
          </a:r>
          <a:endParaRPr kumimoji="1" lang="en-US" altLang="ja-JP" sz="1000">
            <a:solidFill>
              <a:srgbClr val="FF0000"/>
            </a:solidFill>
            <a:latin typeface="+mj-ea"/>
            <a:ea typeface="+mj-ea"/>
          </a:endParaRPr>
        </a:p>
        <a:p>
          <a:r>
            <a:rPr kumimoji="1" lang="en-US" altLang="ja-JP" sz="1000">
              <a:latin typeface="+mj-ea"/>
              <a:ea typeface="+mj-ea"/>
            </a:rPr>
            <a:t>05【</a:t>
          </a:r>
          <a:r>
            <a:rPr kumimoji="1" lang="ja-JP" altLang="en-US" sz="1000">
              <a:latin typeface="+mj-ea"/>
              <a:ea typeface="+mj-ea"/>
            </a:rPr>
            <a:t>完全歩合制</a:t>
          </a:r>
          <a:r>
            <a:rPr kumimoji="1" lang="en-US" altLang="ja-JP" sz="1000">
              <a:latin typeface="+mj-ea"/>
              <a:ea typeface="+mj-ea"/>
            </a:rPr>
            <a:t>】</a:t>
          </a:r>
          <a:r>
            <a:rPr kumimoji="1" lang="ja-JP" altLang="en-US" sz="1000">
              <a:latin typeface="+mj-ea"/>
              <a:ea typeface="+mj-ea"/>
            </a:rPr>
            <a:t>　　歩合給</a:t>
          </a:r>
          <a:r>
            <a:rPr kumimoji="1" lang="en-US" altLang="ja-JP" sz="1000">
              <a:latin typeface="+mj-ea"/>
              <a:ea typeface="+mj-ea"/>
            </a:rPr>
            <a:t>÷</a:t>
          </a:r>
          <a:r>
            <a:rPr kumimoji="1" lang="ja-JP" altLang="en-US" sz="1000">
              <a:solidFill>
                <a:srgbClr val="FF0000"/>
              </a:solidFill>
              <a:latin typeface="+mj-ea"/>
              <a:ea typeface="+mj-ea"/>
            </a:rPr>
            <a:t>月間労働時間</a:t>
          </a:r>
          <a:endParaRPr kumimoji="1" lang="en-US" altLang="ja-JP" sz="1000">
            <a:solidFill>
              <a:srgbClr val="FF0000"/>
            </a:solidFill>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latin typeface="+mj-ea"/>
              <a:ea typeface="+mj-ea"/>
            </a:rPr>
            <a:t>06【</a:t>
          </a:r>
          <a:r>
            <a:rPr kumimoji="1" lang="ja-JP" altLang="en-US" sz="1000">
              <a:latin typeface="+mj-ea"/>
              <a:ea typeface="+mj-ea"/>
            </a:rPr>
            <a:t>固定給</a:t>
          </a:r>
          <a:r>
            <a:rPr kumimoji="1" lang="en-US" altLang="ja-JP" sz="1000">
              <a:latin typeface="+mj-ea"/>
              <a:ea typeface="+mj-ea"/>
            </a:rPr>
            <a:t>+</a:t>
          </a:r>
          <a:r>
            <a:rPr kumimoji="1" lang="ja-JP" altLang="en-US" sz="1000">
              <a:latin typeface="+mj-ea"/>
              <a:ea typeface="+mj-ea"/>
            </a:rPr>
            <a:t>歩合給</a:t>
          </a:r>
          <a:r>
            <a:rPr kumimoji="1" lang="en-US" altLang="ja-JP" sz="1000">
              <a:latin typeface="+mj-ea"/>
              <a:ea typeface="+mj-ea"/>
            </a:rPr>
            <a:t>】</a:t>
          </a:r>
          <a:r>
            <a:rPr kumimoji="1" lang="ja-JP" altLang="en-US" sz="1000">
              <a:latin typeface="+mj-ea"/>
              <a:ea typeface="+mj-ea"/>
            </a:rPr>
            <a:t>　　</a:t>
          </a:r>
          <a:r>
            <a:rPr kumimoji="1" lang="ja-JP" altLang="en-US" sz="1000">
              <a:solidFill>
                <a:schemeClr val="dk1"/>
              </a:solidFill>
              <a:effectLst/>
              <a:latin typeface="+mn-lt"/>
              <a:ea typeface="+mn-ea"/>
              <a:cs typeface="+mn-cs"/>
            </a:rPr>
            <a:t>固定</a:t>
          </a:r>
          <a:r>
            <a:rPr kumimoji="1" lang="ja-JP" altLang="ja-JP" sz="1000">
              <a:solidFill>
                <a:schemeClr val="dk1"/>
              </a:solidFill>
              <a:effectLst/>
              <a:latin typeface="+mn-lt"/>
              <a:ea typeface="+mn-ea"/>
              <a:cs typeface="+mn-cs"/>
            </a:rPr>
            <a:t>給</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年間所定労働日数</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１日の所定労働時間</a:t>
          </a:r>
          <a:r>
            <a:rPr kumimoji="1" lang="en-US" altLang="ja-JP" sz="1000">
              <a:solidFill>
                <a:srgbClr val="FF0000"/>
              </a:solidFill>
              <a:effectLst/>
              <a:latin typeface="+mn-lt"/>
              <a:ea typeface="+mn-ea"/>
              <a:cs typeface="+mn-cs"/>
            </a:rPr>
            <a:t>)÷12</a:t>
          </a:r>
          <a:r>
            <a:rPr kumimoji="1" lang="ja-JP" altLang="ja-JP" sz="1000">
              <a:solidFill>
                <a:srgbClr val="FF0000"/>
              </a:solidFill>
              <a:effectLst/>
              <a:latin typeface="+mn-lt"/>
              <a:ea typeface="+mn-ea"/>
              <a:cs typeface="+mn-cs"/>
            </a:rPr>
            <a:t>か月</a:t>
          </a:r>
          <a:r>
            <a:rPr kumimoji="1" lang="en-US" altLang="ja-JP" sz="1000">
              <a:solidFill>
                <a:sysClr val="windowText" lastClr="000000"/>
              </a:solidFill>
              <a:effectLst/>
              <a:latin typeface="+mn-lt"/>
              <a:ea typeface="+mn-ea"/>
              <a:cs typeface="+mn-cs"/>
            </a:rPr>
            <a:t>+</a:t>
          </a:r>
          <a:r>
            <a:rPr kumimoji="1" lang="ja-JP" altLang="en-US" sz="1000">
              <a:solidFill>
                <a:sysClr val="windowText" lastClr="000000"/>
              </a:solidFill>
              <a:effectLst/>
              <a:latin typeface="+mn-lt"/>
              <a:ea typeface="+mn-ea"/>
              <a:cs typeface="+mn-cs"/>
            </a:rPr>
            <a:t>歩合給</a:t>
          </a:r>
          <a:r>
            <a:rPr kumimoji="1" lang="en-US" altLang="ja-JP" sz="1000">
              <a:solidFill>
                <a:sysClr val="windowText" lastClr="000000"/>
              </a:solidFill>
              <a:effectLst/>
              <a:latin typeface="+mn-lt"/>
              <a:ea typeface="+mn-ea"/>
              <a:cs typeface="+mn-cs"/>
            </a:rPr>
            <a:t>÷</a:t>
          </a:r>
          <a:r>
            <a:rPr kumimoji="1" lang="ja-JP" altLang="en-US" sz="1000">
              <a:solidFill>
                <a:schemeClr val="accent1"/>
              </a:solidFill>
              <a:effectLst/>
              <a:latin typeface="+mn-lt"/>
              <a:ea typeface="+mn-ea"/>
              <a:cs typeface="+mn-cs"/>
            </a:rPr>
            <a:t>月間総労働時間</a:t>
          </a:r>
          <a:endParaRPr lang="ja-JP" altLang="ja-JP" sz="1000">
            <a:solidFill>
              <a:schemeClr val="accent1"/>
            </a:solidFill>
            <a:effectLst/>
          </a:endParaRPr>
        </a:p>
      </xdr:txBody>
    </xdr:sp>
    <xdr:clientData/>
  </xdr:twoCellAnchor>
  <xdr:twoCellAnchor>
    <xdr:from>
      <xdr:col>39</xdr:col>
      <xdr:colOff>752475</xdr:colOff>
      <xdr:row>56</xdr:row>
      <xdr:rowOff>200025</xdr:rowOff>
    </xdr:from>
    <xdr:to>
      <xdr:col>39</xdr:col>
      <xdr:colOff>800100</xdr:colOff>
      <xdr:row>62</xdr:row>
      <xdr:rowOff>57150</xdr:rowOff>
    </xdr:to>
    <xdr:cxnSp macro="">
      <xdr:nvCxnSpPr>
        <xdr:cNvPr id="42" name="直線矢印コネクタ 41">
          <a:extLst>
            <a:ext uri="{FF2B5EF4-FFF2-40B4-BE49-F238E27FC236}">
              <a16:creationId xmlns:a16="http://schemas.microsoft.com/office/drawing/2014/main" id="{9F2BF9F7-EBCC-429A-8DBA-46471FC313DC}"/>
            </a:ext>
          </a:extLst>
        </xdr:cNvPr>
        <xdr:cNvCxnSpPr/>
      </xdr:nvCxnSpPr>
      <xdr:spPr>
        <a:xfrm flipV="1">
          <a:off x="30403800" y="14449425"/>
          <a:ext cx="47625" cy="139065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34</xdr:col>
      <xdr:colOff>581025</xdr:colOff>
      <xdr:row>37</xdr:row>
      <xdr:rowOff>180974</xdr:rowOff>
    </xdr:from>
    <xdr:to>
      <xdr:col>40</xdr:col>
      <xdr:colOff>209549</xdr:colOff>
      <xdr:row>39</xdr:row>
      <xdr:rowOff>133349</xdr:rowOff>
    </xdr:to>
    <xdr:pic>
      <xdr:nvPicPr>
        <xdr:cNvPr id="2" name="図 1">
          <a:extLst>
            <a:ext uri="{FF2B5EF4-FFF2-40B4-BE49-F238E27FC236}">
              <a16:creationId xmlns:a16="http://schemas.microsoft.com/office/drawing/2014/main" id="{601ADB54-2386-37EF-202F-31A3F3956B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660475" y="9182099"/>
          <a:ext cx="4286249"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35</xdr:row>
      <xdr:rowOff>0</xdr:rowOff>
    </xdr:from>
    <xdr:to>
      <xdr:col>27</xdr:col>
      <xdr:colOff>238125</xdr:colOff>
      <xdr:row>44</xdr:row>
      <xdr:rowOff>147430</xdr:rowOff>
    </xdr:to>
    <xdr:pic>
      <xdr:nvPicPr>
        <xdr:cNvPr id="14" name="図 13">
          <a:extLst>
            <a:ext uri="{FF2B5EF4-FFF2-40B4-BE49-F238E27FC236}">
              <a16:creationId xmlns:a16="http://schemas.microsoft.com/office/drawing/2014/main" id="{FB061035-7993-8B94-9C97-BABBC2DA88B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54525" y="8524875"/>
          <a:ext cx="4095750" cy="2867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22</xdr:col>
      <xdr:colOff>390525</xdr:colOff>
      <xdr:row>62</xdr:row>
      <xdr:rowOff>38099</xdr:rowOff>
    </xdr:from>
    <xdr:to>
      <xdr:col>24</xdr:col>
      <xdr:colOff>819150</xdr:colOff>
      <xdr:row>64</xdr:row>
      <xdr:rowOff>123825</xdr:rowOff>
    </xdr:to>
    <xdr:sp macro="" textlink="">
      <xdr:nvSpPr>
        <xdr:cNvPr id="2" name="テキスト ボックス 1">
          <a:extLst>
            <a:ext uri="{FF2B5EF4-FFF2-40B4-BE49-F238E27FC236}">
              <a16:creationId xmlns:a16="http://schemas.microsoft.com/office/drawing/2014/main" id="{9DF86AD8-7D78-47B4-87DF-CAEBAC9FD4C2}"/>
            </a:ext>
          </a:extLst>
        </xdr:cNvPr>
        <xdr:cNvSpPr txBox="1"/>
      </xdr:nvSpPr>
      <xdr:spPr>
        <a:xfrm>
          <a:off x="16859250" y="15821024"/>
          <a:ext cx="1790700" cy="5715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t>05【</a:t>
          </a:r>
          <a:r>
            <a:rPr kumimoji="1" lang="ja-JP" altLang="en-US" sz="1000"/>
            <a:t>完全歩合制</a:t>
          </a:r>
          <a:r>
            <a:rPr kumimoji="1" lang="en-US" altLang="ja-JP" sz="1000"/>
            <a:t>】</a:t>
          </a:r>
          <a:r>
            <a:rPr kumimoji="1" lang="ja-JP" altLang="en-US" sz="1000"/>
            <a:t>の場合、</a:t>
          </a:r>
          <a:r>
            <a:rPr kumimoji="1" lang="ja-JP" altLang="en-US" sz="1000">
              <a:solidFill>
                <a:srgbClr val="FF0000"/>
              </a:solidFill>
            </a:rPr>
            <a:t>月間労働時間</a:t>
          </a:r>
          <a:r>
            <a:rPr kumimoji="1" lang="ja-JP" altLang="en-US" sz="1000"/>
            <a:t>を入力　</a:t>
          </a:r>
        </a:p>
      </xdr:txBody>
    </xdr:sp>
    <xdr:clientData/>
  </xdr:twoCellAnchor>
  <xdr:twoCellAnchor>
    <xdr:from>
      <xdr:col>24</xdr:col>
      <xdr:colOff>28575</xdr:colOff>
      <xdr:row>59</xdr:row>
      <xdr:rowOff>114300</xdr:rowOff>
    </xdr:from>
    <xdr:to>
      <xdr:col>25</xdr:col>
      <xdr:colOff>114300</xdr:colOff>
      <xdr:row>62</xdr:row>
      <xdr:rowOff>95250</xdr:rowOff>
    </xdr:to>
    <xdr:cxnSp macro="">
      <xdr:nvCxnSpPr>
        <xdr:cNvPr id="3" name="直線矢印コネクタ 2">
          <a:extLst>
            <a:ext uri="{FF2B5EF4-FFF2-40B4-BE49-F238E27FC236}">
              <a16:creationId xmlns:a16="http://schemas.microsoft.com/office/drawing/2014/main" id="{277C5B2C-0180-413E-8AFE-D8A5D9FCE67A}"/>
            </a:ext>
          </a:extLst>
        </xdr:cNvPr>
        <xdr:cNvCxnSpPr/>
      </xdr:nvCxnSpPr>
      <xdr:spPr>
        <a:xfrm flipV="1">
          <a:off x="17859375" y="15106650"/>
          <a:ext cx="1390650" cy="77152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933449</xdr:colOff>
      <xdr:row>62</xdr:row>
      <xdr:rowOff>38100</xdr:rowOff>
    </xdr:from>
    <xdr:to>
      <xdr:col>31</xdr:col>
      <xdr:colOff>495300</xdr:colOff>
      <xdr:row>64</xdr:row>
      <xdr:rowOff>123825</xdr:rowOff>
    </xdr:to>
    <xdr:sp macro="" textlink="">
      <xdr:nvSpPr>
        <xdr:cNvPr id="4" name="テキスト ボックス 3">
          <a:extLst>
            <a:ext uri="{FF2B5EF4-FFF2-40B4-BE49-F238E27FC236}">
              <a16:creationId xmlns:a16="http://schemas.microsoft.com/office/drawing/2014/main" id="{D083DC76-DD1E-4D24-B407-4E342C26A8AB}"/>
            </a:ext>
          </a:extLst>
        </xdr:cNvPr>
        <xdr:cNvSpPr txBox="1"/>
      </xdr:nvSpPr>
      <xdr:spPr>
        <a:xfrm>
          <a:off x="18764249" y="15821025"/>
          <a:ext cx="5619751"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n-lt"/>
              <a:ea typeface="+mn-ea"/>
              <a:cs typeface="+mn-cs"/>
            </a:rPr>
            <a:t>06【</a:t>
          </a:r>
          <a:r>
            <a:rPr kumimoji="1" lang="ja-JP" altLang="ja-JP" sz="1000">
              <a:solidFill>
                <a:schemeClr val="dk1"/>
              </a:solidFill>
              <a:effectLst/>
              <a:latin typeface="+mn-lt"/>
              <a:ea typeface="+mn-ea"/>
              <a:cs typeface="+mn-cs"/>
            </a:rPr>
            <a:t>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en-US" sz="1000">
              <a:solidFill>
                <a:schemeClr val="dk1"/>
              </a:solidFill>
              <a:effectLst/>
              <a:latin typeface="+mn-lt"/>
              <a:ea typeface="+mn-ea"/>
              <a:cs typeface="+mn-cs"/>
            </a:rPr>
            <a:t>の場合は、下記の計算式で算出後の合計額を入力</a:t>
          </a:r>
          <a:endParaRPr kumimoji="1" lang="en-US" altLang="ja-JP" sz="10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effectLst/>
              <a:latin typeface="+mn-lt"/>
              <a:ea typeface="+mn-ea"/>
              <a:cs typeface="+mn-cs"/>
            </a:rPr>
            <a:t>　　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年間所定労働日数</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１日の所定労働時間</a:t>
          </a:r>
          <a:r>
            <a:rPr kumimoji="1" lang="en-US" altLang="ja-JP" sz="1000">
              <a:solidFill>
                <a:schemeClr val="dk1"/>
              </a:solidFill>
              <a:effectLst/>
              <a:latin typeface="+mn-lt"/>
              <a:ea typeface="+mn-ea"/>
              <a:cs typeface="+mn-cs"/>
            </a:rPr>
            <a:t>)÷12</a:t>
          </a:r>
          <a:r>
            <a:rPr kumimoji="1" lang="ja-JP" altLang="ja-JP" sz="1000">
              <a:solidFill>
                <a:schemeClr val="dk1"/>
              </a:solidFill>
              <a:effectLst/>
              <a:latin typeface="+mn-lt"/>
              <a:ea typeface="+mn-ea"/>
              <a:cs typeface="+mn-cs"/>
            </a:rPr>
            <a:t>か月</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月間総労働時間</a:t>
          </a:r>
          <a:endParaRPr lang="ja-JP" altLang="ja-JP" sz="1000">
            <a:effectLst/>
          </a:endParaRPr>
        </a:p>
        <a:p>
          <a:endParaRPr kumimoji="1" lang="ja-JP" altLang="en-US" sz="1100"/>
        </a:p>
      </xdr:txBody>
    </xdr:sp>
    <xdr:clientData/>
  </xdr:twoCellAnchor>
  <xdr:twoCellAnchor>
    <xdr:from>
      <xdr:col>27</xdr:col>
      <xdr:colOff>209550</xdr:colOff>
      <xdr:row>60</xdr:row>
      <xdr:rowOff>152400</xdr:rowOff>
    </xdr:from>
    <xdr:to>
      <xdr:col>27</xdr:col>
      <xdr:colOff>361950</xdr:colOff>
      <xdr:row>62</xdr:row>
      <xdr:rowOff>133350</xdr:rowOff>
    </xdr:to>
    <xdr:cxnSp macro="">
      <xdr:nvCxnSpPr>
        <xdr:cNvPr id="5" name="直線矢印コネクタ 4">
          <a:extLst>
            <a:ext uri="{FF2B5EF4-FFF2-40B4-BE49-F238E27FC236}">
              <a16:creationId xmlns:a16="http://schemas.microsoft.com/office/drawing/2014/main" id="{8CC1CDF8-425E-4462-AD0D-D2F26CE9A20D}"/>
            </a:ext>
          </a:extLst>
        </xdr:cNvPr>
        <xdr:cNvCxnSpPr/>
      </xdr:nvCxnSpPr>
      <xdr:spPr>
        <a:xfrm flipV="1">
          <a:off x="21221700" y="15392400"/>
          <a:ext cx="152400" cy="52387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171449</xdr:colOff>
      <xdr:row>2</xdr:row>
      <xdr:rowOff>47625</xdr:rowOff>
    </xdr:from>
    <xdr:to>
      <xdr:col>33</xdr:col>
      <xdr:colOff>514350</xdr:colOff>
      <xdr:row>11</xdr:row>
      <xdr:rowOff>9525</xdr:rowOff>
    </xdr:to>
    <xdr:sp macro="" textlink="">
      <xdr:nvSpPr>
        <xdr:cNvPr id="6" name="テキスト ボックス 5">
          <a:extLst>
            <a:ext uri="{FF2B5EF4-FFF2-40B4-BE49-F238E27FC236}">
              <a16:creationId xmlns:a16="http://schemas.microsoft.com/office/drawing/2014/main" id="{9204A786-262A-4924-A687-8B8DB56FAB49}"/>
            </a:ext>
          </a:extLst>
        </xdr:cNvPr>
        <xdr:cNvSpPr txBox="1"/>
      </xdr:nvSpPr>
      <xdr:spPr>
        <a:xfrm>
          <a:off x="16392524" y="714375"/>
          <a:ext cx="9534526" cy="2228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b="1"/>
            <a:t>雇用形態ごとの時給単価の算出について</a:t>
          </a:r>
          <a:r>
            <a:rPr kumimoji="1" lang="ja-JP" altLang="en-US" sz="900" b="0"/>
            <a:t>（雇用形態ごとの所定労働時間については、</a:t>
          </a:r>
          <a:r>
            <a:rPr kumimoji="1" lang="ja-JP" altLang="en-US" sz="900" b="0">
              <a:solidFill>
                <a:srgbClr val="FF0000"/>
              </a:solidFill>
            </a:rPr>
            <a:t>赤字</a:t>
          </a:r>
          <a:r>
            <a:rPr kumimoji="1" lang="ja-JP" altLang="en-US" sz="900" b="0">
              <a:solidFill>
                <a:sysClr val="windowText" lastClr="000000"/>
              </a:solidFill>
            </a:rPr>
            <a:t>および</a:t>
          </a:r>
          <a:r>
            <a:rPr kumimoji="1" lang="ja-JP" altLang="en-US" sz="900" b="0">
              <a:solidFill>
                <a:schemeClr val="accent5"/>
              </a:solidFill>
            </a:rPr>
            <a:t>青字</a:t>
          </a:r>
          <a:r>
            <a:rPr kumimoji="1" lang="ja-JP" altLang="en-US" sz="900" b="0">
              <a:solidFill>
                <a:sysClr val="windowText" lastClr="000000"/>
              </a:solidFill>
            </a:rPr>
            <a:t>の部分を参考に入力してください。）</a:t>
          </a:r>
          <a:endParaRPr kumimoji="1" lang="en-US" altLang="ja-JP" sz="900" b="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01【</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月給制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年間所定労働日数</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)÷12</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か月</a:t>
          </a:r>
          <a:endParaRPr kumimoji="1" lang="en-US" altLang="ja-JP" sz="1000" b="0" i="0" u="none" strike="noStrike" kern="0" cap="none" spc="0" normalizeH="0" baseline="-600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r>
            <a:rPr kumimoji="1" lang="en-US" altLang="ja-JP" sz="1000">
              <a:solidFill>
                <a:schemeClr val="dk1"/>
              </a:solidFill>
              <a:effectLst/>
              <a:latin typeface="+mj-ea"/>
              <a:ea typeface="+mj-ea"/>
              <a:cs typeface="+mn-cs"/>
            </a:rPr>
            <a:t>02【</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手当</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月</a:t>
          </a:r>
          <a:r>
            <a:rPr kumimoji="1" lang="ja-JP" altLang="en-US" sz="1000">
              <a:solidFill>
                <a:schemeClr val="dk1"/>
              </a:solidFill>
              <a:effectLst/>
              <a:latin typeface="+mj-ea"/>
              <a:ea typeface="+mj-ea"/>
              <a:cs typeface="+mn-cs"/>
            </a:rPr>
            <a:t>額</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　</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日給</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１日の所定労働時間</a:t>
          </a:r>
          <a:r>
            <a:rPr kumimoji="1" lang="en-US" altLang="ja-JP" sz="1000">
              <a:solidFill>
                <a:schemeClr val="dk1"/>
              </a:solidFill>
              <a:effectLst/>
              <a:latin typeface="+mj-ea"/>
              <a:ea typeface="+mj-ea"/>
              <a:cs typeface="+mn-cs"/>
            </a:rPr>
            <a:t>}+</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手当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月</a:t>
          </a:r>
          <a:r>
            <a:rPr kumimoji="1" lang="ja-JP" altLang="en-US" sz="1000" u="sng">
              <a:solidFill>
                <a:schemeClr val="dk1"/>
              </a:solidFill>
              <a:effectLst/>
              <a:latin typeface="+mj-ea"/>
              <a:ea typeface="+mj-ea"/>
              <a:cs typeface="+mn-cs"/>
            </a:rPr>
            <a:t>額</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１日の所定労働時間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年間所定労働日数</a:t>
          </a:r>
          <a:r>
            <a:rPr kumimoji="1" lang="en-US" altLang="ja-JP" sz="1000" u="sng">
              <a:solidFill>
                <a:schemeClr val="dk1"/>
              </a:solidFill>
              <a:effectLst/>
              <a:latin typeface="+mj-ea"/>
              <a:ea typeface="+mj-ea"/>
              <a:cs typeface="+mn-cs"/>
            </a:rPr>
            <a:t>÷12</a:t>
          </a:r>
          <a:r>
            <a:rPr kumimoji="1" lang="ja-JP" altLang="ja-JP" sz="1000" u="sng">
              <a:solidFill>
                <a:schemeClr val="dk1"/>
              </a:solidFill>
              <a:effectLst/>
              <a:latin typeface="+mj-ea"/>
              <a:ea typeface="+mj-ea"/>
              <a:cs typeface="+mn-cs"/>
            </a:rPr>
            <a:t>か月</a:t>
          </a:r>
          <a:r>
            <a:rPr kumimoji="1" lang="en-US" altLang="ja-JP" sz="1000" u="sng">
              <a:solidFill>
                <a:schemeClr val="dk1"/>
              </a:solidFill>
              <a:effectLst/>
              <a:latin typeface="+mj-ea"/>
              <a:ea typeface="+mj-ea"/>
              <a:cs typeface="+mn-cs"/>
            </a:rPr>
            <a:t>)×1</a:t>
          </a:r>
          <a:r>
            <a:rPr kumimoji="1" lang="ja-JP" altLang="ja-JP" sz="1000" u="sng">
              <a:solidFill>
                <a:schemeClr val="dk1"/>
              </a:solidFill>
              <a:effectLst/>
              <a:latin typeface="+mj-ea"/>
              <a:ea typeface="+mj-ea"/>
              <a:cs typeface="+mn-cs"/>
            </a:rPr>
            <a:t>日の所定労働時間</a:t>
          </a:r>
          <a:r>
            <a:rPr kumimoji="1" lang="en-US" altLang="ja-JP" sz="1000" u="sng">
              <a:solidFill>
                <a:schemeClr val="dk1"/>
              </a:solidFill>
              <a:effectLst/>
              <a:latin typeface="+mj-ea"/>
              <a:ea typeface="+mj-ea"/>
              <a:cs typeface="+mn-cs"/>
            </a:rPr>
            <a:t>}</a:t>
          </a:r>
          <a:endParaRPr lang="ja-JP" altLang="ja-JP" sz="1000" u="sng">
            <a:effectLst/>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prstClr val="black"/>
              </a:solidFill>
              <a:effectLst/>
              <a:uLnTx/>
              <a:uFillTx/>
              <a:latin typeface="+mj-ea"/>
              <a:ea typeface="+mj-ea"/>
              <a:cs typeface="+mn-cs"/>
            </a:rPr>
            <a:t>　　　　　　　　　　　　　　　　　　　　　　　　　　</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手当</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月額</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en-US" sz="1000" b="0" i="0" u="sng" strike="noStrike" kern="0" cap="none" spc="0" normalizeH="0" baseline="0" noProof="0">
              <a:ln>
                <a:noFill/>
              </a:ln>
              <a:solidFill>
                <a:prstClr val="black"/>
              </a:solidFill>
              <a:effectLst/>
              <a:uLnTx/>
              <a:uFillTx/>
              <a:latin typeface="+mj-ea"/>
              <a:ea typeface="+mj-ea"/>
              <a:cs typeface="+mn-cs"/>
            </a:rPr>
            <a:t>を</a:t>
          </a:r>
          <a:r>
            <a:rPr kumimoji="1" lang="ja-JP" altLang="ja-JP" sz="1000" b="0" i="0" u="sng" strike="noStrike" kern="0" cap="none" spc="0" normalizeH="0" baseline="0" noProof="0">
              <a:ln>
                <a:noFill/>
              </a:ln>
              <a:solidFill>
                <a:prstClr val="black"/>
              </a:solidFill>
              <a:effectLst/>
              <a:uLnTx/>
              <a:uFillTx/>
              <a:latin typeface="+mj-ea"/>
              <a:ea typeface="+mj-ea"/>
              <a:cs typeface="+mn-cs"/>
            </a:rPr>
            <a:t>日額に換算</a:t>
          </a:r>
          <a:endParaRPr kumimoji="1" lang="en-US" altLang="ja-JP" sz="1000" b="0" i="0" u="sng" strike="noStrike" kern="0" cap="none" spc="0" normalizeH="0" baseline="0" noProof="0">
            <a:ln>
              <a:noFill/>
            </a:ln>
            <a:solidFill>
              <a:prstClr val="black"/>
            </a:solidFill>
            <a:effectLst/>
            <a:uLnTx/>
            <a:uFillTx/>
            <a:latin typeface="+mj-ea"/>
            <a:ea typeface="+mj-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03【</a:t>
          </a:r>
          <a:r>
            <a:rPr kumimoji="1" lang="ja-JP"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日給制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日給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１日の労働時間　</a:t>
          </a:r>
          <a:endParaRPr kumimoji="0"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04【</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時給制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時給</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「１」自動入力</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05【</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完全歩合制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月間労働時間</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06【</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固定給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a:t>
          </a:r>
          <a:r>
            <a:rPr kumimoji="1" lang="ja-JP" altLang="en-US" sz="1000" b="0" i="0" u="none" strike="noStrike" kern="0" cap="none" spc="0" normalizeH="0" baseline="0" noProof="0">
              <a:ln>
                <a:noFill/>
              </a:ln>
              <a:solidFill>
                <a:prstClr val="black"/>
              </a:solidFill>
              <a:effectLst/>
              <a:uLnTx/>
              <a:uFillTx/>
              <a:latin typeface="+mn-lt"/>
              <a:ea typeface="+mn-ea"/>
              <a:cs typeface="+mn-cs"/>
            </a:rPr>
            <a:t>固定</a:t>
          </a:r>
          <a:r>
            <a:rPr kumimoji="1" lang="ja-JP" altLang="ja-JP" sz="1000" b="0" i="0" u="none" strike="noStrike" kern="0" cap="none" spc="0" normalizeH="0" baseline="0" noProof="0">
              <a:ln>
                <a:noFill/>
              </a:ln>
              <a:solidFill>
                <a:prstClr val="black"/>
              </a:solidFill>
              <a:effectLst/>
              <a:uLnTx/>
              <a:uFillTx/>
              <a:latin typeface="+mn-lt"/>
              <a:ea typeface="+mn-ea"/>
              <a:cs typeface="+mn-cs"/>
            </a:rPr>
            <a:t>給</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年間所定労働日数</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mn-lt"/>
              <a:ea typeface="+mn-ea"/>
              <a:cs typeface="+mn-cs"/>
            </a:rPr>
            <a:t>)÷12</a:t>
          </a:r>
          <a:r>
            <a:rPr kumimoji="1" lang="ja-JP" altLang="ja-JP" sz="1000" b="0" i="0" u="none" strike="noStrike" kern="0" cap="none" spc="0" normalizeH="0" baseline="0" noProof="0">
              <a:ln>
                <a:noFill/>
              </a:ln>
              <a:solidFill>
                <a:srgbClr val="FF0000"/>
              </a:solidFill>
              <a:effectLst/>
              <a:uLnTx/>
              <a:uFillTx/>
              <a:latin typeface="+mn-lt"/>
              <a:ea typeface="+mn-ea"/>
              <a:cs typeface="+mn-cs"/>
            </a:rPr>
            <a:t>か月</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歩合給</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rgbClr val="5B9BD5"/>
              </a:solidFill>
              <a:effectLst/>
              <a:uLnTx/>
              <a:uFillTx/>
              <a:latin typeface="+mn-lt"/>
              <a:ea typeface="+mn-ea"/>
              <a:cs typeface="+mn-cs"/>
            </a:rPr>
            <a:t>月間総労働時間</a:t>
          </a:r>
          <a:endParaRPr kumimoji="0" lang="ja-JP" altLang="ja-JP" sz="1000" b="0" i="0" u="none" strike="noStrike" kern="0" cap="none" spc="0" normalizeH="0" baseline="0" noProof="0">
            <a:ln>
              <a:noFill/>
            </a:ln>
            <a:solidFill>
              <a:srgbClr val="5B9BD5"/>
            </a:solidFill>
            <a:effectLst/>
            <a:uLnTx/>
            <a:uFillTx/>
            <a:latin typeface="+mn-lt"/>
            <a:ea typeface="+mn-ea"/>
            <a:cs typeface="+mn-cs"/>
          </a:endParaRPr>
        </a:p>
      </xdr:txBody>
    </xdr:sp>
    <xdr:clientData/>
  </xdr:twoCellAnchor>
  <xdr:twoCellAnchor>
    <xdr:from>
      <xdr:col>38</xdr:col>
      <xdr:colOff>809626</xdr:colOff>
      <xdr:row>62</xdr:row>
      <xdr:rowOff>57150</xdr:rowOff>
    </xdr:from>
    <xdr:to>
      <xdr:col>40</xdr:col>
      <xdr:colOff>1</xdr:colOff>
      <xdr:row>67</xdr:row>
      <xdr:rowOff>76200</xdr:rowOff>
    </xdr:to>
    <xdr:sp macro="" textlink="">
      <xdr:nvSpPr>
        <xdr:cNvPr id="7" name="テキスト ボックス 6">
          <a:extLst>
            <a:ext uri="{FF2B5EF4-FFF2-40B4-BE49-F238E27FC236}">
              <a16:creationId xmlns:a16="http://schemas.microsoft.com/office/drawing/2014/main" id="{21E253EF-35E2-42C8-84E1-D1AC2D2E1884}"/>
            </a:ext>
          </a:extLst>
        </xdr:cNvPr>
        <xdr:cNvSpPr txBox="1"/>
      </xdr:nvSpPr>
      <xdr:spPr>
        <a:xfrm>
          <a:off x="29594176" y="15840075"/>
          <a:ext cx="1143000" cy="1228725"/>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（申請時）最低賃金を下回っていた場合、賃金について最低賃金</a:t>
          </a:r>
          <a:r>
            <a:rPr kumimoji="1" lang="en-US" altLang="ja-JP" sz="800">
              <a:solidFill>
                <a:srgbClr val="FF0000"/>
              </a:solidFill>
            </a:rPr>
            <a:t>(998</a:t>
          </a:r>
          <a:r>
            <a:rPr kumimoji="1" lang="ja-JP" altLang="en-US" sz="800">
              <a:solidFill>
                <a:srgbClr val="FF0000"/>
              </a:solidFill>
            </a:rPr>
            <a:t>円）以上に見直したうえ、申請してください。</a:t>
          </a:r>
          <a:endParaRPr kumimoji="1" lang="en-US" altLang="ja-JP" sz="800">
            <a:solidFill>
              <a:srgbClr val="FF0000"/>
            </a:solidFill>
          </a:endParaRPr>
        </a:p>
      </xdr:txBody>
    </xdr:sp>
    <xdr:clientData/>
  </xdr:twoCellAnchor>
  <xdr:twoCellAnchor>
    <xdr:from>
      <xdr:col>31</xdr:col>
      <xdr:colOff>533401</xdr:colOff>
      <xdr:row>62</xdr:row>
      <xdr:rowOff>38099</xdr:rowOff>
    </xdr:from>
    <xdr:to>
      <xdr:col>38</xdr:col>
      <xdr:colOff>590551</xdr:colOff>
      <xdr:row>72</xdr:row>
      <xdr:rowOff>19050</xdr:rowOff>
    </xdr:to>
    <xdr:sp macro="" textlink="">
      <xdr:nvSpPr>
        <xdr:cNvPr id="8" name="テキスト ボックス 7">
          <a:extLst>
            <a:ext uri="{FF2B5EF4-FFF2-40B4-BE49-F238E27FC236}">
              <a16:creationId xmlns:a16="http://schemas.microsoft.com/office/drawing/2014/main" id="{E95D7823-913F-41DD-AF14-E94D04EB8B37}"/>
            </a:ext>
          </a:extLst>
        </xdr:cNvPr>
        <xdr:cNvSpPr txBox="1"/>
      </xdr:nvSpPr>
      <xdr:spPr>
        <a:xfrm>
          <a:off x="24422101" y="15821024"/>
          <a:ext cx="4953000" cy="2390776"/>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課題見える化枠」①見える化を除くすべての枠について、</a:t>
          </a:r>
          <a:r>
            <a:rPr kumimoji="1" lang="ja-JP" altLang="en-US" sz="1000"/>
            <a:t>事業実施期間内</a:t>
          </a:r>
          <a:r>
            <a:rPr kumimoji="1" lang="en-US" altLang="ja-JP" sz="1000"/>
            <a:t>(</a:t>
          </a:r>
          <a:r>
            <a:rPr kumimoji="1" lang="ja-JP" altLang="en-US" sz="1000"/>
            <a:t>見積日から実績報告提出日まで</a:t>
          </a:r>
          <a:r>
            <a:rPr kumimoji="1" lang="en-US" altLang="ja-JP" sz="1000"/>
            <a:t>)</a:t>
          </a:r>
          <a:r>
            <a:rPr kumimoji="1" lang="ja-JP" altLang="en-US" sz="1000"/>
            <a:t>に事業場内平均賃金（時給単価）を</a:t>
          </a:r>
          <a:r>
            <a:rPr kumimoji="1" lang="en-US" altLang="ja-JP" sz="1000"/>
            <a:t>10</a:t>
          </a:r>
          <a:r>
            <a:rPr kumimoji="1" lang="ja-JP" altLang="en-US" sz="1000"/>
            <a:t>円以上引き上げる必要があります。</a:t>
          </a:r>
          <a:endParaRPr kumimoji="1" lang="en-US" altLang="ja-JP" sz="1000"/>
        </a:p>
        <a:p>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１</a:t>
          </a:r>
          <a:r>
            <a:rPr kumimoji="1" lang="en-US" altLang="ja-JP" sz="1000"/>
            <a:t>.</a:t>
          </a:r>
          <a:r>
            <a:rPr kumimoji="1" lang="ja-JP" altLang="en-US" sz="1000"/>
            <a:t>申請時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a:t>
          </a:r>
          <a:r>
            <a:rPr kumimoji="1" lang="ja-JP" altLang="ja-JP" sz="1000">
              <a:solidFill>
                <a:schemeClr val="dk1"/>
              </a:solidFill>
              <a:effectLst/>
              <a:latin typeface="+mn-lt"/>
              <a:ea typeface="+mn-ea"/>
              <a:cs typeface="+mn-cs"/>
            </a:rPr>
            <a:t>賃上げ予定表</a:t>
          </a:r>
          <a:r>
            <a:rPr kumimoji="1" lang="ja-JP" altLang="en-US" sz="1000"/>
            <a:t>」に賃上げ前、賃上げ後（</a:t>
          </a:r>
          <a:r>
            <a:rPr kumimoji="1" lang="ja-JP" altLang="ja-JP" sz="1000">
              <a:solidFill>
                <a:schemeClr val="dk1"/>
              </a:solidFill>
              <a:effectLst/>
              <a:latin typeface="+mn-lt"/>
              <a:ea typeface="+mn-ea"/>
              <a:cs typeface="+mn-cs"/>
            </a:rPr>
            <a:t>予定額</a:t>
          </a:r>
          <a:r>
            <a:rPr kumimoji="1" lang="ja-JP" altLang="en-US" sz="1000">
              <a:solidFill>
                <a:schemeClr val="dk1"/>
              </a:solidFill>
              <a:effectLst/>
              <a:latin typeface="+mn-lt"/>
              <a:ea typeface="+mn-ea"/>
              <a:cs typeface="+mn-cs"/>
            </a:rPr>
            <a:t>）</a:t>
          </a:r>
          <a:r>
            <a:rPr kumimoji="1" lang="ja-JP" altLang="en-US" sz="1000"/>
            <a:t>を入力のうえご提出ください。</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　　（実績報告時に本データを活用しますので、念のためデータ保存願います。）</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２</a:t>
          </a:r>
          <a:r>
            <a:rPr kumimoji="1" lang="en-US" altLang="ja-JP" sz="1000"/>
            <a:t>.</a:t>
          </a:r>
          <a:r>
            <a:rPr kumimoji="1" lang="ja-JP" altLang="en-US" sz="1000"/>
            <a:t>交付決定後（採択となった場合）の実績報告時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申請時の</a:t>
          </a:r>
          <a:r>
            <a:rPr kumimoji="1" lang="ja-JP" altLang="ja-JP" sz="1000">
              <a:solidFill>
                <a:schemeClr val="dk1"/>
              </a:solidFill>
              <a:effectLst/>
              <a:latin typeface="+mn-lt"/>
              <a:ea typeface="+mn-ea"/>
              <a:cs typeface="+mn-cs"/>
            </a:rPr>
            <a:t>「賃上げ予定表」</a:t>
          </a:r>
          <a:r>
            <a:rPr kumimoji="1" lang="ja-JP" altLang="en-US" sz="1000">
              <a:solidFill>
                <a:schemeClr val="dk1"/>
              </a:solidFill>
              <a:effectLst/>
              <a:latin typeface="+mn-lt"/>
              <a:ea typeface="+mn-ea"/>
              <a:cs typeface="+mn-cs"/>
            </a:rPr>
            <a:t>の賃上げ後（予定額）について、</a:t>
          </a:r>
          <a:r>
            <a:rPr kumimoji="1" lang="ja-JP" altLang="en-US" sz="1000" b="1">
              <a:solidFill>
                <a:schemeClr val="dk1"/>
              </a:solidFill>
              <a:effectLst/>
              <a:latin typeface="+mn-lt"/>
              <a:ea typeface="+mn-ea"/>
              <a:cs typeface="+mn-cs"/>
            </a:rPr>
            <a:t>賃上げ後</a:t>
          </a:r>
          <a:r>
            <a:rPr kumimoji="1" lang="ja-JP" altLang="en-US" sz="1000">
              <a:solidFill>
                <a:schemeClr val="dk1"/>
              </a:solidFill>
              <a:effectLst/>
              <a:latin typeface="+mn-lt"/>
              <a:ea typeface="+mn-ea"/>
              <a:cs typeface="+mn-cs"/>
            </a:rPr>
            <a:t>の数値を上書き修正し実績報告時ご提出ください。</a:t>
          </a:r>
          <a:endParaRPr kumimoji="1" lang="ja-JP" altLang="en-US" sz="1100"/>
        </a:p>
      </xdr:txBody>
    </xdr:sp>
    <xdr:clientData/>
  </xdr:twoCellAnchor>
  <xdr:twoCellAnchor>
    <xdr:from>
      <xdr:col>21</xdr:col>
      <xdr:colOff>219075</xdr:colOff>
      <xdr:row>64</xdr:row>
      <xdr:rowOff>180973</xdr:rowOff>
    </xdr:from>
    <xdr:to>
      <xdr:col>31</xdr:col>
      <xdr:colOff>466725</xdr:colOff>
      <xdr:row>72</xdr:row>
      <xdr:rowOff>28574</xdr:rowOff>
    </xdr:to>
    <xdr:sp macro="" textlink="">
      <xdr:nvSpPr>
        <xdr:cNvPr id="9" name="テキスト ボックス 8">
          <a:extLst>
            <a:ext uri="{FF2B5EF4-FFF2-40B4-BE49-F238E27FC236}">
              <a16:creationId xmlns:a16="http://schemas.microsoft.com/office/drawing/2014/main" id="{92BF23C9-374E-4BC2-96C4-61A5BF9FDF06}"/>
            </a:ext>
          </a:extLst>
        </xdr:cNvPr>
        <xdr:cNvSpPr txBox="1"/>
      </xdr:nvSpPr>
      <xdr:spPr>
        <a:xfrm>
          <a:off x="16440150" y="16449673"/>
          <a:ext cx="7915275" cy="1771651"/>
        </a:xfrm>
        <a:prstGeom prst="rect">
          <a:avLst/>
        </a:prstGeom>
        <a:solidFill>
          <a:schemeClr val="lt1"/>
        </a:solidFill>
        <a:ln w="952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t>※</a:t>
          </a:r>
          <a:r>
            <a:rPr kumimoji="1" lang="ja-JP" altLang="en-US" sz="900"/>
            <a:t>事業場内平均賃金（時給単価）は毎月支払われる基本的な賃金で算出</a:t>
          </a:r>
          <a:endParaRPr kumimoji="1" lang="en-US" altLang="ja-JP" sz="900"/>
        </a:p>
        <a:p>
          <a:r>
            <a:rPr kumimoji="1" lang="ja-JP" altLang="en-US" sz="900"/>
            <a:t>具体的には、実際に支払われる賃金から以下の賃金を除外したものが対象</a:t>
          </a:r>
          <a:endParaRPr kumimoji="1" lang="en-US" altLang="ja-JP" sz="900"/>
        </a:p>
        <a:p>
          <a:r>
            <a:rPr kumimoji="1" lang="en-US" altLang="ja-JP" sz="900"/>
            <a:t>(1)</a:t>
          </a:r>
          <a:r>
            <a:rPr kumimoji="1" lang="ja-JP" altLang="en-US" sz="900"/>
            <a:t>臨時に支払われる賃金</a:t>
          </a:r>
          <a:endParaRPr kumimoji="1" lang="en-US" altLang="ja-JP" sz="900"/>
        </a:p>
        <a:p>
          <a:r>
            <a:rPr kumimoji="1" lang="en-US" altLang="ja-JP" sz="900"/>
            <a:t>(2)</a:t>
          </a:r>
          <a:r>
            <a:rPr kumimoji="1" lang="ja-JP" altLang="en-US" sz="900"/>
            <a:t>１箇月を超える時間の労働に対して支払われる賃金（時間外割増賃金など）</a:t>
          </a:r>
          <a:endParaRPr kumimoji="1" lang="en-US" altLang="ja-JP" sz="900"/>
        </a:p>
        <a:p>
          <a:r>
            <a:rPr kumimoji="1" lang="en-US" altLang="ja-JP" sz="900"/>
            <a:t>(3)</a:t>
          </a:r>
          <a:r>
            <a:rPr kumimoji="1" lang="ja-JP" altLang="en-US" sz="900"/>
            <a:t>所定労働時間を超える期間ごとに支払われる賃金（賞与など）</a:t>
          </a:r>
          <a:endParaRPr kumimoji="1" lang="en-US" altLang="ja-JP" sz="900"/>
        </a:p>
        <a:p>
          <a:r>
            <a:rPr kumimoji="1" lang="en-US" altLang="ja-JP" sz="900"/>
            <a:t>(4)</a:t>
          </a:r>
          <a:r>
            <a:rPr kumimoji="1" lang="ja-JP" altLang="en-US" sz="900"/>
            <a:t>所定労働日以外の日の労働に対して支払われる賃金（休日割増賃金など）</a:t>
          </a:r>
          <a:endParaRPr kumimoji="1" lang="en-US" altLang="ja-JP" sz="900"/>
        </a:p>
        <a:p>
          <a:r>
            <a:rPr kumimoji="1" lang="en-US" altLang="ja-JP" sz="900"/>
            <a:t>(5)</a:t>
          </a:r>
          <a:r>
            <a:rPr kumimoji="1" lang="ja-JP" altLang="en-US" sz="900"/>
            <a:t>午後</a:t>
          </a:r>
          <a:r>
            <a:rPr kumimoji="1" lang="en-US" altLang="ja-JP" sz="900"/>
            <a:t>10</a:t>
          </a:r>
          <a:r>
            <a:rPr kumimoji="1" lang="ja-JP" altLang="en-US" sz="900"/>
            <a:t>時から午前５時までの間の労働に対して支払われる賃金のうち、通常の労働時間の賃金の計算額を超える部分（深夜割増賃金など）</a:t>
          </a:r>
          <a:endParaRPr kumimoji="1" lang="en-US" altLang="ja-JP" sz="900"/>
        </a:p>
        <a:p>
          <a:r>
            <a:rPr kumimoji="1" lang="en-US" altLang="ja-JP" sz="900"/>
            <a:t>(6)</a:t>
          </a:r>
          <a:r>
            <a:rPr kumimoji="1" lang="ja-JP" altLang="en-US" sz="900"/>
            <a:t>精皆勤手当、通勤手当及び家族手当</a:t>
          </a:r>
          <a:endParaRPr kumimoji="1" lang="en-US" altLang="ja-JP" sz="900"/>
        </a:p>
        <a:p>
          <a:endParaRPr kumimoji="1" lang="ja-JP" altLang="en-US" sz="1000"/>
        </a:p>
      </xdr:txBody>
    </xdr:sp>
    <xdr:clientData/>
  </xdr:twoCellAnchor>
  <xdr:twoCellAnchor>
    <xdr:from>
      <xdr:col>23</xdr:col>
      <xdr:colOff>76199</xdr:colOff>
      <xdr:row>32</xdr:row>
      <xdr:rowOff>38100</xdr:rowOff>
    </xdr:from>
    <xdr:to>
      <xdr:col>32</xdr:col>
      <xdr:colOff>419099</xdr:colOff>
      <xdr:row>34</xdr:row>
      <xdr:rowOff>19050</xdr:rowOff>
    </xdr:to>
    <xdr:sp macro="" textlink="">
      <xdr:nvSpPr>
        <xdr:cNvPr id="10" name="テキスト ボックス 9">
          <a:extLst>
            <a:ext uri="{FF2B5EF4-FFF2-40B4-BE49-F238E27FC236}">
              <a16:creationId xmlns:a16="http://schemas.microsoft.com/office/drawing/2014/main" id="{F4181C40-63A1-4B3D-8E42-8321AD467179}"/>
            </a:ext>
          </a:extLst>
        </xdr:cNvPr>
        <xdr:cNvSpPr txBox="1"/>
      </xdr:nvSpPr>
      <xdr:spPr>
        <a:xfrm>
          <a:off x="17230724" y="7848600"/>
          <a:ext cx="8029575" cy="457200"/>
        </a:xfrm>
        <a:prstGeom prst="rect">
          <a:avLst/>
        </a:prstGeom>
        <a:solidFill>
          <a:schemeClr val="lt1"/>
        </a:solidFill>
        <a:ln w="12700"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72000" tIns="0" rIns="0" bIns="0" rtlCol="0" anchor="t"/>
        <a:lstStyle/>
        <a:p>
          <a:r>
            <a:rPr kumimoji="1" lang="ja-JP" altLang="ja-JP" sz="1100" b="0">
              <a:solidFill>
                <a:srgbClr val="FF0000"/>
              </a:solidFill>
              <a:effectLst/>
              <a:latin typeface="+mn-lt"/>
              <a:ea typeface="+mn-ea"/>
              <a:cs typeface="+mn-cs"/>
            </a:rPr>
            <a:t>事業実施期間内に事業場内</a:t>
          </a:r>
          <a:r>
            <a:rPr kumimoji="1" lang="ja-JP" altLang="en-US" sz="1100" b="0">
              <a:solidFill>
                <a:srgbClr val="FF0000"/>
              </a:solidFill>
              <a:effectLst/>
              <a:latin typeface="+mn-lt"/>
              <a:ea typeface="+mn-ea"/>
              <a:cs typeface="+mn-cs"/>
            </a:rPr>
            <a:t>平均</a:t>
          </a:r>
          <a:r>
            <a:rPr kumimoji="1" lang="ja-JP" altLang="ja-JP" sz="1100" b="0">
              <a:solidFill>
                <a:srgbClr val="FF0000"/>
              </a:solidFill>
              <a:effectLst/>
              <a:latin typeface="+mn-lt"/>
              <a:ea typeface="+mn-ea"/>
              <a:cs typeface="+mn-cs"/>
            </a:rPr>
            <a:t>賃金（時給単価）を１０円以上引き上げることが必須要件であり、</a:t>
          </a:r>
          <a:endParaRPr lang="ja-JP" altLang="ja-JP">
            <a:solidFill>
              <a:srgbClr val="FF0000"/>
            </a:solidFill>
            <a:effectLst/>
          </a:endParaRPr>
        </a:p>
        <a:p>
          <a:r>
            <a:rPr kumimoji="1" lang="ja-JP" altLang="ja-JP" sz="1100" b="0">
              <a:solidFill>
                <a:srgbClr val="FF0000"/>
              </a:solidFill>
              <a:effectLst/>
              <a:latin typeface="+mn-lt"/>
              <a:ea typeface="+mn-ea"/>
              <a:cs typeface="+mn-cs"/>
            </a:rPr>
            <a:t>実績報告時の賃上げ額について、申請時点の賃上げ予定額との変動が生じたとしても問題はございません。</a:t>
          </a:r>
          <a:endParaRPr lang="ja-JP" altLang="ja-JP">
            <a:solidFill>
              <a:srgbClr val="FF0000"/>
            </a:solidFill>
            <a:effectLst/>
          </a:endParaRPr>
        </a:p>
      </xdr:txBody>
    </xdr:sp>
    <xdr:clientData/>
  </xdr:twoCellAnchor>
  <xdr:twoCellAnchor>
    <xdr:from>
      <xdr:col>21</xdr:col>
      <xdr:colOff>171450</xdr:colOff>
      <xdr:row>11</xdr:row>
      <xdr:rowOff>238124</xdr:rowOff>
    </xdr:from>
    <xdr:to>
      <xdr:col>33</xdr:col>
      <xdr:colOff>504825</xdr:colOff>
      <xdr:row>20</xdr:row>
      <xdr:rowOff>209550</xdr:rowOff>
    </xdr:to>
    <xdr:sp macro="" textlink="">
      <xdr:nvSpPr>
        <xdr:cNvPr id="11" name="テキスト ボックス 10">
          <a:extLst>
            <a:ext uri="{FF2B5EF4-FFF2-40B4-BE49-F238E27FC236}">
              <a16:creationId xmlns:a16="http://schemas.microsoft.com/office/drawing/2014/main" id="{08B0CA0B-7F8D-4F24-B6B6-FC6B5CA3FB00}"/>
            </a:ext>
          </a:extLst>
        </xdr:cNvPr>
        <xdr:cNvSpPr txBox="1"/>
      </xdr:nvSpPr>
      <xdr:spPr>
        <a:xfrm>
          <a:off x="16392525" y="3171824"/>
          <a:ext cx="9525000" cy="1866901"/>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50" b="1"/>
            <a:t>雇用形態ごとの労働時間の算出について</a:t>
          </a:r>
          <a:endParaRPr kumimoji="1" lang="en-US" altLang="ja-JP" sz="1050" b="1"/>
        </a:p>
        <a:p>
          <a:r>
            <a:rPr kumimoji="1" lang="en-US" altLang="ja-JP" sz="1000">
              <a:solidFill>
                <a:schemeClr val="dk1"/>
              </a:solidFill>
              <a:effectLst/>
              <a:latin typeface="+mj-ea"/>
              <a:ea typeface="+mj-ea"/>
              <a:cs typeface="+mn-cs"/>
            </a:rPr>
            <a:t>01【</a:t>
          </a:r>
          <a:r>
            <a:rPr kumimoji="1" lang="ja-JP" altLang="en-US" sz="1000">
              <a:latin typeface="+mj-ea"/>
              <a:ea typeface="+mj-ea"/>
            </a:rPr>
            <a:t>月給制</a:t>
          </a:r>
          <a:r>
            <a:rPr kumimoji="1" lang="en-US" altLang="ja-JP" sz="1000">
              <a:solidFill>
                <a:schemeClr val="dk1"/>
              </a:solidFill>
              <a:effectLst/>
              <a:latin typeface="+mj-ea"/>
              <a:ea typeface="+mj-ea"/>
              <a:cs typeface="+mn-cs"/>
            </a:rPr>
            <a:t>】</a:t>
          </a:r>
          <a:r>
            <a:rPr kumimoji="1" lang="ja-JP" altLang="en-US" sz="1000">
              <a:latin typeface="+mj-ea"/>
              <a:ea typeface="+mj-ea"/>
            </a:rPr>
            <a:t>　月平均労働時間＝</a:t>
          </a:r>
          <a:r>
            <a:rPr kumimoji="1" lang="en-US" altLang="ja-JP" sz="1000">
              <a:solidFill>
                <a:srgbClr val="FF0000"/>
              </a:solidFill>
              <a:latin typeface="+mj-ea"/>
              <a:ea typeface="+mj-ea"/>
            </a:rPr>
            <a:t>(</a:t>
          </a:r>
          <a:r>
            <a:rPr kumimoji="1" lang="ja-JP" altLang="en-US" sz="1000">
              <a:solidFill>
                <a:srgbClr val="FF0000"/>
              </a:solidFill>
              <a:latin typeface="+mj-ea"/>
              <a:ea typeface="+mj-ea"/>
            </a:rPr>
            <a:t>年間所定労働日数</a:t>
          </a:r>
          <a:r>
            <a:rPr kumimoji="1" lang="en-US" altLang="ja-JP" sz="1000">
              <a:solidFill>
                <a:srgbClr val="FF0000"/>
              </a:solidFill>
              <a:latin typeface="+mj-ea"/>
              <a:ea typeface="+mj-ea"/>
            </a:rPr>
            <a:t>(365</a:t>
          </a:r>
          <a:r>
            <a:rPr kumimoji="1" lang="ja-JP" altLang="en-US" sz="1000">
              <a:solidFill>
                <a:srgbClr val="FF0000"/>
              </a:solidFill>
              <a:latin typeface="+mj-ea"/>
              <a:ea typeface="+mj-ea"/>
            </a:rPr>
            <a:t>－年間休日</a:t>
          </a:r>
          <a:r>
            <a:rPr kumimoji="1" lang="en-US" altLang="ja-JP" sz="1000">
              <a:solidFill>
                <a:srgbClr val="FF0000"/>
              </a:solidFill>
              <a:latin typeface="+mj-ea"/>
              <a:ea typeface="+mj-ea"/>
            </a:rPr>
            <a:t>)</a:t>
          </a:r>
          <a:r>
            <a:rPr kumimoji="1" lang="ja-JP" altLang="en-US" sz="1000">
              <a:solidFill>
                <a:srgbClr val="FF0000"/>
              </a:solidFill>
              <a:latin typeface="+mj-ea"/>
              <a:ea typeface="+mj-ea"/>
            </a:rPr>
            <a:t>●●日）</a:t>
          </a:r>
          <a:r>
            <a:rPr kumimoji="1" lang="en-US" altLang="ja-JP" sz="1000">
              <a:solidFill>
                <a:srgbClr val="FF0000"/>
              </a:solidFill>
              <a:latin typeface="+mj-ea"/>
              <a:ea typeface="+mj-ea"/>
            </a:rPr>
            <a:t>×</a:t>
          </a:r>
          <a:r>
            <a:rPr kumimoji="1" lang="ja-JP" altLang="en-US" sz="1000">
              <a:solidFill>
                <a:srgbClr val="FF0000"/>
              </a:solidFill>
              <a:latin typeface="+mj-ea"/>
              <a:ea typeface="+mj-ea"/>
            </a:rPr>
            <a:t>１日の所定労働時間●●時間</a:t>
          </a:r>
          <a:r>
            <a:rPr kumimoji="1" lang="en-US" altLang="ja-JP" sz="1000">
              <a:solidFill>
                <a:srgbClr val="FF0000"/>
              </a:solidFill>
              <a:latin typeface="+mj-ea"/>
              <a:ea typeface="+mj-ea"/>
            </a:rPr>
            <a:t>)÷12</a:t>
          </a:r>
          <a:r>
            <a:rPr kumimoji="1" lang="ja-JP" altLang="en-US" sz="1000">
              <a:solidFill>
                <a:srgbClr val="FF0000"/>
              </a:solidFill>
              <a:latin typeface="+mj-ea"/>
              <a:ea typeface="+mj-ea"/>
            </a:rPr>
            <a:t>か月</a:t>
          </a:r>
          <a:endParaRPr kumimoji="1" lang="en-US" altLang="ja-JP" sz="1000" baseline="-6000">
            <a:solidFill>
              <a:srgbClr val="FF0000"/>
            </a:solidFill>
            <a:latin typeface="+mj-ea"/>
            <a:ea typeface="+mj-ea"/>
          </a:endParaRPr>
        </a:p>
        <a:p>
          <a:r>
            <a:rPr kumimoji="1" lang="en-US" altLang="ja-JP" sz="1000">
              <a:latin typeface="+mj-ea"/>
              <a:ea typeface="+mj-ea"/>
            </a:rPr>
            <a:t>02【</a:t>
          </a:r>
          <a:r>
            <a:rPr kumimoji="1" lang="ja-JP" altLang="en-US" sz="1000">
              <a:latin typeface="+mj-ea"/>
              <a:ea typeface="+mj-ea"/>
            </a:rPr>
            <a:t>日給制</a:t>
          </a:r>
          <a:r>
            <a:rPr kumimoji="1" lang="en-US" altLang="ja-JP" sz="1000">
              <a:latin typeface="+mj-ea"/>
              <a:ea typeface="+mj-ea"/>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ja-JP" altLang="en-US" sz="1000">
              <a:latin typeface="+mj-ea"/>
              <a:ea typeface="+mj-ea"/>
            </a:rPr>
            <a:t>　</a:t>
          </a:r>
          <a:r>
            <a:rPr kumimoji="1" lang="en-US" altLang="ja-JP" sz="1000">
              <a:latin typeface="+mj-ea"/>
              <a:ea typeface="+mj-ea"/>
            </a:rPr>
            <a:t>{</a:t>
          </a:r>
          <a:r>
            <a:rPr kumimoji="1" lang="ja-JP" altLang="en-US" sz="1000">
              <a:latin typeface="+mj-ea"/>
              <a:ea typeface="+mj-ea"/>
            </a:rPr>
            <a:t>日給</a:t>
          </a:r>
          <a:r>
            <a:rPr kumimoji="1" lang="en-US" altLang="ja-JP" sz="1000">
              <a:latin typeface="+mj-ea"/>
              <a:ea typeface="+mj-ea"/>
            </a:rPr>
            <a:t>÷</a:t>
          </a:r>
          <a:r>
            <a:rPr kumimoji="1" lang="ja-JP" altLang="en-US" sz="1000">
              <a:solidFill>
                <a:srgbClr val="FF0000"/>
              </a:solidFill>
              <a:latin typeface="+mj-ea"/>
              <a:ea typeface="+mj-ea"/>
            </a:rPr>
            <a:t>１日の所定労働時間</a:t>
          </a:r>
          <a:r>
            <a:rPr kumimoji="1" lang="en-US" altLang="ja-JP" sz="1100">
              <a:solidFill>
                <a:schemeClr val="dk1"/>
              </a:solidFill>
              <a:effectLst/>
              <a:latin typeface="+mn-lt"/>
              <a:ea typeface="+mn-ea"/>
              <a:cs typeface="+mn-cs"/>
            </a:rPr>
            <a:t>}</a:t>
          </a:r>
          <a:r>
            <a:rPr kumimoji="1" lang="en-US" altLang="ja-JP" sz="1000">
              <a:latin typeface="+mj-ea"/>
              <a:ea typeface="+mj-ea"/>
            </a:rPr>
            <a:t>+</a:t>
          </a:r>
          <a:r>
            <a:rPr kumimoji="1" lang="en-US" altLang="ja-JP" sz="1100">
              <a:solidFill>
                <a:schemeClr val="dk1"/>
              </a:solidFill>
              <a:effectLst/>
              <a:latin typeface="+mn-lt"/>
              <a:ea typeface="+mn-ea"/>
              <a:cs typeface="+mn-cs"/>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１日の所定労働時間</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年間所定労働日数</a:t>
          </a:r>
          <a:r>
            <a:rPr kumimoji="1" lang="en-US" altLang="ja-JP" sz="1000">
              <a:solidFill>
                <a:schemeClr val="accent1"/>
              </a:solidFill>
              <a:latin typeface="+mj-ea"/>
              <a:ea typeface="+mj-ea"/>
            </a:rPr>
            <a:t>÷12</a:t>
          </a:r>
          <a:r>
            <a:rPr kumimoji="1" lang="ja-JP" altLang="en-US" sz="1000">
              <a:solidFill>
                <a:schemeClr val="accent1"/>
              </a:solidFill>
              <a:latin typeface="+mj-ea"/>
              <a:ea typeface="+mj-ea"/>
            </a:rPr>
            <a:t>か月</a:t>
          </a:r>
          <a:r>
            <a:rPr kumimoji="1" lang="en-US" altLang="ja-JP" sz="1000">
              <a:solidFill>
                <a:schemeClr val="accent1"/>
              </a:solidFill>
              <a:latin typeface="+mj-ea"/>
              <a:ea typeface="+mj-ea"/>
            </a:rPr>
            <a:t>)×1</a:t>
          </a:r>
          <a:r>
            <a:rPr kumimoji="1" lang="ja-JP" altLang="en-US" sz="1000">
              <a:solidFill>
                <a:schemeClr val="accent1"/>
              </a:solidFill>
              <a:latin typeface="+mj-ea"/>
              <a:ea typeface="+mj-ea"/>
            </a:rPr>
            <a:t>日の所定労働時間</a:t>
          </a:r>
          <a:r>
            <a:rPr kumimoji="1" lang="en-US" altLang="ja-JP" sz="1100">
              <a:solidFill>
                <a:schemeClr val="dk1"/>
              </a:solidFill>
              <a:effectLst/>
              <a:latin typeface="+mn-lt"/>
              <a:ea typeface="+mn-ea"/>
              <a:cs typeface="+mn-cs"/>
            </a:rPr>
            <a:t>}</a:t>
          </a:r>
          <a:endParaRPr kumimoji="1" lang="en-US" altLang="ja-JP" sz="1000">
            <a:solidFill>
              <a:schemeClr val="accent5"/>
            </a:solidFill>
            <a:latin typeface="+mj-ea"/>
            <a:ea typeface="+mj-ea"/>
          </a:endParaRPr>
        </a:p>
        <a:p>
          <a:r>
            <a:rPr kumimoji="1" lang="ja-JP" altLang="en-US" sz="1000">
              <a:latin typeface="+mj-ea"/>
              <a:ea typeface="+mj-ea"/>
            </a:rPr>
            <a:t>　　　　　　　　　　　　　　　　　　　　　　　　　　　　   　</a:t>
          </a:r>
          <a:r>
            <a:rPr kumimoji="1" lang="en-US" altLang="ja-JP" sz="1000" u="sng">
              <a:latin typeface="+mj-ea"/>
              <a:ea typeface="+mj-ea"/>
            </a:rPr>
            <a:t>※</a:t>
          </a:r>
          <a:r>
            <a:rPr kumimoji="1" lang="ja-JP" altLang="ja-JP" sz="1000" u="sng">
              <a:solidFill>
                <a:schemeClr val="dk1"/>
              </a:solidFill>
              <a:effectLst/>
              <a:latin typeface="+mn-lt"/>
              <a:ea typeface="+mn-ea"/>
              <a:cs typeface="+mn-cs"/>
            </a:rPr>
            <a:t>手当</a:t>
          </a:r>
          <a:r>
            <a:rPr kumimoji="1" lang="en-US" altLang="ja-JP" sz="1000" u="sng">
              <a:solidFill>
                <a:schemeClr val="dk1"/>
              </a:solidFill>
              <a:effectLst/>
              <a:latin typeface="+mn-lt"/>
              <a:ea typeface="+mn-ea"/>
              <a:cs typeface="+mn-cs"/>
            </a:rPr>
            <a:t>(</a:t>
          </a:r>
          <a:r>
            <a:rPr kumimoji="1" lang="ja-JP" altLang="ja-JP" sz="1000" u="sng">
              <a:solidFill>
                <a:schemeClr val="dk1"/>
              </a:solidFill>
              <a:effectLst/>
              <a:latin typeface="+mn-lt"/>
              <a:ea typeface="+mn-ea"/>
              <a:cs typeface="+mn-cs"/>
            </a:rPr>
            <a:t>月額</a:t>
          </a:r>
          <a:r>
            <a:rPr kumimoji="1" lang="en-US" altLang="ja-JP" sz="1000" u="sng">
              <a:solidFill>
                <a:schemeClr val="dk1"/>
              </a:solidFill>
              <a:effectLst/>
              <a:latin typeface="+mn-lt"/>
              <a:ea typeface="+mn-ea"/>
              <a:cs typeface="+mn-cs"/>
            </a:rPr>
            <a:t>)</a:t>
          </a:r>
          <a:r>
            <a:rPr kumimoji="1" lang="ja-JP" altLang="en-US" sz="1000" u="sng">
              <a:solidFill>
                <a:schemeClr val="dk1"/>
              </a:solidFill>
              <a:effectLst/>
              <a:latin typeface="+mn-lt"/>
              <a:ea typeface="+mn-ea"/>
              <a:cs typeface="+mn-cs"/>
            </a:rPr>
            <a:t>を</a:t>
          </a:r>
          <a:r>
            <a:rPr kumimoji="1" lang="ja-JP" altLang="ja-JP" sz="1000" u="sng">
              <a:solidFill>
                <a:schemeClr val="dk1"/>
              </a:solidFill>
              <a:effectLst/>
              <a:latin typeface="+mn-lt"/>
              <a:ea typeface="+mn-ea"/>
              <a:cs typeface="+mn-cs"/>
            </a:rPr>
            <a:t>日額に換算</a:t>
          </a:r>
          <a:endParaRPr kumimoji="1" lang="en-US" altLang="ja-JP" sz="1000" u="sng">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j-ea"/>
              <a:ea typeface="+mj-ea"/>
              <a:cs typeface="+mn-cs"/>
            </a:rPr>
            <a:t>03【</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日給</a:t>
          </a:r>
          <a:r>
            <a:rPr kumimoji="1" lang="en-US" altLang="ja-JP" sz="1000">
              <a:solidFill>
                <a:schemeClr val="dk1"/>
              </a:solidFill>
              <a:effectLst/>
              <a:latin typeface="+mj-ea"/>
              <a:ea typeface="+mj-ea"/>
              <a:cs typeface="+mn-cs"/>
            </a:rPr>
            <a:t>÷</a:t>
          </a:r>
          <a:r>
            <a:rPr kumimoji="1" lang="ja-JP" altLang="ja-JP" sz="1000">
              <a:solidFill>
                <a:srgbClr val="FF0000"/>
              </a:solidFill>
              <a:effectLst/>
              <a:latin typeface="+mj-ea"/>
              <a:ea typeface="+mj-ea"/>
              <a:cs typeface="+mn-cs"/>
            </a:rPr>
            <a:t>１日の労働時間　</a:t>
          </a:r>
          <a:endParaRPr lang="ja-JP" altLang="ja-JP" sz="1000">
            <a:solidFill>
              <a:srgbClr val="FF0000"/>
            </a:solidFill>
            <a:effectLst/>
            <a:latin typeface="+mj-ea"/>
            <a:ea typeface="+mj-ea"/>
          </a:endParaRPr>
        </a:p>
        <a:p>
          <a:r>
            <a:rPr kumimoji="1" lang="en-US" altLang="ja-JP" sz="1000">
              <a:solidFill>
                <a:schemeClr val="dk1"/>
              </a:solidFill>
              <a:effectLst/>
              <a:latin typeface="+mj-ea"/>
              <a:ea typeface="+mj-ea"/>
              <a:cs typeface="+mn-cs"/>
            </a:rPr>
            <a:t>04【</a:t>
          </a:r>
          <a:r>
            <a:rPr kumimoji="1" lang="ja-JP" altLang="en-US" sz="1000">
              <a:latin typeface="+mj-ea"/>
              <a:ea typeface="+mj-ea"/>
            </a:rPr>
            <a:t>時給制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時給</a:t>
          </a:r>
          <a:r>
            <a:rPr kumimoji="1" lang="en-US" altLang="ja-JP" sz="1000">
              <a:solidFill>
                <a:srgbClr val="FF0000"/>
              </a:solidFill>
              <a:effectLst/>
              <a:latin typeface="+mj-ea"/>
              <a:ea typeface="+mj-ea"/>
              <a:cs typeface="+mn-cs"/>
            </a:rPr>
            <a:t>※</a:t>
          </a:r>
          <a:r>
            <a:rPr kumimoji="1" lang="ja-JP" altLang="en-US" sz="1000">
              <a:solidFill>
                <a:srgbClr val="FF0000"/>
              </a:solidFill>
              <a:latin typeface="+mj-ea"/>
              <a:ea typeface="+mj-ea"/>
            </a:rPr>
            <a:t>「１」自動入力</a:t>
          </a:r>
          <a:endParaRPr kumimoji="1" lang="en-US" altLang="ja-JP" sz="1000">
            <a:solidFill>
              <a:srgbClr val="FF0000"/>
            </a:solidFill>
            <a:latin typeface="+mj-ea"/>
            <a:ea typeface="+mj-ea"/>
          </a:endParaRPr>
        </a:p>
        <a:p>
          <a:r>
            <a:rPr kumimoji="1" lang="en-US" altLang="ja-JP" sz="1000">
              <a:latin typeface="+mj-ea"/>
              <a:ea typeface="+mj-ea"/>
            </a:rPr>
            <a:t>05【</a:t>
          </a:r>
          <a:r>
            <a:rPr kumimoji="1" lang="ja-JP" altLang="en-US" sz="1000">
              <a:latin typeface="+mj-ea"/>
              <a:ea typeface="+mj-ea"/>
            </a:rPr>
            <a:t>完全歩合制</a:t>
          </a:r>
          <a:r>
            <a:rPr kumimoji="1" lang="en-US" altLang="ja-JP" sz="1000">
              <a:latin typeface="+mj-ea"/>
              <a:ea typeface="+mj-ea"/>
            </a:rPr>
            <a:t>】</a:t>
          </a:r>
          <a:r>
            <a:rPr kumimoji="1" lang="ja-JP" altLang="en-US" sz="1000">
              <a:latin typeface="+mj-ea"/>
              <a:ea typeface="+mj-ea"/>
            </a:rPr>
            <a:t>　　歩合給</a:t>
          </a:r>
          <a:r>
            <a:rPr kumimoji="1" lang="en-US" altLang="ja-JP" sz="1000">
              <a:latin typeface="+mj-ea"/>
              <a:ea typeface="+mj-ea"/>
            </a:rPr>
            <a:t>÷</a:t>
          </a:r>
          <a:r>
            <a:rPr kumimoji="1" lang="ja-JP" altLang="en-US" sz="1000">
              <a:solidFill>
                <a:srgbClr val="FF0000"/>
              </a:solidFill>
              <a:latin typeface="+mj-ea"/>
              <a:ea typeface="+mj-ea"/>
            </a:rPr>
            <a:t>月間労働時間</a:t>
          </a:r>
          <a:endParaRPr kumimoji="1" lang="en-US" altLang="ja-JP" sz="1000">
            <a:solidFill>
              <a:srgbClr val="FF0000"/>
            </a:solidFill>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latin typeface="+mj-ea"/>
              <a:ea typeface="+mj-ea"/>
            </a:rPr>
            <a:t>06【</a:t>
          </a:r>
          <a:r>
            <a:rPr kumimoji="1" lang="ja-JP" altLang="en-US" sz="1000">
              <a:latin typeface="+mj-ea"/>
              <a:ea typeface="+mj-ea"/>
            </a:rPr>
            <a:t>固定給</a:t>
          </a:r>
          <a:r>
            <a:rPr kumimoji="1" lang="en-US" altLang="ja-JP" sz="1000">
              <a:latin typeface="+mj-ea"/>
              <a:ea typeface="+mj-ea"/>
            </a:rPr>
            <a:t>+</a:t>
          </a:r>
          <a:r>
            <a:rPr kumimoji="1" lang="ja-JP" altLang="en-US" sz="1000">
              <a:latin typeface="+mj-ea"/>
              <a:ea typeface="+mj-ea"/>
            </a:rPr>
            <a:t>歩合給</a:t>
          </a:r>
          <a:r>
            <a:rPr kumimoji="1" lang="en-US" altLang="ja-JP" sz="1000">
              <a:latin typeface="+mj-ea"/>
              <a:ea typeface="+mj-ea"/>
            </a:rPr>
            <a:t>】</a:t>
          </a:r>
          <a:r>
            <a:rPr kumimoji="1" lang="ja-JP" altLang="en-US" sz="1000">
              <a:latin typeface="+mj-ea"/>
              <a:ea typeface="+mj-ea"/>
            </a:rPr>
            <a:t>　　</a:t>
          </a:r>
          <a:r>
            <a:rPr kumimoji="1" lang="ja-JP" altLang="en-US" sz="1000">
              <a:solidFill>
                <a:schemeClr val="dk1"/>
              </a:solidFill>
              <a:effectLst/>
              <a:latin typeface="+mn-lt"/>
              <a:ea typeface="+mn-ea"/>
              <a:cs typeface="+mn-cs"/>
            </a:rPr>
            <a:t>固定</a:t>
          </a:r>
          <a:r>
            <a:rPr kumimoji="1" lang="ja-JP" altLang="ja-JP" sz="1000">
              <a:solidFill>
                <a:schemeClr val="dk1"/>
              </a:solidFill>
              <a:effectLst/>
              <a:latin typeface="+mn-lt"/>
              <a:ea typeface="+mn-ea"/>
              <a:cs typeface="+mn-cs"/>
            </a:rPr>
            <a:t>給</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年間所定労働日数</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１日の所定労働時間</a:t>
          </a:r>
          <a:r>
            <a:rPr kumimoji="1" lang="en-US" altLang="ja-JP" sz="1000">
              <a:solidFill>
                <a:srgbClr val="FF0000"/>
              </a:solidFill>
              <a:effectLst/>
              <a:latin typeface="+mn-lt"/>
              <a:ea typeface="+mn-ea"/>
              <a:cs typeface="+mn-cs"/>
            </a:rPr>
            <a:t>)÷12</a:t>
          </a:r>
          <a:r>
            <a:rPr kumimoji="1" lang="ja-JP" altLang="ja-JP" sz="1000">
              <a:solidFill>
                <a:srgbClr val="FF0000"/>
              </a:solidFill>
              <a:effectLst/>
              <a:latin typeface="+mn-lt"/>
              <a:ea typeface="+mn-ea"/>
              <a:cs typeface="+mn-cs"/>
            </a:rPr>
            <a:t>か月</a:t>
          </a:r>
          <a:r>
            <a:rPr kumimoji="1" lang="en-US" altLang="ja-JP" sz="1000">
              <a:solidFill>
                <a:sysClr val="windowText" lastClr="000000"/>
              </a:solidFill>
              <a:effectLst/>
              <a:latin typeface="+mn-lt"/>
              <a:ea typeface="+mn-ea"/>
              <a:cs typeface="+mn-cs"/>
            </a:rPr>
            <a:t>+</a:t>
          </a:r>
          <a:r>
            <a:rPr kumimoji="1" lang="ja-JP" altLang="en-US" sz="1000">
              <a:solidFill>
                <a:sysClr val="windowText" lastClr="000000"/>
              </a:solidFill>
              <a:effectLst/>
              <a:latin typeface="+mn-lt"/>
              <a:ea typeface="+mn-ea"/>
              <a:cs typeface="+mn-cs"/>
            </a:rPr>
            <a:t>歩合給</a:t>
          </a:r>
          <a:r>
            <a:rPr kumimoji="1" lang="en-US" altLang="ja-JP" sz="1000">
              <a:solidFill>
                <a:sysClr val="windowText" lastClr="000000"/>
              </a:solidFill>
              <a:effectLst/>
              <a:latin typeface="+mn-lt"/>
              <a:ea typeface="+mn-ea"/>
              <a:cs typeface="+mn-cs"/>
            </a:rPr>
            <a:t>÷</a:t>
          </a:r>
          <a:r>
            <a:rPr kumimoji="1" lang="ja-JP" altLang="en-US" sz="1000">
              <a:solidFill>
                <a:schemeClr val="accent1"/>
              </a:solidFill>
              <a:effectLst/>
              <a:latin typeface="+mn-lt"/>
              <a:ea typeface="+mn-ea"/>
              <a:cs typeface="+mn-cs"/>
            </a:rPr>
            <a:t>月間総労働時間</a:t>
          </a:r>
          <a:endParaRPr lang="ja-JP" altLang="ja-JP" sz="1000">
            <a:solidFill>
              <a:schemeClr val="accent1"/>
            </a:solidFill>
            <a:effectLst/>
          </a:endParaRPr>
        </a:p>
      </xdr:txBody>
    </xdr:sp>
    <xdr:clientData/>
  </xdr:twoCellAnchor>
  <xdr:twoCellAnchor>
    <xdr:from>
      <xdr:col>39</xdr:col>
      <xdr:colOff>752475</xdr:colOff>
      <xdr:row>56</xdr:row>
      <xdr:rowOff>200025</xdr:rowOff>
    </xdr:from>
    <xdr:to>
      <xdr:col>39</xdr:col>
      <xdr:colOff>800100</xdr:colOff>
      <xdr:row>62</xdr:row>
      <xdr:rowOff>57150</xdr:rowOff>
    </xdr:to>
    <xdr:cxnSp macro="">
      <xdr:nvCxnSpPr>
        <xdr:cNvPr id="12" name="直線矢印コネクタ 11">
          <a:extLst>
            <a:ext uri="{FF2B5EF4-FFF2-40B4-BE49-F238E27FC236}">
              <a16:creationId xmlns:a16="http://schemas.microsoft.com/office/drawing/2014/main" id="{087C2EB4-E836-4928-9E9E-695D3712AF4C}"/>
            </a:ext>
          </a:extLst>
        </xdr:cNvPr>
        <xdr:cNvCxnSpPr/>
      </xdr:nvCxnSpPr>
      <xdr:spPr>
        <a:xfrm flipV="1">
          <a:off x="30403800" y="14449425"/>
          <a:ext cx="47625" cy="139065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34</xdr:col>
      <xdr:colOff>581025</xdr:colOff>
      <xdr:row>37</xdr:row>
      <xdr:rowOff>180974</xdr:rowOff>
    </xdr:from>
    <xdr:to>
      <xdr:col>40</xdr:col>
      <xdr:colOff>209549</xdr:colOff>
      <xdr:row>39</xdr:row>
      <xdr:rowOff>133349</xdr:rowOff>
    </xdr:to>
    <xdr:pic>
      <xdr:nvPicPr>
        <xdr:cNvPr id="13" name="図 12">
          <a:extLst>
            <a:ext uri="{FF2B5EF4-FFF2-40B4-BE49-F238E27FC236}">
              <a16:creationId xmlns:a16="http://schemas.microsoft.com/office/drawing/2014/main" id="{A1EA2371-83F8-4603-9542-767450FE54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660475" y="9182099"/>
          <a:ext cx="4286249"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35</xdr:row>
      <xdr:rowOff>0</xdr:rowOff>
    </xdr:from>
    <xdr:to>
      <xdr:col>27</xdr:col>
      <xdr:colOff>238125</xdr:colOff>
      <xdr:row>44</xdr:row>
      <xdr:rowOff>147430</xdr:rowOff>
    </xdr:to>
    <xdr:pic>
      <xdr:nvPicPr>
        <xdr:cNvPr id="14" name="図 13">
          <a:extLst>
            <a:ext uri="{FF2B5EF4-FFF2-40B4-BE49-F238E27FC236}">
              <a16:creationId xmlns:a16="http://schemas.microsoft.com/office/drawing/2014/main" id="{9E7D9404-FB70-4951-937A-921E26A7AB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54525" y="8524875"/>
          <a:ext cx="4095750" cy="2867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22</xdr:col>
      <xdr:colOff>390525</xdr:colOff>
      <xdr:row>62</xdr:row>
      <xdr:rowOff>38099</xdr:rowOff>
    </xdr:from>
    <xdr:to>
      <xdr:col>24</xdr:col>
      <xdr:colOff>819150</xdr:colOff>
      <xdr:row>64</xdr:row>
      <xdr:rowOff>123825</xdr:rowOff>
    </xdr:to>
    <xdr:sp macro="" textlink="">
      <xdr:nvSpPr>
        <xdr:cNvPr id="2" name="テキスト ボックス 1">
          <a:extLst>
            <a:ext uri="{FF2B5EF4-FFF2-40B4-BE49-F238E27FC236}">
              <a16:creationId xmlns:a16="http://schemas.microsoft.com/office/drawing/2014/main" id="{49555718-9280-4D70-9DD6-B6DE34CD4178}"/>
            </a:ext>
          </a:extLst>
        </xdr:cNvPr>
        <xdr:cNvSpPr txBox="1"/>
      </xdr:nvSpPr>
      <xdr:spPr>
        <a:xfrm>
          <a:off x="16859250" y="15811499"/>
          <a:ext cx="1790700" cy="5715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t>05【</a:t>
          </a:r>
          <a:r>
            <a:rPr kumimoji="1" lang="ja-JP" altLang="en-US" sz="1000"/>
            <a:t>完全歩合制</a:t>
          </a:r>
          <a:r>
            <a:rPr kumimoji="1" lang="en-US" altLang="ja-JP" sz="1000"/>
            <a:t>】</a:t>
          </a:r>
          <a:r>
            <a:rPr kumimoji="1" lang="ja-JP" altLang="en-US" sz="1000"/>
            <a:t>の場合、</a:t>
          </a:r>
          <a:r>
            <a:rPr kumimoji="1" lang="ja-JP" altLang="en-US" sz="1000">
              <a:solidFill>
                <a:srgbClr val="FF0000"/>
              </a:solidFill>
            </a:rPr>
            <a:t>月間労働時間</a:t>
          </a:r>
          <a:r>
            <a:rPr kumimoji="1" lang="ja-JP" altLang="en-US" sz="1000"/>
            <a:t>を入力　</a:t>
          </a:r>
        </a:p>
      </xdr:txBody>
    </xdr:sp>
    <xdr:clientData/>
  </xdr:twoCellAnchor>
  <xdr:twoCellAnchor>
    <xdr:from>
      <xdr:col>24</xdr:col>
      <xdr:colOff>28575</xdr:colOff>
      <xdr:row>59</xdr:row>
      <xdr:rowOff>114300</xdr:rowOff>
    </xdr:from>
    <xdr:to>
      <xdr:col>25</xdr:col>
      <xdr:colOff>114300</xdr:colOff>
      <xdr:row>62</xdr:row>
      <xdr:rowOff>95250</xdr:rowOff>
    </xdr:to>
    <xdr:cxnSp macro="">
      <xdr:nvCxnSpPr>
        <xdr:cNvPr id="3" name="直線矢印コネクタ 2">
          <a:extLst>
            <a:ext uri="{FF2B5EF4-FFF2-40B4-BE49-F238E27FC236}">
              <a16:creationId xmlns:a16="http://schemas.microsoft.com/office/drawing/2014/main" id="{09808CEE-3D5A-4481-B492-D2BCF0724A5C}"/>
            </a:ext>
          </a:extLst>
        </xdr:cNvPr>
        <xdr:cNvCxnSpPr/>
      </xdr:nvCxnSpPr>
      <xdr:spPr>
        <a:xfrm flipV="1">
          <a:off x="17859375" y="15106650"/>
          <a:ext cx="1390650" cy="76200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933449</xdr:colOff>
      <xdr:row>62</xdr:row>
      <xdr:rowOff>38100</xdr:rowOff>
    </xdr:from>
    <xdr:to>
      <xdr:col>31</xdr:col>
      <xdr:colOff>495300</xdr:colOff>
      <xdr:row>64</xdr:row>
      <xdr:rowOff>123825</xdr:rowOff>
    </xdr:to>
    <xdr:sp macro="" textlink="">
      <xdr:nvSpPr>
        <xdr:cNvPr id="4" name="テキスト ボックス 3">
          <a:extLst>
            <a:ext uri="{FF2B5EF4-FFF2-40B4-BE49-F238E27FC236}">
              <a16:creationId xmlns:a16="http://schemas.microsoft.com/office/drawing/2014/main" id="{58355F17-112E-49EA-955C-35B770B5C1B2}"/>
            </a:ext>
          </a:extLst>
        </xdr:cNvPr>
        <xdr:cNvSpPr txBox="1"/>
      </xdr:nvSpPr>
      <xdr:spPr>
        <a:xfrm>
          <a:off x="18764249" y="15811500"/>
          <a:ext cx="5619751"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n-lt"/>
              <a:ea typeface="+mn-ea"/>
              <a:cs typeface="+mn-cs"/>
            </a:rPr>
            <a:t>06【</a:t>
          </a:r>
          <a:r>
            <a:rPr kumimoji="1" lang="ja-JP" altLang="ja-JP" sz="1000">
              <a:solidFill>
                <a:schemeClr val="dk1"/>
              </a:solidFill>
              <a:effectLst/>
              <a:latin typeface="+mn-lt"/>
              <a:ea typeface="+mn-ea"/>
              <a:cs typeface="+mn-cs"/>
            </a:rPr>
            <a:t>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en-US" sz="1000">
              <a:solidFill>
                <a:schemeClr val="dk1"/>
              </a:solidFill>
              <a:effectLst/>
              <a:latin typeface="+mn-lt"/>
              <a:ea typeface="+mn-ea"/>
              <a:cs typeface="+mn-cs"/>
            </a:rPr>
            <a:t>の場合は、下記の計算式で算出後の合計額を入力</a:t>
          </a:r>
          <a:endParaRPr kumimoji="1" lang="en-US" altLang="ja-JP" sz="10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effectLst/>
              <a:latin typeface="+mn-lt"/>
              <a:ea typeface="+mn-ea"/>
              <a:cs typeface="+mn-cs"/>
            </a:rPr>
            <a:t>　　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年間所定労働日数</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１日の所定労働時間</a:t>
          </a:r>
          <a:r>
            <a:rPr kumimoji="1" lang="en-US" altLang="ja-JP" sz="1000">
              <a:solidFill>
                <a:schemeClr val="dk1"/>
              </a:solidFill>
              <a:effectLst/>
              <a:latin typeface="+mn-lt"/>
              <a:ea typeface="+mn-ea"/>
              <a:cs typeface="+mn-cs"/>
            </a:rPr>
            <a:t>)÷12</a:t>
          </a:r>
          <a:r>
            <a:rPr kumimoji="1" lang="ja-JP" altLang="ja-JP" sz="1000">
              <a:solidFill>
                <a:schemeClr val="dk1"/>
              </a:solidFill>
              <a:effectLst/>
              <a:latin typeface="+mn-lt"/>
              <a:ea typeface="+mn-ea"/>
              <a:cs typeface="+mn-cs"/>
            </a:rPr>
            <a:t>か月</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月間総労働時間</a:t>
          </a:r>
          <a:endParaRPr lang="ja-JP" altLang="ja-JP" sz="1000">
            <a:effectLst/>
          </a:endParaRPr>
        </a:p>
        <a:p>
          <a:endParaRPr kumimoji="1" lang="ja-JP" altLang="en-US" sz="1100"/>
        </a:p>
      </xdr:txBody>
    </xdr:sp>
    <xdr:clientData/>
  </xdr:twoCellAnchor>
  <xdr:twoCellAnchor>
    <xdr:from>
      <xdr:col>27</xdr:col>
      <xdr:colOff>209550</xdr:colOff>
      <xdr:row>60</xdr:row>
      <xdr:rowOff>152400</xdr:rowOff>
    </xdr:from>
    <xdr:to>
      <xdr:col>27</xdr:col>
      <xdr:colOff>361950</xdr:colOff>
      <xdr:row>62</xdr:row>
      <xdr:rowOff>133350</xdr:rowOff>
    </xdr:to>
    <xdr:cxnSp macro="">
      <xdr:nvCxnSpPr>
        <xdr:cNvPr id="5" name="直線矢印コネクタ 4">
          <a:extLst>
            <a:ext uri="{FF2B5EF4-FFF2-40B4-BE49-F238E27FC236}">
              <a16:creationId xmlns:a16="http://schemas.microsoft.com/office/drawing/2014/main" id="{2CA72619-46BE-44FD-ACDF-306158D99436}"/>
            </a:ext>
          </a:extLst>
        </xdr:cNvPr>
        <xdr:cNvCxnSpPr/>
      </xdr:nvCxnSpPr>
      <xdr:spPr>
        <a:xfrm flipV="1">
          <a:off x="21221700" y="15382875"/>
          <a:ext cx="152400" cy="52387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171449</xdr:colOff>
      <xdr:row>2</xdr:row>
      <xdr:rowOff>47625</xdr:rowOff>
    </xdr:from>
    <xdr:to>
      <xdr:col>33</xdr:col>
      <xdr:colOff>514350</xdr:colOff>
      <xdr:row>11</xdr:row>
      <xdr:rowOff>9525</xdr:rowOff>
    </xdr:to>
    <xdr:sp macro="" textlink="">
      <xdr:nvSpPr>
        <xdr:cNvPr id="6" name="テキスト ボックス 5">
          <a:extLst>
            <a:ext uri="{FF2B5EF4-FFF2-40B4-BE49-F238E27FC236}">
              <a16:creationId xmlns:a16="http://schemas.microsoft.com/office/drawing/2014/main" id="{BF19CDDF-7E54-450F-8D08-2FDEA1A90137}"/>
            </a:ext>
          </a:extLst>
        </xdr:cNvPr>
        <xdr:cNvSpPr txBox="1"/>
      </xdr:nvSpPr>
      <xdr:spPr>
        <a:xfrm>
          <a:off x="16392524" y="714375"/>
          <a:ext cx="9534526" cy="2228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b="1"/>
            <a:t>雇用形態ごとの時給単価の算出について</a:t>
          </a:r>
          <a:r>
            <a:rPr kumimoji="1" lang="ja-JP" altLang="en-US" sz="900" b="0"/>
            <a:t>（雇用形態ごとの所定労働時間については、</a:t>
          </a:r>
          <a:r>
            <a:rPr kumimoji="1" lang="ja-JP" altLang="en-US" sz="900" b="0">
              <a:solidFill>
                <a:srgbClr val="FF0000"/>
              </a:solidFill>
            </a:rPr>
            <a:t>赤字</a:t>
          </a:r>
          <a:r>
            <a:rPr kumimoji="1" lang="ja-JP" altLang="en-US" sz="900" b="0">
              <a:solidFill>
                <a:sysClr val="windowText" lastClr="000000"/>
              </a:solidFill>
            </a:rPr>
            <a:t>および</a:t>
          </a:r>
          <a:r>
            <a:rPr kumimoji="1" lang="ja-JP" altLang="en-US" sz="900" b="0">
              <a:solidFill>
                <a:schemeClr val="accent5"/>
              </a:solidFill>
            </a:rPr>
            <a:t>青字</a:t>
          </a:r>
          <a:r>
            <a:rPr kumimoji="1" lang="ja-JP" altLang="en-US" sz="900" b="0">
              <a:solidFill>
                <a:sysClr val="windowText" lastClr="000000"/>
              </a:solidFill>
            </a:rPr>
            <a:t>の部分を参考に入力してください。）</a:t>
          </a:r>
          <a:endParaRPr kumimoji="1" lang="en-US" altLang="ja-JP" sz="900" b="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01【</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月給制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年間所定労働日数</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)÷12</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か月</a:t>
          </a:r>
          <a:endParaRPr kumimoji="1" lang="en-US" altLang="ja-JP" sz="1000" b="0" i="0" u="none" strike="noStrike" kern="0" cap="none" spc="0" normalizeH="0" baseline="-600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r>
            <a:rPr kumimoji="1" lang="en-US" altLang="ja-JP" sz="1000">
              <a:solidFill>
                <a:schemeClr val="dk1"/>
              </a:solidFill>
              <a:effectLst/>
              <a:latin typeface="+mj-ea"/>
              <a:ea typeface="+mj-ea"/>
              <a:cs typeface="+mn-cs"/>
            </a:rPr>
            <a:t>02【</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手当</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月</a:t>
          </a:r>
          <a:r>
            <a:rPr kumimoji="1" lang="ja-JP" altLang="en-US" sz="1000">
              <a:solidFill>
                <a:schemeClr val="dk1"/>
              </a:solidFill>
              <a:effectLst/>
              <a:latin typeface="+mj-ea"/>
              <a:ea typeface="+mj-ea"/>
              <a:cs typeface="+mn-cs"/>
            </a:rPr>
            <a:t>額</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　</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日給</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１日の所定労働時間</a:t>
          </a:r>
          <a:r>
            <a:rPr kumimoji="1" lang="en-US" altLang="ja-JP" sz="1000">
              <a:solidFill>
                <a:schemeClr val="dk1"/>
              </a:solidFill>
              <a:effectLst/>
              <a:latin typeface="+mj-ea"/>
              <a:ea typeface="+mj-ea"/>
              <a:cs typeface="+mn-cs"/>
            </a:rPr>
            <a:t>}+</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手当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月</a:t>
          </a:r>
          <a:r>
            <a:rPr kumimoji="1" lang="ja-JP" altLang="en-US" sz="1000" u="sng">
              <a:solidFill>
                <a:schemeClr val="dk1"/>
              </a:solidFill>
              <a:effectLst/>
              <a:latin typeface="+mj-ea"/>
              <a:ea typeface="+mj-ea"/>
              <a:cs typeface="+mn-cs"/>
            </a:rPr>
            <a:t>額</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１日の所定労働時間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年間所定労働日数</a:t>
          </a:r>
          <a:r>
            <a:rPr kumimoji="1" lang="en-US" altLang="ja-JP" sz="1000" u="sng">
              <a:solidFill>
                <a:schemeClr val="dk1"/>
              </a:solidFill>
              <a:effectLst/>
              <a:latin typeface="+mj-ea"/>
              <a:ea typeface="+mj-ea"/>
              <a:cs typeface="+mn-cs"/>
            </a:rPr>
            <a:t>÷12</a:t>
          </a:r>
          <a:r>
            <a:rPr kumimoji="1" lang="ja-JP" altLang="ja-JP" sz="1000" u="sng">
              <a:solidFill>
                <a:schemeClr val="dk1"/>
              </a:solidFill>
              <a:effectLst/>
              <a:latin typeface="+mj-ea"/>
              <a:ea typeface="+mj-ea"/>
              <a:cs typeface="+mn-cs"/>
            </a:rPr>
            <a:t>か月</a:t>
          </a:r>
          <a:r>
            <a:rPr kumimoji="1" lang="en-US" altLang="ja-JP" sz="1000" u="sng">
              <a:solidFill>
                <a:schemeClr val="dk1"/>
              </a:solidFill>
              <a:effectLst/>
              <a:latin typeface="+mj-ea"/>
              <a:ea typeface="+mj-ea"/>
              <a:cs typeface="+mn-cs"/>
            </a:rPr>
            <a:t>)×1</a:t>
          </a:r>
          <a:r>
            <a:rPr kumimoji="1" lang="ja-JP" altLang="ja-JP" sz="1000" u="sng">
              <a:solidFill>
                <a:schemeClr val="dk1"/>
              </a:solidFill>
              <a:effectLst/>
              <a:latin typeface="+mj-ea"/>
              <a:ea typeface="+mj-ea"/>
              <a:cs typeface="+mn-cs"/>
            </a:rPr>
            <a:t>日の所定労働時間</a:t>
          </a:r>
          <a:r>
            <a:rPr kumimoji="1" lang="en-US" altLang="ja-JP" sz="1000" u="sng">
              <a:solidFill>
                <a:schemeClr val="dk1"/>
              </a:solidFill>
              <a:effectLst/>
              <a:latin typeface="+mj-ea"/>
              <a:ea typeface="+mj-ea"/>
              <a:cs typeface="+mn-cs"/>
            </a:rPr>
            <a:t>}</a:t>
          </a:r>
          <a:endParaRPr lang="ja-JP" altLang="ja-JP" sz="1000" u="sng">
            <a:effectLst/>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prstClr val="black"/>
              </a:solidFill>
              <a:effectLst/>
              <a:uLnTx/>
              <a:uFillTx/>
              <a:latin typeface="+mj-ea"/>
              <a:ea typeface="+mj-ea"/>
              <a:cs typeface="+mn-cs"/>
            </a:rPr>
            <a:t>　　　　　　　　　　　　　　　　　　　　　　　　　　</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手当</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月額</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en-US" sz="1000" b="0" i="0" u="sng" strike="noStrike" kern="0" cap="none" spc="0" normalizeH="0" baseline="0" noProof="0">
              <a:ln>
                <a:noFill/>
              </a:ln>
              <a:solidFill>
                <a:prstClr val="black"/>
              </a:solidFill>
              <a:effectLst/>
              <a:uLnTx/>
              <a:uFillTx/>
              <a:latin typeface="+mj-ea"/>
              <a:ea typeface="+mj-ea"/>
              <a:cs typeface="+mn-cs"/>
            </a:rPr>
            <a:t>を</a:t>
          </a:r>
          <a:r>
            <a:rPr kumimoji="1" lang="ja-JP" altLang="ja-JP" sz="1000" b="0" i="0" u="sng" strike="noStrike" kern="0" cap="none" spc="0" normalizeH="0" baseline="0" noProof="0">
              <a:ln>
                <a:noFill/>
              </a:ln>
              <a:solidFill>
                <a:prstClr val="black"/>
              </a:solidFill>
              <a:effectLst/>
              <a:uLnTx/>
              <a:uFillTx/>
              <a:latin typeface="+mj-ea"/>
              <a:ea typeface="+mj-ea"/>
              <a:cs typeface="+mn-cs"/>
            </a:rPr>
            <a:t>日額に換算</a:t>
          </a:r>
          <a:endParaRPr kumimoji="1" lang="en-US" altLang="ja-JP" sz="1000" b="0" i="0" u="sng" strike="noStrike" kern="0" cap="none" spc="0" normalizeH="0" baseline="0" noProof="0">
            <a:ln>
              <a:noFill/>
            </a:ln>
            <a:solidFill>
              <a:prstClr val="black"/>
            </a:solidFill>
            <a:effectLst/>
            <a:uLnTx/>
            <a:uFillTx/>
            <a:latin typeface="+mj-ea"/>
            <a:ea typeface="+mj-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03【</a:t>
          </a:r>
          <a:r>
            <a:rPr kumimoji="1" lang="ja-JP"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日給制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日給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１日の労働時間　</a:t>
          </a:r>
          <a:endParaRPr kumimoji="0"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04【</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時給制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時給</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「１」自動入力</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05【</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完全歩合制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月間労働時間</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06【</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固定給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a:t>
          </a:r>
          <a:r>
            <a:rPr kumimoji="1" lang="ja-JP" altLang="en-US" sz="1000" b="0" i="0" u="none" strike="noStrike" kern="0" cap="none" spc="0" normalizeH="0" baseline="0" noProof="0">
              <a:ln>
                <a:noFill/>
              </a:ln>
              <a:solidFill>
                <a:prstClr val="black"/>
              </a:solidFill>
              <a:effectLst/>
              <a:uLnTx/>
              <a:uFillTx/>
              <a:latin typeface="+mn-lt"/>
              <a:ea typeface="+mn-ea"/>
              <a:cs typeface="+mn-cs"/>
            </a:rPr>
            <a:t>固定</a:t>
          </a:r>
          <a:r>
            <a:rPr kumimoji="1" lang="ja-JP" altLang="ja-JP" sz="1000" b="0" i="0" u="none" strike="noStrike" kern="0" cap="none" spc="0" normalizeH="0" baseline="0" noProof="0">
              <a:ln>
                <a:noFill/>
              </a:ln>
              <a:solidFill>
                <a:prstClr val="black"/>
              </a:solidFill>
              <a:effectLst/>
              <a:uLnTx/>
              <a:uFillTx/>
              <a:latin typeface="+mn-lt"/>
              <a:ea typeface="+mn-ea"/>
              <a:cs typeface="+mn-cs"/>
            </a:rPr>
            <a:t>給</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年間所定労働日数</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mn-lt"/>
              <a:ea typeface="+mn-ea"/>
              <a:cs typeface="+mn-cs"/>
            </a:rPr>
            <a:t>)÷12</a:t>
          </a:r>
          <a:r>
            <a:rPr kumimoji="1" lang="ja-JP" altLang="ja-JP" sz="1000" b="0" i="0" u="none" strike="noStrike" kern="0" cap="none" spc="0" normalizeH="0" baseline="0" noProof="0">
              <a:ln>
                <a:noFill/>
              </a:ln>
              <a:solidFill>
                <a:srgbClr val="FF0000"/>
              </a:solidFill>
              <a:effectLst/>
              <a:uLnTx/>
              <a:uFillTx/>
              <a:latin typeface="+mn-lt"/>
              <a:ea typeface="+mn-ea"/>
              <a:cs typeface="+mn-cs"/>
            </a:rPr>
            <a:t>か月</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歩合給</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rgbClr val="5B9BD5"/>
              </a:solidFill>
              <a:effectLst/>
              <a:uLnTx/>
              <a:uFillTx/>
              <a:latin typeface="+mn-lt"/>
              <a:ea typeface="+mn-ea"/>
              <a:cs typeface="+mn-cs"/>
            </a:rPr>
            <a:t>月間総労働時間</a:t>
          </a:r>
          <a:endParaRPr kumimoji="0" lang="ja-JP" altLang="ja-JP" sz="1000" b="0" i="0" u="none" strike="noStrike" kern="0" cap="none" spc="0" normalizeH="0" baseline="0" noProof="0">
            <a:ln>
              <a:noFill/>
            </a:ln>
            <a:solidFill>
              <a:srgbClr val="5B9BD5"/>
            </a:solidFill>
            <a:effectLst/>
            <a:uLnTx/>
            <a:uFillTx/>
            <a:latin typeface="+mn-lt"/>
            <a:ea typeface="+mn-ea"/>
            <a:cs typeface="+mn-cs"/>
          </a:endParaRPr>
        </a:p>
      </xdr:txBody>
    </xdr:sp>
    <xdr:clientData/>
  </xdr:twoCellAnchor>
  <xdr:twoCellAnchor>
    <xdr:from>
      <xdr:col>38</xdr:col>
      <xdr:colOff>809626</xdr:colOff>
      <xdr:row>62</xdr:row>
      <xdr:rowOff>57150</xdr:rowOff>
    </xdr:from>
    <xdr:to>
      <xdr:col>40</xdr:col>
      <xdr:colOff>1</xdr:colOff>
      <xdr:row>67</xdr:row>
      <xdr:rowOff>76200</xdr:rowOff>
    </xdr:to>
    <xdr:sp macro="" textlink="">
      <xdr:nvSpPr>
        <xdr:cNvPr id="7" name="テキスト ボックス 6">
          <a:extLst>
            <a:ext uri="{FF2B5EF4-FFF2-40B4-BE49-F238E27FC236}">
              <a16:creationId xmlns:a16="http://schemas.microsoft.com/office/drawing/2014/main" id="{A7FC1434-911E-4055-83C9-5757ADE76745}"/>
            </a:ext>
          </a:extLst>
        </xdr:cNvPr>
        <xdr:cNvSpPr txBox="1"/>
      </xdr:nvSpPr>
      <xdr:spPr>
        <a:xfrm>
          <a:off x="29594176" y="15830550"/>
          <a:ext cx="1143000" cy="12192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（申請時）最低賃金を下回っていた場合、賃金について最低賃金</a:t>
          </a:r>
          <a:r>
            <a:rPr kumimoji="1" lang="en-US" altLang="ja-JP" sz="800">
              <a:solidFill>
                <a:srgbClr val="FF0000"/>
              </a:solidFill>
            </a:rPr>
            <a:t>(998</a:t>
          </a:r>
          <a:r>
            <a:rPr kumimoji="1" lang="ja-JP" altLang="en-US" sz="800">
              <a:solidFill>
                <a:srgbClr val="FF0000"/>
              </a:solidFill>
            </a:rPr>
            <a:t>円）以上に見直したうえ、申請してください。</a:t>
          </a:r>
          <a:endParaRPr kumimoji="1" lang="en-US" altLang="ja-JP" sz="800">
            <a:solidFill>
              <a:srgbClr val="FF0000"/>
            </a:solidFill>
          </a:endParaRPr>
        </a:p>
      </xdr:txBody>
    </xdr:sp>
    <xdr:clientData/>
  </xdr:twoCellAnchor>
  <xdr:twoCellAnchor>
    <xdr:from>
      <xdr:col>31</xdr:col>
      <xdr:colOff>533401</xdr:colOff>
      <xdr:row>62</xdr:row>
      <xdr:rowOff>38100</xdr:rowOff>
    </xdr:from>
    <xdr:to>
      <xdr:col>38</xdr:col>
      <xdr:colOff>590551</xdr:colOff>
      <xdr:row>72</xdr:row>
      <xdr:rowOff>17250</xdr:rowOff>
    </xdr:to>
    <xdr:sp macro="" textlink="">
      <xdr:nvSpPr>
        <xdr:cNvPr id="8" name="テキスト ボックス 7">
          <a:extLst>
            <a:ext uri="{FF2B5EF4-FFF2-40B4-BE49-F238E27FC236}">
              <a16:creationId xmlns:a16="http://schemas.microsoft.com/office/drawing/2014/main" id="{6983BB2C-2BD2-4A44-A418-CE486C5CF8A5}"/>
            </a:ext>
          </a:extLst>
        </xdr:cNvPr>
        <xdr:cNvSpPr txBox="1"/>
      </xdr:nvSpPr>
      <xdr:spPr>
        <a:xfrm>
          <a:off x="24560214" y="15861506"/>
          <a:ext cx="4950618" cy="2384213"/>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課題見える化枠」①見える化を除くすべての枠について、</a:t>
          </a:r>
          <a:r>
            <a:rPr kumimoji="1" lang="ja-JP" altLang="en-US" sz="1000"/>
            <a:t>事業実施期間内</a:t>
          </a:r>
          <a:r>
            <a:rPr kumimoji="1" lang="en-US" altLang="ja-JP" sz="1000"/>
            <a:t>(</a:t>
          </a:r>
          <a:r>
            <a:rPr kumimoji="1" lang="ja-JP" altLang="en-US" sz="1000"/>
            <a:t>見積日から実績報告提出日まで</a:t>
          </a:r>
          <a:r>
            <a:rPr kumimoji="1" lang="en-US" altLang="ja-JP" sz="1000"/>
            <a:t>)</a:t>
          </a:r>
          <a:r>
            <a:rPr kumimoji="1" lang="ja-JP" altLang="en-US" sz="1000"/>
            <a:t>に事業場内平均賃金（時給単価）を</a:t>
          </a:r>
          <a:r>
            <a:rPr kumimoji="1" lang="en-US" altLang="ja-JP" sz="1000"/>
            <a:t>10</a:t>
          </a:r>
          <a:r>
            <a:rPr kumimoji="1" lang="ja-JP" altLang="en-US" sz="1000"/>
            <a:t>円以上引き上げる必要があります。</a:t>
          </a:r>
          <a:endParaRPr kumimoji="1" lang="en-US" altLang="ja-JP" sz="1000"/>
        </a:p>
        <a:p>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１</a:t>
          </a:r>
          <a:r>
            <a:rPr kumimoji="1" lang="en-US" altLang="ja-JP" sz="1000"/>
            <a:t>.</a:t>
          </a:r>
          <a:r>
            <a:rPr kumimoji="1" lang="ja-JP" altLang="en-US" sz="1000"/>
            <a:t>申請時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a:t>
          </a:r>
          <a:r>
            <a:rPr kumimoji="1" lang="ja-JP" altLang="ja-JP" sz="1000">
              <a:solidFill>
                <a:schemeClr val="dk1"/>
              </a:solidFill>
              <a:effectLst/>
              <a:latin typeface="+mn-lt"/>
              <a:ea typeface="+mn-ea"/>
              <a:cs typeface="+mn-cs"/>
            </a:rPr>
            <a:t>賃上げ予定表</a:t>
          </a:r>
          <a:r>
            <a:rPr kumimoji="1" lang="ja-JP" altLang="en-US" sz="1000"/>
            <a:t>」に賃上げ前、賃上げ後（</a:t>
          </a:r>
          <a:r>
            <a:rPr kumimoji="1" lang="ja-JP" altLang="ja-JP" sz="1000">
              <a:solidFill>
                <a:schemeClr val="dk1"/>
              </a:solidFill>
              <a:effectLst/>
              <a:latin typeface="+mn-lt"/>
              <a:ea typeface="+mn-ea"/>
              <a:cs typeface="+mn-cs"/>
            </a:rPr>
            <a:t>予定額</a:t>
          </a:r>
          <a:r>
            <a:rPr kumimoji="1" lang="ja-JP" altLang="en-US" sz="1000">
              <a:solidFill>
                <a:schemeClr val="dk1"/>
              </a:solidFill>
              <a:effectLst/>
              <a:latin typeface="+mn-lt"/>
              <a:ea typeface="+mn-ea"/>
              <a:cs typeface="+mn-cs"/>
            </a:rPr>
            <a:t>）</a:t>
          </a:r>
          <a:r>
            <a:rPr kumimoji="1" lang="ja-JP" altLang="en-US" sz="1000"/>
            <a:t>を入力のうえご提出ください。</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　　（実績報告時に本データを活用しますので、念のためデータ保存願います。）</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２</a:t>
          </a:r>
          <a:r>
            <a:rPr kumimoji="1" lang="en-US" altLang="ja-JP" sz="1000"/>
            <a:t>.</a:t>
          </a:r>
          <a:r>
            <a:rPr kumimoji="1" lang="ja-JP" altLang="en-US" sz="1000"/>
            <a:t>交付決定後（採択となった場合）の実績報告時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申請時の</a:t>
          </a:r>
          <a:r>
            <a:rPr kumimoji="1" lang="ja-JP" altLang="ja-JP" sz="1000">
              <a:solidFill>
                <a:schemeClr val="dk1"/>
              </a:solidFill>
              <a:effectLst/>
              <a:latin typeface="+mn-lt"/>
              <a:ea typeface="+mn-ea"/>
              <a:cs typeface="+mn-cs"/>
            </a:rPr>
            <a:t>「賃上げ予定表」</a:t>
          </a:r>
          <a:r>
            <a:rPr kumimoji="1" lang="ja-JP" altLang="en-US" sz="1000">
              <a:solidFill>
                <a:schemeClr val="dk1"/>
              </a:solidFill>
              <a:effectLst/>
              <a:latin typeface="+mn-lt"/>
              <a:ea typeface="+mn-ea"/>
              <a:cs typeface="+mn-cs"/>
            </a:rPr>
            <a:t>の賃上げ後（予定額）について、</a:t>
          </a:r>
          <a:r>
            <a:rPr kumimoji="1" lang="ja-JP" altLang="en-US" sz="1000" b="1">
              <a:solidFill>
                <a:schemeClr val="dk1"/>
              </a:solidFill>
              <a:effectLst/>
              <a:latin typeface="+mn-lt"/>
              <a:ea typeface="+mn-ea"/>
              <a:cs typeface="+mn-cs"/>
            </a:rPr>
            <a:t>賃上げ後</a:t>
          </a:r>
          <a:r>
            <a:rPr kumimoji="1" lang="ja-JP" altLang="en-US" sz="1000">
              <a:solidFill>
                <a:schemeClr val="dk1"/>
              </a:solidFill>
              <a:effectLst/>
              <a:latin typeface="+mn-lt"/>
              <a:ea typeface="+mn-ea"/>
              <a:cs typeface="+mn-cs"/>
            </a:rPr>
            <a:t>の数値を上書き修正し実績報告時ご提出ください。</a:t>
          </a:r>
          <a:endParaRPr kumimoji="1" lang="ja-JP" altLang="en-US" sz="1100"/>
        </a:p>
      </xdr:txBody>
    </xdr:sp>
    <xdr:clientData/>
  </xdr:twoCellAnchor>
  <xdr:twoCellAnchor>
    <xdr:from>
      <xdr:col>21</xdr:col>
      <xdr:colOff>219075</xdr:colOff>
      <xdr:row>64</xdr:row>
      <xdr:rowOff>180974</xdr:rowOff>
    </xdr:from>
    <xdr:to>
      <xdr:col>31</xdr:col>
      <xdr:colOff>466725</xdr:colOff>
      <xdr:row>72</xdr:row>
      <xdr:rowOff>71437</xdr:rowOff>
    </xdr:to>
    <xdr:sp macro="" textlink="">
      <xdr:nvSpPr>
        <xdr:cNvPr id="9" name="テキスト ボックス 8">
          <a:extLst>
            <a:ext uri="{FF2B5EF4-FFF2-40B4-BE49-F238E27FC236}">
              <a16:creationId xmlns:a16="http://schemas.microsoft.com/office/drawing/2014/main" id="{30D34689-A549-435B-B87D-17C440B98B44}"/>
            </a:ext>
          </a:extLst>
        </xdr:cNvPr>
        <xdr:cNvSpPr txBox="1"/>
      </xdr:nvSpPr>
      <xdr:spPr>
        <a:xfrm>
          <a:off x="16566356" y="16492537"/>
          <a:ext cx="7927182" cy="1807369"/>
        </a:xfrm>
        <a:prstGeom prst="rect">
          <a:avLst/>
        </a:prstGeom>
        <a:solidFill>
          <a:schemeClr val="lt1"/>
        </a:solidFill>
        <a:ln w="952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t>※</a:t>
          </a:r>
          <a:r>
            <a:rPr kumimoji="1" lang="ja-JP" altLang="en-US" sz="900"/>
            <a:t>事業場内平均賃金（時給単価）は毎月支払われる基本的な賃金で算出</a:t>
          </a:r>
          <a:endParaRPr kumimoji="1" lang="en-US" altLang="ja-JP" sz="900"/>
        </a:p>
        <a:p>
          <a:r>
            <a:rPr kumimoji="1" lang="ja-JP" altLang="en-US" sz="900"/>
            <a:t>具体的には、実際に支払われる賃金から以下の賃金を除外したものが対象</a:t>
          </a:r>
          <a:endParaRPr kumimoji="1" lang="en-US" altLang="ja-JP" sz="900"/>
        </a:p>
        <a:p>
          <a:r>
            <a:rPr kumimoji="1" lang="en-US" altLang="ja-JP" sz="900"/>
            <a:t>(1)</a:t>
          </a:r>
          <a:r>
            <a:rPr kumimoji="1" lang="ja-JP" altLang="en-US" sz="900"/>
            <a:t>臨時に支払われる賃金</a:t>
          </a:r>
          <a:endParaRPr kumimoji="1" lang="en-US" altLang="ja-JP" sz="900"/>
        </a:p>
        <a:p>
          <a:r>
            <a:rPr kumimoji="1" lang="en-US" altLang="ja-JP" sz="900"/>
            <a:t>(2)</a:t>
          </a:r>
          <a:r>
            <a:rPr kumimoji="1" lang="ja-JP" altLang="en-US" sz="900"/>
            <a:t>１箇月を超える時間の労働に対して支払われる賃金（時間外割増賃金など）</a:t>
          </a:r>
          <a:endParaRPr kumimoji="1" lang="en-US" altLang="ja-JP" sz="900"/>
        </a:p>
        <a:p>
          <a:r>
            <a:rPr kumimoji="1" lang="en-US" altLang="ja-JP" sz="900"/>
            <a:t>(3)</a:t>
          </a:r>
          <a:r>
            <a:rPr kumimoji="1" lang="ja-JP" altLang="en-US" sz="900"/>
            <a:t>所定労働時間を超える期間ごとに支払われる賃金（賞与など）</a:t>
          </a:r>
          <a:endParaRPr kumimoji="1" lang="en-US" altLang="ja-JP" sz="900"/>
        </a:p>
        <a:p>
          <a:r>
            <a:rPr kumimoji="1" lang="en-US" altLang="ja-JP" sz="900"/>
            <a:t>(4)</a:t>
          </a:r>
          <a:r>
            <a:rPr kumimoji="1" lang="ja-JP" altLang="en-US" sz="900"/>
            <a:t>所定労働日以外の日の労働に対して支払われる賃金（休日割増賃金など）</a:t>
          </a:r>
          <a:endParaRPr kumimoji="1" lang="en-US" altLang="ja-JP" sz="900"/>
        </a:p>
        <a:p>
          <a:r>
            <a:rPr kumimoji="1" lang="en-US" altLang="ja-JP" sz="900"/>
            <a:t>(5)</a:t>
          </a:r>
          <a:r>
            <a:rPr kumimoji="1" lang="ja-JP" altLang="en-US" sz="900"/>
            <a:t>午後</a:t>
          </a:r>
          <a:r>
            <a:rPr kumimoji="1" lang="en-US" altLang="ja-JP" sz="900"/>
            <a:t>10</a:t>
          </a:r>
          <a:r>
            <a:rPr kumimoji="1" lang="ja-JP" altLang="en-US" sz="900"/>
            <a:t>時から午前５時までの間の労働に対して支払われる賃金のうち、通常の労働時間の賃金の計算額を超える部分（深夜割増賃金など）</a:t>
          </a:r>
          <a:endParaRPr kumimoji="1" lang="en-US" altLang="ja-JP" sz="900"/>
        </a:p>
        <a:p>
          <a:r>
            <a:rPr kumimoji="1" lang="en-US" altLang="ja-JP" sz="900"/>
            <a:t>(6)</a:t>
          </a:r>
          <a:r>
            <a:rPr kumimoji="1" lang="ja-JP" altLang="en-US" sz="900"/>
            <a:t>精皆勤手当、通勤手当及び家族手当</a:t>
          </a:r>
          <a:endParaRPr kumimoji="1" lang="en-US" altLang="ja-JP" sz="900"/>
        </a:p>
        <a:p>
          <a:endParaRPr kumimoji="1" lang="ja-JP" altLang="en-US" sz="1000"/>
        </a:p>
      </xdr:txBody>
    </xdr:sp>
    <xdr:clientData/>
  </xdr:twoCellAnchor>
  <xdr:twoCellAnchor>
    <xdr:from>
      <xdr:col>23</xdr:col>
      <xdr:colOff>76199</xdr:colOff>
      <xdr:row>32</xdr:row>
      <xdr:rowOff>38100</xdr:rowOff>
    </xdr:from>
    <xdr:to>
      <xdr:col>32</xdr:col>
      <xdr:colOff>419099</xdr:colOff>
      <xdr:row>34</xdr:row>
      <xdr:rowOff>19050</xdr:rowOff>
    </xdr:to>
    <xdr:sp macro="" textlink="">
      <xdr:nvSpPr>
        <xdr:cNvPr id="10" name="テキスト ボックス 9">
          <a:extLst>
            <a:ext uri="{FF2B5EF4-FFF2-40B4-BE49-F238E27FC236}">
              <a16:creationId xmlns:a16="http://schemas.microsoft.com/office/drawing/2014/main" id="{28236033-5F8A-453A-9481-679AF59E45EE}"/>
            </a:ext>
          </a:extLst>
        </xdr:cNvPr>
        <xdr:cNvSpPr txBox="1"/>
      </xdr:nvSpPr>
      <xdr:spPr>
        <a:xfrm>
          <a:off x="17230724" y="7848600"/>
          <a:ext cx="8029575" cy="457200"/>
        </a:xfrm>
        <a:prstGeom prst="rect">
          <a:avLst/>
        </a:prstGeom>
        <a:solidFill>
          <a:schemeClr val="lt1"/>
        </a:solidFill>
        <a:ln w="12700"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72000" tIns="0" rIns="0" bIns="0" rtlCol="0" anchor="t"/>
        <a:lstStyle/>
        <a:p>
          <a:r>
            <a:rPr kumimoji="1" lang="ja-JP" altLang="ja-JP" sz="1100" b="0">
              <a:solidFill>
                <a:srgbClr val="FF0000"/>
              </a:solidFill>
              <a:effectLst/>
              <a:latin typeface="+mn-lt"/>
              <a:ea typeface="+mn-ea"/>
              <a:cs typeface="+mn-cs"/>
            </a:rPr>
            <a:t>事業実施期間内に事業場内</a:t>
          </a:r>
          <a:r>
            <a:rPr kumimoji="1" lang="ja-JP" altLang="en-US" sz="1100" b="0">
              <a:solidFill>
                <a:srgbClr val="FF0000"/>
              </a:solidFill>
              <a:effectLst/>
              <a:latin typeface="+mn-lt"/>
              <a:ea typeface="+mn-ea"/>
              <a:cs typeface="+mn-cs"/>
            </a:rPr>
            <a:t>平均</a:t>
          </a:r>
          <a:r>
            <a:rPr kumimoji="1" lang="ja-JP" altLang="ja-JP" sz="1100" b="0">
              <a:solidFill>
                <a:srgbClr val="FF0000"/>
              </a:solidFill>
              <a:effectLst/>
              <a:latin typeface="+mn-lt"/>
              <a:ea typeface="+mn-ea"/>
              <a:cs typeface="+mn-cs"/>
            </a:rPr>
            <a:t>賃金（時給単価）を１０円以上引き上げることが必須要件であり、</a:t>
          </a:r>
          <a:endParaRPr lang="ja-JP" altLang="ja-JP">
            <a:solidFill>
              <a:srgbClr val="FF0000"/>
            </a:solidFill>
            <a:effectLst/>
          </a:endParaRPr>
        </a:p>
        <a:p>
          <a:r>
            <a:rPr kumimoji="1" lang="ja-JP" altLang="ja-JP" sz="1100" b="0">
              <a:solidFill>
                <a:srgbClr val="FF0000"/>
              </a:solidFill>
              <a:effectLst/>
              <a:latin typeface="+mn-lt"/>
              <a:ea typeface="+mn-ea"/>
              <a:cs typeface="+mn-cs"/>
            </a:rPr>
            <a:t>実績報告時の賃上げ額について、申請時点の賃上げ予定額との変動が生じたとしても問題はございません。</a:t>
          </a:r>
          <a:endParaRPr lang="ja-JP" altLang="ja-JP">
            <a:solidFill>
              <a:srgbClr val="FF0000"/>
            </a:solidFill>
            <a:effectLst/>
          </a:endParaRPr>
        </a:p>
      </xdr:txBody>
    </xdr:sp>
    <xdr:clientData/>
  </xdr:twoCellAnchor>
  <xdr:twoCellAnchor>
    <xdr:from>
      <xdr:col>21</xdr:col>
      <xdr:colOff>171450</xdr:colOff>
      <xdr:row>11</xdr:row>
      <xdr:rowOff>238124</xdr:rowOff>
    </xdr:from>
    <xdr:to>
      <xdr:col>33</xdr:col>
      <xdr:colOff>504825</xdr:colOff>
      <xdr:row>20</xdr:row>
      <xdr:rowOff>209550</xdr:rowOff>
    </xdr:to>
    <xdr:sp macro="" textlink="">
      <xdr:nvSpPr>
        <xdr:cNvPr id="11" name="テキスト ボックス 10">
          <a:extLst>
            <a:ext uri="{FF2B5EF4-FFF2-40B4-BE49-F238E27FC236}">
              <a16:creationId xmlns:a16="http://schemas.microsoft.com/office/drawing/2014/main" id="{9FB491B0-0444-4530-8D93-50DC1AF0BAEB}"/>
            </a:ext>
          </a:extLst>
        </xdr:cNvPr>
        <xdr:cNvSpPr txBox="1"/>
      </xdr:nvSpPr>
      <xdr:spPr>
        <a:xfrm>
          <a:off x="16392525" y="3171824"/>
          <a:ext cx="9525000" cy="1866901"/>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50" b="1"/>
            <a:t>雇用形態ごとの労働時間の算出について</a:t>
          </a:r>
          <a:endParaRPr kumimoji="1" lang="en-US" altLang="ja-JP" sz="1050" b="1"/>
        </a:p>
        <a:p>
          <a:r>
            <a:rPr kumimoji="1" lang="en-US" altLang="ja-JP" sz="1000">
              <a:solidFill>
                <a:schemeClr val="dk1"/>
              </a:solidFill>
              <a:effectLst/>
              <a:latin typeface="+mj-ea"/>
              <a:ea typeface="+mj-ea"/>
              <a:cs typeface="+mn-cs"/>
            </a:rPr>
            <a:t>01【</a:t>
          </a:r>
          <a:r>
            <a:rPr kumimoji="1" lang="ja-JP" altLang="en-US" sz="1000">
              <a:latin typeface="+mj-ea"/>
              <a:ea typeface="+mj-ea"/>
            </a:rPr>
            <a:t>月給制</a:t>
          </a:r>
          <a:r>
            <a:rPr kumimoji="1" lang="en-US" altLang="ja-JP" sz="1000">
              <a:solidFill>
                <a:schemeClr val="dk1"/>
              </a:solidFill>
              <a:effectLst/>
              <a:latin typeface="+mj-ea"/>
              <a:ea typeface="+mj-ea"/>
              <a:cs typeface="+mn-cs"/>
            </a:rPr>
            <a:t>】</a:t>
          </a:r>
          <a:r>
            <a:rPr kumimoji="1" lang="ja-JP" altLang="en-US" sz="1000">
              <a:latin typeface="+mj-ea"/>
              <a:ea typeface="+mj-ea"/>
            </a:rPr>
            <a:t>　月平均労働時間＝</a:t>
          </a:r>
          <a:r>
            <a:rPr kumimoji="1" lang="en-US" altLang="ja-JP" sz="1000">
              <a:solidFill>
                <a:srgbClr val="FF0000"/>
              </a:solidFill>
              <a:latin typeface="+mj-ea"/>
              <a:ea typeface="+mj-ea"/>
            </a:rPr>
            <a:t>(</a:t>
          </a:r>
          <a:r>
            <a:rPr kumimoji="1" lang="ja-JP" altLang="en-US" sz="1000">
              <a:solidFill>
                <a:srgbClr val="FF0000"/>
              </a:solidFill>
              <a:latin typeface="+mj-ea"/>
              <a:ea typeface="+mj-ea"/>
            </a:rPr>
            <a:t>年間所定労働日数</a:t>
          </a:r>
          <a:r>
            <a:rPr kumimoji="1" lang="en-US" altLang="ja-JP" sz="1000">
              <a:solidFill>
                <a:srgbClr val="FF0000"/>
              </a:solidFill>
              <a:latin typeface="+mj-ea"/>
              <a:ea typeface="+mj-ea"/>
            </a:rPr>
            <a:t>(365</a:t>
          </a:r>
          <a:r>
            <a:rPr kumimoji="1" lang="ja-JP" altLang="en-US" sz="1000">
              <a:solidFill>
                <a:srgbClr val="FF0000"/>
              </a:solidFill>
              <a:latin typeface="+mj-ea"/>
              <a:ea typeface="+mj-ea"/>
            </a:rPr>
            <a:t>－年間休日</a:t>
          </a:r>
          <a:r>
            <a:rPr kumimoji="1" lang="en-US" altLang="ja-JP" sz="1000">
              <a:solidFill>
                <a:srgbClr val="FF0000"/>
              </a:solidFill>
              <a:latin typeface="+mj-ea"/>
              <a:ea typeface="+mj-ea"/>
            </a:rPr>
            <a:t>)</a:t>
          </a:r>
          <a:r>
            <a:rPr kumimoji="1" lang="ja-JP" altLang="en-US" sz="1000">
              <a:solidFill>
                <a:srgbClr val="FF0000"/>
              </a:solidFill>
              <a:latin typeface="+mj-ea"/>
              <a:ea typeface="+mj-ea"/>
            </a:rPr>
            <a:t>●●日）</a:t>
          </a:r>
          <a:r>
            <a:rPr kumimoji="1" lang="en-US" altLang="ja-JP" sz="1000">
              <a:solidFill>
                <a:srgbClr val="FF0000"/>
              </a:solidFill>
              <a:latin typeface="+mj-ea"/>
              <a:ea typeface="+mj-ea"/>
            </a:rPr>
            <a:t>×</a:t>
          </a:r>
          <a:r>
            <a:rPr kumimoji="1" lang="ja-JP" altLang="en-US" sz="1000">
              <a:solidFill>
                <a:srgbClr val="FF0000"/>
              </a:solidFill>
              <a:latin typeface="+mj-ea"/>
              <a:ea typeface="+mj-ea"/>
            </a:rPr>
            <a:t>１日の所定労働時間●●時間</a:t>
          </a:r>
          <a:r>
            <a:rPr kumimoji="1" lang="en-US" altLang="ja-JP" sz="1000">
              <a:solidFill>
                <a:srgbClr val="FF0000"/>
              </a:solidFill>
              <a:latin typeface="+mj-ea"/>
              <a:ea typeface="+mj-ea"/>
            </a:rPr>
            <a:t>)÷12</a:t>
          </a:r>
          <a:r>
            <a:rPr kumimoji="1" lang="ja-JP" altLang="en-US" sz="1000">
              <a:solidFill>
                <a:srgbClr val="FF0000"/>
              </a:solidFill>
              <a:latin typeface="+mj-ea"/>
              <a:ea typeface="+mj-ea"/>
            </a:rPr>
            <a:t>か月</a:t>
          </a:r>
          <a:endParaRPr kumimoji="1" lang="en-US" altLang="ja-JP" sz="1000" baseline="-6000">
            <a:solidFill>
              <a:srgbClr val="FF0000"/>
            </a:solidFill>
            <a:latin typeface="+mj-ea"/>
            <a:ea typeface="+mj-ea"/>
          </a:endParaRPr>
        </a:p>
        <a:p>
          <a:r>
            <a:rPr kumimoji="1" lang="en-US" altLang="ja-JP" sz="1000">
              <a:latin typeface="+mj-ea"/>
              <a:ea typeface="+mj-ea"/>
            </a:rPr>
            <a:t>02【</a:t>
          </a:r>
          <a:r>
            <a:rPr kumimoji="1" lang="ja-JP" altLang="en-US" sz="1000">
              <a:latin typeface="+mj-ea"/>
              <a:ea typeface="+mj-ea"/>
            </a:rPr>
            <a:t>日給制</a:t>
          </a:r>
          <a:r>
            <a:rPr kumimoji="1" lang="en-US" altLang="ja-JP" sz="1000">
              <a:latin typeface="+mj-ea"/>
              <a:ea typeface="+mj-ea"/>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ja-JP" altLang="en-US" sz="1000">
              <a:latin typeface="+mj-ea"/>
              <a:ea typeface="+mj-ea"/>
            </a:rPr>
            <a:t>　</a:t>
          </a:r>
          <a:r>
            <a:rPr kumimoji="1" lang="en-US" altLang="ja-JP" sz="1000">
              <a:latin typeface="+mj-ea"/>
              <a:ea typeface="+mj-ea"/>
            </a:rPr>
            <a:t>{</a:t>
          </a:r>
          <a:r>
            <a:rPr kumimoji="1" lang="ja-JP" altLang="en-US" sz="1000">
              <a:latin typeface="+mj-ea"/>
              <a:ea typeface="+mj-ea"/>
            </a:rPr>
            <a:t>日給</a:t>
          </a:r>
          <a:r>
            <a:rPr kumimoji="1" lang="en-US" altLang="ja-JP" sz="1000">
              <a:latin typeface="+mj-ea"/>
              <a:ea typeface="+mj-ea"/>
            </a:rPr>
            <a:t>÷</a:t>
          </a:r>
          <a:r>
            <a:rPr kumimoji="1" lang="ja-JP" altLang="en-US" sz="1000">
              <a:solidFill>
                <a:srgbClr val="FF0000"/>
              </a:solidFill>
              <a:latin typeface="+mj-ea"/>
              <a:ea typeface="+mj-ea"/>
            </a:rPr>
            <a:t>１日の所定労働時間</a:t>
          </a:r>
          <a:r>
            <a:rPr kumimoji="1" lang="en-US" altLang="ja-JP" sz="1100">
              <a:solidFill>
                <a:schemeClr val="dk1"/>
              </a:solidFill>
              <a:effectLst/>
              <a:latin typeface="+mn-lt"/>
              <a:ea typeface="+mn-ea"/>
              <a:cs typeface="+mn-cs"/>
            </a:rPr>
            <a:t>}</a:t>
          </a:r>
          <a:r>
            <a:rPr kumimoji="1" lang="en-US" altLang="ja-JP" sz="1000">
              <a:latin typeface="+mj-ea"/>
              <a:ea typeface="+mj-ea"/>
            </a:rPr>
            <a:t>+</a:t>
          </a:r>
          <a:r>
            <a:rPr kumimoji="1" lang="en-US" altLang="ja-JP" sz="1100">
              <a:solidFill>
                <a:schemeClr val="dk1"/>
              </a:solidFill>
              <a:effectLst/>
              <a:latin typeface="+mn-lt"/>
              <a:ea typeface="+mn-ea"/>
              <a:cs typeface="+mn-cs"/>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１日の所定労働時間</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年間所定労働日数</a:t>
          </a:r>
          <a:r>
            <a:rPr kumimoji="1" lang="en-US" altLang="ja-JP" sz="1000">
              <a:solidFill>
                <a:schemeClr val="accent1"/>
              </a:solidFill>
              <a:latin typeface="+mj-ea"/>
              <a:ea typeface="+mj-ea"/>
            </a:rPr>
            <a:t>÷12</a:t>
          </a:r>
          <a:r>
            <a:rPr kumimoji="1" lang="ja-JP" altLang="en-US" sz="1000">
              <a:solidFill>
                <a:schemeClr val="accent1"/>
              </a:solidFill>
              <a:latin typeface="+mj-ea"/>
              <a:ea typeface="+mj-ea"/>
            </a:rPr>
            <a:t>か月</a:t>
          </a:r>
          <a:r>
            <a:rPr kumimoji="1" lang="en-US" altLang="ja-JP" sz="1000">
              <a:solidFill>
                <a:schemeClr val="accent1"/>
              </a:solidFill>
              <a:latin typeface="+mj-ea"/>
              <a:ea typeface="+mj-ea"/>
            </a:rPr>
            <a:t>)×1</a:t>
          </a:r>
          <a:r>
            <a:rPr kumimoji="1" lang="ja-JP" altLang="en-US" sz="1000">
              <a:solidFill>
                <a:schemeClr val="accent1"/>
              </a:solidFill>
              <a:latin typeface="+mj-ea"/>
              <a:ea typeface="+mj-ea"/>
            </a:rPr>
            <a:t>日の所定労働時間</a:t>
          </a:r>
          <a:r>
            <a:rPr kumimoji="1" lang="en-US" altLang="ja-JP" sz="1100">
              <a:solidFill>
                <a:schemeClr val="dk1"/>
              </a:solidFill>
              <a:effectLst/>
              <a:latin typeface="+mn-lt"/>
              <a:ea typeface="+mn-ea"/>
              <a:cs typeface="+mn-cs"/>
            </a:rPr>
            <a:t>}</a:t>
          </a:r>
          <a:endParaRPr kumimoji="1" lang="en-US" altLang="ja-JP" sz="1000">
            <a:solidFill>
              <a:schemeClr val="accent5"/>
            </a:solidFill>
            <a:latin typeface="+mj-ea"/>
            <a:ea typeface="+mj-ea"/>
          </a:endParaRPr>
        </a:p>
        <a:p>
          <a:r>
            <a:rPr kumimoji="1" lang="ja-JP" altLang="en-US" sz="1000">
              <a:latin typeface="+mj-ea"/>
              <a:ea typeface="+mj-ea"/>
            </a:rPr>
            <a:t>　　　　　　　　　　　　　　　　　　　　　　　　　　　　   　</a:t>
          </a:r>
          <a:r>
            <a:rPr kumimoji="1" lang="en-US" altLang="ja-JP" sz="1000" u="sng">
              <a:latin typeface="+mj-ea"/>
              <a:ea typeface="+mj-ea"/>
            </a:rPr>
            <a:t>※</a:t>
          </a:r>
          <a:r>
            <a:rPr kumimoji="1" lang="ja-JP" altLang="ja-JP" sz="1000" u="sng">
              <a:solidFill>
                <a:schemeClr val="dk1"/>
              </a:solidFill>
              <a:effectLst/>
              <a:latin typeface="+mn-lt"/>
              <a:ea typeface="+mn-ea"/>
              <a:cs typeface="+mn-cs"/>
            </a:rPr>
            <a:t>手当</a:t>
          </a:r>
          <a:r>
            <a:rPr kumimoji="1" lang="en-US" altLang="ja-JP" sz="1000" u="sng">
              <a:solidFill>
                <a:schemeClr val="dk1"/>
              </a:solidFill>
              <a:effectLst/>
              <a:latin typeface="+mn-lt"/>
              <a:ea typeface="+mn-ea"/>
              <a:cs typeface="+mn-cs"/>
            </a:rPr>
            <a:t>(</a:t>
          </a:r>
          <a:r>
            <a:rPr kumimoji="1" lang="ja-JP" altLang="ja-JP" sz="1000" u="sng">
              <a:solidFill>
                <a:schemeClr val="dk1"/>
              </a:solidFill>
              <a:effectLst/>
              <a:latin typeface="+mn-lt"/>
              <a:ea typeface="+mn-ea"/>
              <a:cs typeface="+mn-cs"/>
            </a:rPr>
            <a:t>月額</a:t>
          </a:r>
          <a:r>
            <a:rPr kumimoji="1" lang="en-US" altLang="ja-JP" sz="1000" u="sng">
              <a:solidFill>
                <a:schemeClr val="dk1"/>
              </a:solidFill>
              <a:effectLst/>
              <a:latin typeface="+mn-lt"/>
              <a:ea typeface="+mn-ea"/>
              <a:cs typeface="+mn-cs"/>
            </a:rPr>
            <a:t>)</a:t>
          </a:r>
          <a:r>
            <a:rPr kumimoji="1" lang="ja-JP" altLang="en-US" sz="1000" u="sng">
              <a:solidFill>
                <a:schemeClr val="dk1"/>
              </a:solidFill>
              <a:effectLst/>
              <a:latin typeface="+mn-lt"/>
              <a:ea typeface="+mn-ea"/>
              <a:cs typeface="+mn-cs"/>
            </a:rPr>
            <a:t>を</a:t>
          </a:r>
          <a:r>
            <a:rPr kumimoji="1" lang="ja-JP" altLang="ja-JP" sz="1000" u="sng">
              <a:solidFill>
                <a:schemeClr val="dk1"/>
              </a:solidFill>
              <a:effectLst/>
              <a:latin typeface="+mn-lt"/>
              <a:ea typeface="+mn-ea"/>
              <a:cs typeface="+mn-cs"/>
            </a:rPr>
            <a:t>日額に換算</a:t>
          </a:r>
          <a:endParaRPr kumimoji="1" lang="en-US" altLang="ja-JP" sz="1000" u="sng">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j-ea"/>
              <a:ea typeface="+mj-ea"/>
              <a:cs typeface="+mn-cs"/>
            </a:rPr>
            <a:t>03【</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日給</a:t>
          </a:r>
          <a:r>
            <a:rPr kumimoji="1" lang="en-US" altLang="ja-JP" sz="1000">
              <a:solidFill>
                <a:schemeClr val="dk1"/>
              </a:solidFill>
              <a:effectLst/>
              <a:latin typeface="+mj-ea"/>
              <a:ea typeface="+mj-ea"/>
              <a:cs typeface="+mn-cs"/>
            </a:rPr>
            <a:t>÷</a:t>
          </a:r>
          <a:r>
            <a:rPr kumimoji="1" lang="ja-JP" altLang="ja-JP" sz="1000">
              <a:solidFill>
                <a:srgbClr val="FF0000"/>
              </a:solidFill>
              <a:effectLst/>
              <a:latin typeface="+mj-ea"/>
              <a:ea typeface="+mj-ea"/>
              <a:cs typeface="+mn-cs"/>
            </a:rPr>
            <a:t>１日の労働時間　</a:t>
          </a:r>
          <a:endParaRPr lang="ja-JP" altLang="ja-JP" sz="1000">
            <a:solidFill>
              <a:srgbClr val="FF0000"/>
            </a:solidFill>
            <a:effectLst/>
            <a:latin typeface="+mj-ea"/>
            <a:ea typeface="+mj-ea"/>
          </a:endParaRPr>
        </a:p>
        <a:p>
          <a:r>
            <a:rPr kumimoji="1" lang="en-US" altLang="ja-JP" sz="1000">
              <a:solidFill>
                <a:schemeClr val="dk1"/>
              </a:solidFill>
              <a:effectLst/>
              <a:latin typeface="+mj-ea"/>
              <a:ea typeface="+mj-ea"/>
              <a:cs typeface="+mn-cs"/>
            </a:rPr>
            <a:t>04【</a:t>
          </a:r>
          <a:r>
            <a:rPr kumimoji="1" lang="ja-JP" altLang="en-US" sz="1000">
              <a:latin typeface="+mj-ea"/>
              <a:ea typeface="+mj-ea"/>
            </a:rPr>
            <a:t>時給制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時給</a:t>
          </a:r>
          <a:r>
            <a:rPr kumimoji="1" lang="en-US" altLang="ja-JP" sz="1000">
              <a:solidFill>
                <a:srgbClr val="FF0000"/>
              </a:solidFill>
              <a:effectLst/>
              <a:latin typeface="+mj-ea"/>
              <a:ea typeface="+mj-ea"/>
              <a:cs typeface="+mn-cs"/>
            </a:rPr>
            <a:t>※</a:t>
          </a:r>
          <a:r>
            <a:rPr kumimoji="1" lang="ja-JP" altLang="en-US" sz="1000">
              <a:solidFill>
                <a:srgbClr val="FF0000"/>
              </a:solidFill>
              <a:latin typeface="+mj-ea"/>
              <a:ea typeface="+mj-ea"/>
            </a:rPr>
            <a:t>「１」自動入力</a:t>
          </a:r>
          <a:endParaRPr kumimoji="1" lang="en-US" altLang="ja-JP" sz="1000">
            <a:solidFill>
              <a:srgbClr val="FF0000"/>
            </a:solidFill>
            <a:latin typeface="+mj-ea"/>
            <a:ea typeface="+mj-ea"/>
          </a:endParaRPr>
        </a:p>
        <a:p>
          <a:r>
            <a:rPr kumimoji="1" lang="en-US" altLang="ja-JP" sz="1000">
              <a:latin typeface="+mj-ea"/>
              <a:ea typeface="+mj-ea"/>
            </a:rPr>
            <a:t>05【</a:t>
          </a:r>
          <a:r>
            <a:rPr kumimoji="1" lang="ja-JP" altLang="en-US" sz="1000">
              <a:latin typeface="+mj-ea"/>
              <a:ea typeface="+mj-ea"/>
            </a:rPr>
            <a:t>完全歩合制</a:t>
          </a:r>
          <a:r>
            <a:rPr kumimoji="1" lang="en-US" altLang="ja-JP" sz="1000">
              <a:latin typeface="+mj-ea"/>
              <a:ea typeface="+mj-ea"/>
            </a:rPr>
            <a:t>】</a:t>
          </a:r>
          <a:r>
            <a:rPr kumimoji="1" lang="ja-JP" altLang="en-US" sz="1000">
              <a:latin typeface="+mj-ea"/>
              <a:ea typeface="+mj-ea"/>
            </a:rPr>
            <a:t>　　歩合給</a:t>
          </a:r>
          <a:r>
            <a:rPr kumimoji="1" lang="en-US" altLang="ja-JP" sz="1000">
              <a:latin typeface="+mj-ea"/>
              <a:ea typeface="+mj-ea"/>
            </a:rPr>
            <a:t>÷</a:t>
          </a:r>
          <a:r>
            <a:rPr kumimoji="1" lang="ja-JP" altLang="en-US" sz="1000">
              <a:solidFill>
                <a:srgbClr val="FF0000"/>
              </a:solidFill>
              <a:latin typeface="+mj-ea"/>
              <a:ea typeface="+mj-ea"/>
            </a:rPr>
            <a:t>月間労働時間</a:t>
          </a:r>
          <a:endParaRPr kumimoji="1" lang="en-US" altLang="ja-JP" sz="1000">
            <a:solidFill>
              <a:srgbClr val="FF0000"/>
            </a:solidFill>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latin typeface="+mj-ea"/>
              <a:ea typeface="+mj-ea"/>
            </a:rPr>
            <a:t>06【</a:t>
          </a:r>
          <a:r>
            <a:rPr kumimoji="1" lang="ja-JP" altLang="en-US" sz="1000">
              <a:latin typeface="+mj-ea"/>
              <a:ea typeface="+mj-ea"/>
            </a:rPr>
            <a:t>固定給</a:t>
          </a:r>
          <a:r>
            <a:rPr kumimoji="1" lang="en-US" altLang="ja-JP" sz="1000">
              <a:latin typeface="+mj-ea"/>
              <a:ea typeface="+mj-ea"/>
            </a:rPr>
            <a:t>+</a:t>
          </a:r>
          <a:r>
            <a:rPr kumimoji="1" lang="ja-JP" altLang="en-US" sz="1000">
              <a:latin typeface="+mj-ea"/>
              <a:ea typeface="+mj-ea"/>
            </a:rPr>
            <a:t>歩合給</a:t>
          </a:r>
          <a:r>
            <a:rPr kumimoji="1" lang="en-US" altLang="ja-JP" sz="1000">
              <a:latin typeface="+mj-ea"/>
              <a:ea typeface="+mj-ea"/>
            </a:rPr>
            <a:t>】</a:t>
          </a:r>
          <a:r>
            <a:rPr kumimoji="1" lang="ja-JP" altLang="en-US" sz="1000">
              <a:latin typeface="+mj-ea"/>
              <a:ea typeface="+mj-ea"/>
            </a:rPr>
            <a:t>　　</a:t>
          </a:r>
          <a:r>
            <a:rPr kumimoji="1" lang="ja-JP" altLang="en-US" sz="1000">
              <a:solidFill>
                <a:schemeClr val="dk1"/>
              </a:solidFill>
              <a:effectLst/>
              <a:latin typeface="+mn-lt"/>
              <a:ea typeface="+mn-ea"/>
              <a:cs typeface="+mn-cs"/>
            </a:rPr>
            <a:t>固定</a:t>
          </a:r>
          <a:r>
            <a:rPr kumimoji="1" lang="ja-JP" altLang="ja-JP" sz="1000">
              <a:solidFill>
                <a:schemeClr val="dk1"/>
              </a:solidFill>
              <a:effectLst/>
              <a:latin typeface="+mn-lt"/>
              <a:ea typeface="+mn-ea"/>
              <a:cs typeface="+mn-cs"/>
            </a:rPr>
            <a:t>給</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年間所定労働日数</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１日の所定労働時間</a:t>
          </a:r>
          <a:r>
            <a:rPr kumimoji="1" lang="en-US" altLang="ja-JP" sz="1000">
              <a:solidFill>
                <a:srgbClr val="FF0000"/>
              </a:solidFill>
              <a:effectLst/>
              <a:latin typeface="+mn-lt"/>
              <a:ea typeface="+mn-ea"/>
              <a:cs typeface="+mn-cs"/>
            </a:rPr>
            <a:t>)÷12</a:t>
          </a:r>
          <a:r>
            <a:rPr kumimoji="1" lang="ja-JP" altLang="ja-JP" sz="1000">
              <a:solidFill>
                <a:srgbClr val="FF0000"/>
              </a:solidFill>
              <a:effectLst/>
              <a:latin typeface="+mn-lt"/>
              <a:ea typeface="+mn-ea"/>
              <a:cs typeface="+mn-cs"/>
            </a:rPr>
            <a:t>か月</a:t>
          </a:r>
          <a:r>
            <a:rPr kumimoji="1" lang="en-US" altLang="ja-JP" sz="1000">
              <a:solidFill>
                <a:sysClr val="windowText" lastClr="000000"/>
              </a:solidFill>
              <a:effectLst/>
              <a:latin typeface="+mn-lt"/>
              <a:ea typeface="+mn-ea"/>
              <a:cs typeface="+mn-cs"/>
            </a:rPr>
            <a:t>+</a:t>
          </a:r>
          <a:r>
            <a:rPr kumimoji="1" lang="ja-JP" altLang="en-US" sz="1000">
              <a:solidFill>
                <a:sysClr val="windowText" lastClr="000000"/>
              </a:solidFill>
              <a:effectLst/>
              <a:latin typeface="+mn-lt"/>
              <a:ea typeface="+mn-ea"/>
              <a:cs typeface="+mn-cs"/>
            </a:rPr>
            <a:t>歩合給</a:t>
          </a:r>
          <a:r>
            <a:rPr kumimoji="1" lang="en-US" altLang="ja-JP" sz="1000">
              <a:solidFill>
                <a:sysClr val="windowText" lastClr="000000"/>
              </a:solidFill>
              <a:effectLst/>
              <a:latin typeface="+mn-lt"/>
              <a:ea typeface="+mn-ea"/>
              <a:cs typeface="+mn-cs"/>
            </a:rPr>
            <a:t>÷</a:t>
          </a:r>
          <a:r>
            <a:rPr kumimoji="1" lang="ja-JP" altLang="en-US" sz="1000">
              <a:solidFill>
                <a:schemeClr val="accent1"/>
              </a:solidFill>
              <a:effectLst/>
              <a:latin typeface="+mn-lt"/>
              <a:ea typeface="+mn-ea"/>
              <a:cs typeface="+mn-cs"/>
            </a:rPr>
            <a:t>月間総労働時間</a:t>
          </a:r>
          <a:endParaRPr lang="ja-JP" altLang="ja-JP" sz="1000">
            <a:solidFill>
              <a:schemeClr val="accent1"/>
            </a:solidFill>
            <a:effectLst/>
          </a:endParaRPr>
        </a:p>
      </xdr:txBody>
    </xdr:sp>
    <xdr:clientData/>
  </xdr:twoCellAnchor>
  <xdr:twoCellAnchor>
    <xdr:from>
      <xdr:col>39</xdr:col>
      <xdr:colOff>752475</xdr:colOff>
      <xdr:row>56</xdr:row>
      <xdr:rowOff>200025</xdr:rowOff>
    </xdr:from>
    <xdr:to>
      <xdr:col>39</xdr:col>
      <xdr:colOff>800100</xdr:colOff>
      <xdr:row>62</xdr:row>
      <xdr:rowOff>57150</xdr:rowOff>
    </xdr:to>
    <xdr:cxnSp macro="">
      <xdr:nvCxnSpPr>
        <xdr:cNvPr id="12" name="直線矢印コネクタ 11">
          <a:extLst>
            <a:ext uri="{FF2B5EF4-FFF2-40B4-BE49-F238E27FC236}">
              <a16:creationId xmlns:a16="http://schemas.microsoft.com/office/drawing/2014/main" id="{89502118-47C9-41FC-AA78-DE3593354D3A}"/>
            </a:ext>
          </a:extLst>
        </xdr:cNvPr>
        <xdr:cNvCxnSpPr/>
      </xdr:nvCxnSpPr>
      <xdr:spPr>
        <a:xfrm flipV="1">
          <a:off x="30403800" y="14449425"/>
          <a:ext cx="47625" cy="138112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34</xdr:col>
      <xdr:colOff>581025</xdr:colOff>
      <xdr:row>37</xdr:row>
      <xdr:rowOff>180974</xdr:rowOff>
    </xdr:from>
    <xdr:to>
      <xdr:col>40</xdr:col>
      <xdr:colOff>209550</xdr:colOff>
      <xdr:row>39</xdr:row>
      <xdr:rowOff>133349</xdr:rowOff>
    </xdr:to>
    <xdr:pic>
      <xdr:nvPicPr>
        <xdr:cNvPr id="13" name="図 12">
          <a:extLst>
            <a:ext uri="{FF2B5EF4-FFF2-40B4-BE49-F238E27FC236}">
              <a16:creationId xmlns:a16="http://schemas.microsoft.com/office/drawing/2014/main" id="{E86A5715-5840-4CA5-AF13-96BE9145B7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660475" y="9182099"/>
          <a:ext cx="4286249"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35</xdr:row>
      <xdr:rowOff>0</xdr:rowOff>
    </xdr:from>
    <xdr:to>
      <xdr:col>27</xdr:col>
      <xdr:colOff>238125</xdr:colOff>
      <xdr:row>44</xdr:row>
      <xdr:rowOff>147430</xdr:rowOff>
    </xdr:to>
    <xdr:pic>
      <xdr:nvPicPr>
        <xdr:cNvPr id="14" name="図 13">
          <a:extLst>
            <a:ext uri="{FF2B5EF4-FFF2-40B4-BE49-F238E27FC236}">
              <a16:creationId xmlns:a16="http://schemas.microsoft.com/office/drawing/2014/main" id="{1CA13FE7-4547-4565-BB05-60E95DE73E4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54525" y="8524875"/>
          <a:ext cx="4095750" cy="2867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17</xdr:col>
      <xdr:colOff>952500</xdr:colOff>
      <xdr:row>12</xdr:row>
      <xdr:rowOff>209549</xdr:rowOff>
    </xdr:from>
    <xdr:to>
      <xdr:col>22</xdr:col>
      <xdr:colOff>676274</xdr:colOff>
      <xdr:row>17</xdr:row>
      <xdr:rowOff>76199</xdr:rowOff>
    </xdr:to>
    <xdr:sp macro="" textlink="">
      <xdr:nvSpPr>
        <xdr:cNvPr id="14" name="吹き出し: 角を丸めた四角形 13">
          <a:extLst>
            <a:ext uri="{FF2B5EF4-FFF2-40B4-BE49-F238E27FC236}">
              <a16:creationId xmlns:a16="http://schemas.microsoft.com/office/drawing/2014/main" id="{AB3BBD21-DD11-4F80-A078-A686F8889CF5}"/>
            </a:ext>
          </a:extLst>
        </xdr:cNvPr>
        <xdr:cNvSpPr/>
      </xdr:nvSpPr>
      <xdr:spPr>
        <a:xfrm>
          <a:off x="15459075" y="3133724"/>
          <a:ext cx="2609849" cy="1057275"/>
        </a:xfrm>
        <a:prstGeom prst="wedgeRoundRectCallout">
          <a:avLst>
            <a:gd name="adj1" fmla="val -50742"/>
            <a:gd name="adj2" fmla="val -75182"/>
            <a:gd name="adj3" fmla="val 16667"/>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8</xdr:col>
      <xdr:colOff>409576</xdr:colOff>
      <xdr:row>6</xdr:row>
      <xdr:rowOff>114299</xdr:rowOff>
    </xdr:from>
    <xdr:to>
      <xdr:col>11</xdr:col>
      <xdr:colOff>276225</xdr:colOff>
      <xdr:row>10</xdr:row>
      <xdr:rowOff>228600</xdr:rowOff>
    </xdr:to>
    <xdr:sp macro="" textlink="">
      <xdr:nvSpPr>
        <xdr:cNvPr id="13" name="吹き出し: 角を丸めた四角形 12">
          <a:extLst>
            <a:ext uri="{FF2B5EF4-FFF2-40B4-BE49-F238E27FC236}">
              <a16:creationId xmlns:a16="http://schemas.microsoft.com/office/drawing/2014/main" id="{D0B3D02D-E1B4-13D6-EF5D-53EABFE16A1E}"/>
            </a:ext>
          </a:extLst>
        </xdr:cNvPr>
        <xdr:cNvSpPr/>
      </xdr:nvSpPr>
      <xdr:spPr>
        <a:xfrm>
          <a:off x="7105651" y="5543549"/>
          <a:ext cx="2486024" cy="1066801"/>
        </a:xfrm>
        <a:prstGeom prst="wedgeRoundRectCallout">
          <a:avLst>
            <a:gd name="adj1" fmla="val -37919"/>
            <a:gd name="adj2" fmla="val -66938"/>
            <a:gd name="adj3" fmla="val 16667"/>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8</xdr:col>
      <xdr:colOff>523875</xdr:colOff>
      <xdr:row>6</xdr:row>
      <xdr:rowOff>171449</xdr:rowOff>
    </xdr:from>
    <xdr:to>
      <xdr:col>11</xdr:col>
      <xdr:colOff>133350</xdr:colOff>
      <xdr:row>10</xdr:row>
      <xdr:rowOff>133350</xdr:rowOff>
    </xdr:to>
    <xdr:sp macro="" textlink="">
      <xdr:nvSpPr>
        <xdr:cNvPr id="4098" name="Text Box 2">
          <a:extLst>
            <a:ext uri="{FF2B5EF4-FFF2-40B4-BE49-F238E27FC236}">
              <a16:creationId xmlns:a16="http://schemas.microsoft.com/office/drawing/2014/main" id="{AE14EDE6-FDB3-8CDE-CF73-A4C6A252EB14}"/>
            </a:ext>
          </a:extLst>
        </xdr:cNvPr>
        <xdr:cNvSpPr txBox="1">
          <a:spLocks noChangeArrowheads="1"/>
        </xdr:cNvSpPr>
      </xdr:nvSpPr>
      <xdr:spPr bwMode="auto">
        <a:xfrm>
          <a:off x="7219950" y="5600699"/>
          <a:ext cx="2228850" cy="914401"/>
        </a:xfrm>
        <a:prstGeom prst="rect">
          <a:avLst/>
        </a:prstGeom>
        <a:solidFill>
          <a:srgbClr val="FFFFFF"/>
        </a:solidFill>
        <a:ln w="9525">
          <a:noFill/>
          <a:miter lim="800000"/>
          <a:headEnd/>
          <a:tailEnd/>
        </a:ln>
      </xdr:spPr>
      <xdr:txBody>
        <a:bodyPr vertOverflow="clip" wrap="square" lIns="27432" tIns="41148" rIns="0" bIns="0" anchor="t" upright="1"/>
        <a:lstStyle/>
        <a:p>
          <a:pPr algn="l" rtl="0">
            <a:defRPr sz="1000"/>
          </a:pPr>
          <a:r>
            <a:rPr lang="ja-JP" altLang="en-US" sz="1600" b="1" i="0" u="none" strike="noStrike" baseline="0">
              <a:solidFill>
                <a:srgbClr val="000000"/>
              </a:solidFill>
              <a:latin typeface="游ゴシック"/>
              <a:ea typeface="游ゴシック"/>
            </a:rPr>
            <a:t>①　</a:t>
          </a:r>
          <a:r>
            <a:rPr lang="ja-JP" altLang="en-US" sz="1000" b="1" i="0" u="none" strike="noStrike" baseline="0">
              <a:solidFill>
                <a:srgbClr val="000000"/>
              </a:solidFill>
              <a:latin typeface="游ゴシック"/>
              <a:ea typeface="游ゴシック"/>
            </a:rPr>
            <a:t>実績報告時は「予定」(セル)をクリック、プルダウンメニュー▼より「実績」を選択してください。</a:t>
          </a:r>
        </a:p>
      </xdr:txBody>
    </xdr:sp>
    <xdr:clientData/>
  </xdr:twoCellAnchor>
  <xdr:twoCellAnchor>
    <xdr:from>
      <xdr:col>17</xdr:col>
      <xdr:colOff>1038226</xdr:colOff>
      <xdr:row>13</xdr:row>
      <xdr:rowOff>57149</xdr:rowOff>
    </xdr:from>
    <xdr:to>
      <xdr:col>22</xdr:col>
      <xdr:colOff>600075</xdr:colOff>
      <xdr:row>16</xdr:row>
      <xdr:rowOff>228599</xdr:rowOff>
    </xdr:to>
    <xdr:sp macro="" textlink="">
      <xdr:nvSpPr>
        <xdr:cNvPr id="15" name="Text Box 2">
          <a:extLst>
            <a:ext uri="{FF2B5EF4-FFF2-40B4-BE49-F238E27FC236}">
              <a16:creationId xmlns:a16="http://schemas.microsoft.com/office/drawing/2014/main" id="{742F9B80-8CE9-48F9-BD11-9486B7871926}"/>
            </a:ext>
          </a:extLst>
        </xdr:cNvPr>
        <xdr:cNvSpPr txBox="1">
          <a:spLocks noChangeArrowheads="1"/>
        </xdr:cNvSpPr>
      </xdr:nvSpPr>
      <xdr:spPr bwMode="auto">
        <a:xfrm>
          <a:off x="15544801" y="3219449"/>
          <a:ext cx="2447924" cy="885825"/>
        </a:xfrm>
        <a:prstGeom prst="rect">
          <a:avLst/>
        </a:prstGeom>
        <a:solidFill>
          <a:srgbClr val="FFFFFF"/>
        </a:solidFill>
        <a:ln w="9525">
          <a:noFill/>
          <a:miter lim="800000"/>
          <a:headEnd/>
          <a:tailEnd/>
        </a:ln>
      </xdr:spPr>
      <xdr:txBody>
        <a:bodyPr vertOverflow="clip" wrap="square" lIns="27432" tIns="41148" rIns="0" bIns="0" anchor="t" upright="1"/>
        <a:lstStyle/>
        <a:p>
          <a:pPr algn="l" rtl="0">
            <a:defRPr sz="1000"/>
          </a:pPr>
          <a:r>
            <a:rPr lang="ja-JP" altLang="en-US" sz="1600" b="1" i="0" u="none" strike="noStrike" baseline="0">
              <a:solidFill>
                <a:srgbClr val="000000"/>
              </a:solidFill>
              <a:latin typeface="游ゴシック"/>
              <a:ea typeface="游ゴシック"/>
            </a:rPr>
            <a:t>②　</a:t>
          </a:r>
          <a:r>
            <a:rPr lang="ja-JP" altLang="en-US" sz="1000" b="1" i="0" u="none" strike="noStrike" baseline="0">
              <a:solidFill>
                <a:srgbClr val="000000"/>
              </a:solidFill>
              <a:latin typeface="游ゴシック"/>
              <a:ea typeface="游ゴシック"/>
            </a:rPr>
            <a:t>実績報告</a:t>
          </a:r>
          <a:r>
            <a:rPr lang="en-US" altLang="ja-JP" sz="1000" b="1" i="0" u="none" strike="noStrike" baseline="0">
              <a:solidFill>
                <a:srgbClr val="000000"/>
              </a:solidFill>
              <a:latin typeface="游ゴシック"/>
              <a:ea typeface="游ゴシック"/>
            </a:rPr>
            <a:t>(</a:t>
          </a:r>
          <a:r>
            <a:rPr lang="ja-JP" altLang="en-US" sz="1000" b="1" i="0" u="none" strike="noStrike" baseline="0">
              <a:solidFill>
                <a:srgbClr val="000000"/>
              </a:solidFill>
              <a:latin typeface="游ゴシック"/>
              <a:ea typeface="游ゴシック"/>
            </a:rPr>
            <a:t>令和</a:t>
          </a:r>
          <a:r>
            <a:rPr lang="en-US" altLang="ja-JP" sz="1000" b="1" i="0" u="none" strike="noStrike" baseline="0">
              <a:solidFill>
                <a:srgbClr val="000000"/>
              </a:solidFill>
              <a:latin typeface="游ゴシック"/>
              <a:ea typeface="游ゴシック"/>
            </a:rPr>
            <a:t>7</a:t>
          </a:r>
          <a:r>
            <a:rPr lang="ja-JP" altLang="en-US" sz="1000" b="1" i="0" u="none" strike="noStrike" baseline="0">
              <a:solidFill>
                <a:srgbClr val="000000"/>
              </a:solidFill>
              <a:latin typeface="游ゴシック"/>
              <a:ea typeface="游ゴシック"/>
            </a:rPr>
            <a:t>年</a:t>
          </a:r>
          <a:r>
            <a:rPr lang="en-US" altLang="ja-JP" sz="1000" b="1" i="0" u="none" strike="noStrike" baseline="0">
              <a:solidFill>
                <a:srgbClr val="000000"/>
              </a:solidFill>
              <a:latin typeface="游ゴシック"/>
              <a:ea typeface="游ゴシック"/>
            </a:rPr>
            <a:t>10</a:t>
          </a:r>
          <a:r>
            <a:rPr lang="ja-JP" altLang="en-US" sz="1000" b="1" i="0" u="none" strike="noStrike" baseline="0">
              <a:solidFill>
                <a:srgbClr val="000000"/>
              </a:solidFill>
              <a:latin typeface="游ゴシック"/>
              <a:ea typeface="游ゴシック"/>
            </a:rPr>
            <a:t>月以降</a:t>
          </a:r>
          <a:r>
            <a:rPr lang="en-US" altLang="ja-JP" sz="1000" b="1" i="0" u="none" strike="noStrike" baseline="0">
              <a:solidFill>
                <a:srgbClr val="000000"/>
              </a:solidFill>
              <a:latin typeface="游ゴシック"/>
              <a:ea typeface="游ゴシック"/>
            </a:rPr>
            <a:t>)</a:t>
          </a:r>
          <a:r>
            <a:rPr lang="ja-JP" altLang="en-US" sz="1000" b="1" i="0" u="none" strike="noStrike" baseline="0">
              <a:solidFill>
                <a:srgbClr val="000000"/>
              </a:solidFill>
              <a:latin typeface="游ゴシック"/>
              <a:ea typeface="游ゴシック"/>
            </a:rPr>
            <a:t>提出時、富山県 最低賃金</a:t>
          </a:r>
          <a:r>
            <a:rPr lang="en-US" altLang="ja-JP" sz="1000" b="1" i="0" u="none" strike="noStrike" baseline="0">
              <a:solidFill>
                <a:srgbClr val="000000"/>
              </a:solidFill>
              <a:latin typeface="游ゴシック"/>
              <a:ea typeface="游ゴシック"/>
            </a:rPr>
            <a:t>(</a:t>
          </a:r>
          <a:r>
            <a:rPr lang="ja-JP" altLang="en-US" sz="1000" b="1" i="0" u="none" strike="noStrike" baseline="0">
              <a:solidFill>
                <a:srgbClr val="000000"/>
              </a:solidFill>
              <a:latin typeface="游ゴシック"/>
              <a:ea typeface="游ゴシック"/>
            </a:rPr>
            <a:t>令和</a:t>
          </a:r>
          <a:r>
            <a:rPr lang="en-US" altLang="ja-JP" sz="1000" b="1" i="0" u="none" strike="noStrike" baseline="0">
              <a:solidFill>
                <a:srgbClr val="000000"/>
              </a:solidFill>
              <a:latin typeface="游ゴシック"/>
              <a:ea typeface="游ゴシック"/>
            </a:rPr>
            <a:t>7</a:t>
          </a:r>
          <a:r>
            <a:rPr lang="ja-JP" altLang="en-US" sz="1000" b="1" i="0" u="none" strike="noStrike" baseline="0">
              <a:solidFill>
                <a:srgbClr val="000000"/>
              </a:solidFill>
              <a:latin typeface="游ゴシック"/>
              <a:ea typeface="游ゴシック"/>
            </a:rPr>
            <a:t>年</a:t>
          </a:r>
          <a:r>
            <a:rPr lang="en-US" altLang="ja-JP" sz="1000" b="1" i="0" u="none" strike="noStrike" baseline="0">
              <a:solidFill>
                <a:srgbClr val="000000"/>
              </a:solidFill>
              <a:latin typeface="游ゴシック"/>
              <a:ea typeface="游ゴシック"/>
            </a:rPr>
            <a:t>10</a:t>
          </a:r>
          <a:r>
            <a:rPr lang="ja-JP" altLang="en-US" sz="1000" b="1" i="0" u="none" strike="noStrike" baseline="0">
              <a:solidFill>
                <a:srgbClr val="000000"/>
              </a:solidFill>
              <a:latin typeface="游ゴシック"/>
              <a:ea typeface="游ゴシック"/>
            </a:rPr>
            <a:t>月時点</a:t>
          </a:r>
          <a:r>
            <a:rPr lang="en-US" altLang="ja-JP" sz="1000" b="1" i="0" u="none" strike="noStrike" baseline="0">
              <a:solidFill>
                <a:srgbClr val="000000"/>
              </a:solidFill>
              <a:latin typeface="游ゴシック"/>
              <a:ea typeface="游ゴシック"/>
            </a:rPr>
            <a:t>)</a:t>
          </a:r>
          <a:r>
            <a:rPr lang="ja-JP" altLang="en-US" sz="1000" b="1" i="0" u="none" strike="noStrike" baseline="0">
              <a:solidFill>
                <a:srgbClr val="000000"/>
              </a:solidFill>
              <a:latin typeface="游ゴシック"/>
              <a:ea typeface="游ゴシック"/>
            </a:rPr>
            <a:t>を入力してください。</a:t>
          </a:r>
        </a:p>
      </xdr:txBody>
    </xdr:sp>
    <xdr:clientData/>
  </xdr:twoCellAnchor>
  <xdr:twoCellAnchor>
    <xdr:from>
      <xdr:col>11</xdr:col>
      <xdr:colOff>47624</xdr:colOff>
      <xdr:row>30</xdr:row>
      <xdr:rowOff>190501</xdr:rowOff>
    </xdr:from>
    <xdr:to>
      <xdr:col>13</xdr:col>
      <xdr:colOff>409574</xdr:colOff>
      <xdr:row>34</xdr:row>
      <xdr:rowOff>133351</xdr:rowOff>
    </xdr:to>
    <xdr:sp macro="" textlink="">
      <xdr:nvSpPr>
        <xdr:cNvPr id="17" name="吹き出し: 角を丸めた四角形 16">
          <a:extLst>
            <a:ext uri="{FF2B5EF4-FFF2-40B4-BE49-F238E27FC236}">
              <a16:creationId xmlns:a16="http://schemas.microsoft.com/office/drawing/2014/main" id="{0A724367-287D-4B4F-B98B-02DBD0FA852F}"/>
            </a:ext>
          </a:extLst>
        </xdr:cNvPr>
        <xdr:cNvSpPr/>
      </xdr:nvSpPr>
      <xdr:spPr>
        <a:xfrm>
          <a:off x="9363074" y="11963401"/>
          <a:ext cx="2028825" cy="933450"/>
        </a:xfrm>
        <a:prstGeom prst="wedgeRoundRectCallout">
          <a:avLst>
            <a:gd name="adj1" fmla="val -55289"/>
            <a:gd name="adj2" fmla="val -114897"/>
            <a:gd name="adj3" fmla="val 16667"/>
          </a:avLst>
        </a:prstGeom>
        <a:solidFill>
          <a:srgbClr val="FFE697"/>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11</xdr:col>
      <xdr:colOff>190499</xdr:colOff>
      <xdr:row>31</xdr:row>
      <xdr:rowOff>47626</xdr:rowOff>
    </xdr:from>
    <xdr:to>
      <xdr:col>13</xdr:col>
      <xdr:colOff>247649</xdr:colOff>
      <xdr:row>34</xdr:row>
      <xdr:rowOff>9526</xdr:rowOff>
    </xdr:to>
    <xdr:sp macro="" textlink="">
      <xdr:nvSpPr>
        <xdr:cNvPr id="18" name="Text Box 2">
          <a:extLst>
            <a:ext uri="{FF2B5EF4-FFF2-40B4-BE49-F238E27FC236}">
              <a16:creationId xmlns:a16="http://schemas.microsoft.com/office/drawing/2014/main" id="{A38499E1-C71B-4F36-89FF-F51C983CEE70}"/>
            </a:ext>
          </a:extLst>
        </xdr:cNvPr>
        <xdr:cNvSpPr txBox="1">
          <a:spLocks noChangeArrowheads="1"/>
        </xdr:cNvSpPr>
      </xdr:nvSpPr>
      <xdr:spPr bwMode="auto">
        <a:xfrm>
          <a:off x="9505949" y="12068176"/>
          <a:ext cx="1724025" cy="704850"/>
        </a:xfrm>
        <a:prstGeom prst="rect">
          <a:avLst/>
        </a:prstGeom>
        <a:solidFill>
          <a:srgbClr val="FFE697"/>
        </a:solidFill>
        <a:ln w="9525">
          <a:noFill/>
          <a:miter lim="800000"/>
          <a:headEnd/>
          <a:tailEnd/>
        </a:ln>
      </xdr:spPr>
      <xdr:txBody>
        <a:bodyPr vertOverflow="clip" wrap="square" lIns="27432" tIns="41148" rIns="0" bIns="0" anchor="t" upright="1"/>
        <a:lstStyle/>
        <a:p>
          <a:pPr algn="l" rtl="0">
            <a:defRPr sz="1000"/>
          </a:pPr>
          <a:r>
            <a:rPr lang="ja-JP" altLang="en-US" sz="1600" b="1" i="0" u="none" strike="noStrike" baseline="0">
              <a:solidFill>
                <a:srgbClr val="000000"/>
              </a:solidFill>
              <a:latin typeface="游ゴシック"/>
              <a:ea typeface="游ゴシック"/>
            </a:rPr>
            <a:t>③　</a:t>
          </a:r>
          <a:r>
            <a:rPr lang="ja-JP" altLang="en-US" sz="1000" b="1" i="0" u="none" strike="noStrike" baseline="0">
              <a:solidFill>
                <a:srgbClr val="000000"/>
              </a:solidFill>
              <a:latin typeface="游ゴシック"/>
              <a:ea typeface="游ゴシック"/>
            </a:rPr>
            <a:t>実績報告時はこちらの太枠のみ入力してください。</a:t>
          </a:r>
        </a:p>
      </xdr:txBody>
    </xdr:sp>
    <xdr:clientData/>
  </xdr:twoCellAnchor>
  <xdr:twoCellAnchor>
    <xdr:from>
      <xdr:col>3</xdr:col>
      <xdr:colOff>0</xdr:colOff>
      <xdr:row>30</xdr:row>
      <xdr:rowOff>95250</xdr:rowOff>
    </xdr:from>
    <xdr:to>
      <xdr:col>6</xdr:col>
      <xdr:colOff>76200</xdr:colOff>
      <xdr:row>34</xdr:row>
      <xdr:rowOff>76200</xdr:rowOff>
    </xdr:to>
    <xdr:sp macro="" textlink="">
      <xdr:nvSpPr>
        <xdr:cNvPr id="2" name="吹き出し: 角を丸めた四角形 1">
          <a:extLst>
            <a:ext uri="{FF2B5EF4-FFF2-40B4-BE49-F238E27FC236}">
              <a16:creationId xmlns:a16="http://schemas.microsoft.com/office/drawing/2014/main" id="{3655DD10-634A-4F3E-A0E3-7E2F98E55E0C}"/>
            </a:ext>
          </a:extLst>
        </xdr:cNvPr>
        <xdr:cNvSpPr/>
      </xdr:nvSpPr>
      <xdr:spPr>
        <a:xfrm>
          <a:off x="2314575" y="7934325"/>
          <a:ext cx="3028950" cy="971550"/>
        </a:xfrm>
        <a:prstGeom prst="wedgeRoundRectCallout">
          <a:avLst>
            <a:gd name="adj1" fmla="val -52309"/>
            <a:gd name="adj2" fmla="val -90336"/>
            <a:gd name="adj3" fmla="val 16667"/>
          </a:avLst>
        </a:prstGeom>
        <a:solidFill>
          <a:srgbClr val="FFE697"/>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kern="1200">
              <a:solidFill>
                <a:sysClr val="windowText" lastClr="000000"/>
              </a:solidFill>
              <a:latin typeface="BIZ UDPゴシック" panose="020B0400000000000000" pitchFamily="50" charset="-128"/>
              <a:ea typeface="BIZ UDPゴシック" panose="020B0400000000000000" pitchFamily="50" charset="-128"/>
            </a:rPr>
            <a:t>賃上げ時</a:t>
          </a:r>
          <a:endParaRPr kumimoji="1" lang="en-US" altLang="ja-JP" sz="1100" kern="1200">
            <a:solidFill>
              <a:sysClr val="windowText" lastClr="000000"/>
            </a:solidFill>
            <a:latin typeface="BIZ UDPゴシック" panose="020B0400000000000000" pitchFamily="50" charset="-128"/>
            <a:ea typeface="BIZ UDPゴシック" panose="020B0400000000000000" pitchFamily="50" charset="-128"/>
          </a:endParaRPr>
        </a:p>
        <a:p>
          <a:pPr algn="l"/>
          <a:r>
            <a:rPr kumimoji="1" lang="ja-JP" altLang="en-US" sz="1000" kern="1200">
              <a:solidFill>
                <a:sysClr val="windowText" lastClr="000000"/>
              </a:solidFill>
              <a:latin typeface="BIZ UDPゴシック" panose="020B0400000000000000" pitchFamily="50" charset="-128"/>
              <a:ea typeface="BIZ UDPゴシック" panose="020B0400000000000000" pitchFamily="50" charset="-128"/>
            </a:rPr>
            <a:t>退職や県をまたぐ人事異動等で在籍していない従業員は対象外となるので、プルダウンメニュー「</a:t>
          </a:r>
          <a:r>
            <a:rPr kumimoji="1" lang="en-US" altLang="ja-JP" sz="1000" kern="1200">
              <a:solidFill>
                <a:sysClr val="windowText" lastClr="000000"/>
              </a:solidFill>
              <a:latin typeface="BIZ UDPゴシック" panose="020B0400000000000000" pitchFamily="50" charset="-128"/>
              <a:ea typeface="BIZ UDPゴシック" panose="020B0400000000000000" pitchFamily="50" charset="-128"/>
            </a:rPr>
            <a:t>88【</a:t>
          </a:r>
          <a:r>
            <a:rPr kumimoji="1" lang="ja-JP" altLang="en-US" sz="1000" kern="1200">
              <a:solidFill>
                <a:sysClr val="windowText" lastClr="000000"/>
              </a:solidFill>
              <a:latin typeface="BIZ UDPゴシック" panose="020B0400000000000000" pitchFamily="50" charset="-128"/>
              <a:ea typeface="BIZ UDPゴシック" panose="020B0400000000000000" pitchFamily="50" charset="-128"/>
            </a:rPr>
            <a:t>退職・異動等</a:t>
          </a:r>
          <a:r>
            <a:rPr kumimoji="1" lang="en-US" altLang="ja-JP" sz="1000" kern="1200">
              <a:solidFill>
                <a:sysClr val="windowText" lastClr="000000"/>
              </a:solidFill>
              <a:latin typeface="BIZ UDPゴシック" panose="020B0400000000000000" pitchFamily="50" charset="-128"/>
              <a:ea typeface="BIZ UDPゴシック" panose="020B0400000000000000" pitchFamily="50" charset="-128"/>
            </a:rPr>
            <a:t>】</a:t>
          </a:r>
          <a:r>
            <a:rPr kumimoji="1" lang="ja-JP" altLang="en-US" sz="1000" kern="1200">
              <a:solidFill>
                <a:sysClr val="windowText" lastClr="000000"/>
              </a:solidFill>
              <a:latin typeface="BIZ UDPゴシック" panose="020B0400000000000000" pitchFamily="50" charset="-128"/>
              <a:ea typeface="BIZ UDPゴシック" panose="020B0400000000000000" pitchFamily="50" charset="-128"/>
            </a:rPr>
            <a:t>」を選択してください。</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6</xdr:col>
      <xdr:colOff>142875</xdr:colOff>
      <xdr:row>27</xdr:row>
      <xdr:rowOff>47625</xdr:rowOff>
    </xdr:from>
    <xdr:to>
      <xdr:col>7</xdr:col>
      <xdr:colOff>123825</xdr:colOff>
      <xdr:row>28</xdr:row>
      <xdr:rowOff>180975</xdr:rowOff>
    </xdr:to>
    <xdr:sp macro="" textlink="">
      <xdr:nvSpPr>
        <xdr:cNvPr id="2" name="矢印: 下 1">
          <a:extLst>
            <a:ext uri="{FF2B5EF4-FFF2-40B4-BE49-F238E27FC236}">
              <a16:creationId xmlns:a16="http://schemas.microsoft.com/office/drawing/2014/main" id="{F6F11CF7-EE19-4F24-9795-C9CA30F5D953}"/>
            </a:ext>
          </a:extLst>
        </xdr:cNvPr>
        <xdr:cNvSpPr/>
      </xdr:nvSpPr>
      <xdr:spPr>
        <a:xfrm rot="10800000" flipV="1">
          <a:off x="1971675" y="6410325"/>
          <a:ext cx="247650" cy="342900"/>
        </a:xfrm>
        <a:prstGeom prst="downArrow">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FC0AA-343C-4E19-BE79-DC8024D3D0C7}">
  <sheetPr>
    <tabColor rgb="FFFF0000"/>
    <pageSetUpPr fitToPage="1"/>
  </sheetPr>
  <dimension ref="B1:X49"/>
  <sheetViews>
    <sheetView tabSelected="1" view="pageBreakPreview" zoomScale="75" zoomScaleNormal="100" zoomScaleSheetLayoutView="75" workbookViewId="0">
      <selection activeCell="V7" sqref="V7"/>
    </sheetView>
  </sheetViews>
  <sheetFormatPr defaultRowHeight="17.25" x14ac:dyDescent="0.2"/>
  <cols>
    <col min="1" max="1" width="1" style="31" customWidth="1"/>
    <col min="2" max="2" width="3.25" style="31" customWidth="1"/>
    <col min="3" max="3" width="2.875" style="31" customWidth="1"/>
    <col min="4" max="4" width="8" style="31" customWidth="1"/>
    <col min="5" max="5" width="5.125" style="31" customWidth="1"/>
    <col min="6" max="6" width="3.75" style="31" customWidth="1"/>
    <col min="7" max="7" width="3.5" style="31" bestFit="1" customWidth="1"/>
    <col min="8" max="8" width="3.75" style="31" customWidth="1"/>
    <col min="9" max="9" width="5.625" style="31" customWidth="1"/>
    <col min="10" max="10" width="5.125" style="31" customWidth="1"/>
    <col min="11" max="11" width="3.75" style="31" customWidth="1"/>
    <col min="12" max="12" width="3.5" style="31" bestFit="1" customWidth="1"/>
    <col min="13" max="13" width="3.75" style="31" customWidth="1"/>
    <col min="14" max="14" width="5.625" style="31" customWidth="1"/>
    <col min="15" max="15" width="5.5" style="31" bestFit="1" customWidth="1"/>
    <col min="16" max="16" width="3.75" style="31" customWidth="1"/>
    <col min="17" max="17" width="3.5" style="31" bestFit="1" customWidth="1"/>
    <col min="18" max="18" width="3.75" style="31" customWidth="1"/>
    <col min="19" max="19" width="5.625" style="31" customWidth="1"/>
    <col min="20" max="20" width="2" style="31" customWidth="1"/>
    <col min="21" max="21" width="14" style="31" customWidth="1"/>
    <col min="22" max="22" width="5.5" style="31" bestFit="1" customWidth="1"/>
    <col min="23" max="23" width="5.5" style="31" customWidth="1"/>
    <col min="24" max="24" width="6.75" style="31" bestFit="1" customWidth="1"/>
    <col min="25" max="25" width="4.5" style="31" customWidth="1"/>
    <col min="26" max="16384" width="9" style="31"/>
  </cols>
  <sheetData>
    <row r="1" spans="2:24" ht="18.75" customHeight="1" x14ac:dyDescent="0.2">
      <c r="B1" s="392" t="s">
        <v>0</v>
      </c>
      <c r="C1" s="392"/>
      <c r="D1" s="392"/>
      <c r="E1" s="392"/>
      <c r="F1" s="392"/>
      <c r="V1" s="40"/>
      <c r="W1" s="40"/>
      <c r="X1" s="41"/>
    </row>
    <row r="2" spans="2:24" ht="18.75" customHeight="1" x14ac:dyDescent="0.2">
      <c r="C2" s="32"/>
    </row>
    <row r="3" spans="2:24" ht="18.75" customHeight="1" x14ac:dyDescent="0.2">
      <c r="B3" s="399" t="s">
        <v>1</v>
      </c>
      <c r="C3" s="399"/>
      <c r="D3" s="399"/>
      <c r="E3" s="399"/>
      <c r="F3" s="399"/>
      <c r="G3" s="399"/>
      <c r="H3" s="399"/>
      <c r="I3" s="399"/>
      <c r="J3" s="399"/>
      <c r="K3" s="399"/>
      <c r="L3" s="399"/>
      <c r="M3" s="399"/>
      <c r="N3" s="399"/>
      <c r="O3" s="399"/>
      <c r="P3" s="399"/>
      <c r="Q3" s="399"/>
      <c r="R3" s="399"/>
      <c r="S3" s="399"/>
      <c r="T3" s="399"/>
      <c r="U3" s="399"/>
      <c r="V3" s="399"/>
      <c r="W3" s="399"/>
      <c r="X3" s="399"/>
    </row>
    <row r="4" spans="2:24" ht="18.75" customHeight="1" x14ac:dyDescent="0.2">
      <c r="B4" s="400" t="s">
        <v>2</v>
      </c>
      <c r="C4" s="400"/>
      <c r="D4" s="400"/>
      <c r="E4" s="400"/>
      <c r="F4" s="400"/>
      <c r="G4" s="400"/>
      <c r="H4" s="400"/>
      <c r="I4" s="400"/>
      <c r="J4" s="400"/>
      <c r="K4" s="400"/>
      <c r="L4" s="400"/>
      <c r="M4" s="400"/>
      <c r="N4" s="400"/>
      <c r="O4" s="400"/>
      <c r="P4" s="400"/>
      <c r="Q4" s="400"/>
      <c r="R4" s="400"/>
      <c r="S4" s="400"/>
      <c r="T4" s="400"/>
      <c r="U4" s="400"/>
      <c r="V4" s="400"/>
      <c r="W4" s="400"/>
      <c r="X4" s="400"/>
    </row>
    <row r="5" spans="2:24" ht="18.75" customHeight="1" x14ac:dyDescent="0.2">
      <c r="X5" s="42"/>
    </row>
    <row r="6" spans="2:24" ht="18.75" customHeight="1" x14ac:dyDescent="0.2">
      <c r="U6" s="205"/>
      <c r="V6" s="33"/>
      <c r="W6" s="33"/>
      <c r="X6" s="205" t="s">
        <v>3</v>
      </c>
    </row>
    <row r="7" spans="2:24" ht="18.75" customHeight="1" x14ac:dyDescent="0.2">
      <c r="U7" s="33"/>
    </row>
    <row r="8" spans="2:24" ht="18.75" customHeight="1" x14ac:dyDescent="0.2">
      <c r="C8" s="31" t="s">
        <v>4</v>
      </c>
    </row>
    <row r="9" spans="2:24" ht="18.75" customHeight="1" x14ac:dyDescent="0.2"/>
    <row r="10" spans="2:24" ht="18.75" customHeight="1" x14ac:dyDescent="0.2">
      <c r="L10" s="31" t="s">
        <v>5</v>
      </c>
      <c r="N10" s="402"/>
      <c r="O10" s="402"/>
      <c r="P10" s="402"/>
      <c r="Q10" s="402"/>
      <c r="R10" s="402"/>
      <c r="S10" s="402"/>
      <c r="T10" s="402"/>
      <c r="U10" s="402"/>
      <c r="V10" s="402"/>
      <c r="W10" s="402"/>
    </row>
    <row r="11" spans="2:24" ht="18.75" customHeight="1" x14ac:dyDescent="0.2">
      <c r="L11" s="31" t="s">
        <v>6</v>
      </c>
      <c r="N11" s="402"/>
      <c r="O11" s="402"/>
      <c r="P11" s="402"/>
      <c r="Q11" s="402"/>
      <c r="R11" s="402"/>
      <c r="S11" s="402"/>
      <c r="T11" s="402"/>
      <c r="U11" s="402"/>
      <c r="V11" s="402"/>
      <c r="W11" s="402"/>
    </row>
    <row r="12" spans="2:24" ht="18.75" customHeight="1" x14ac:dyDescent="0.2">
      <c r="L12" s="31" t="s">
        <v>7</v>
      </c>
      <c r="P12" s="402"/>
      <c r="Q12" s="402"/>
      <c r="R12" s="402"/>
      <c r="S12" s="402"/>
      <c r="T12" s="402"/>
      <c r="U12" s="402"/>
      <c r="V12" s="402"/>
      <c r="W12" s="402"/>
    </row>
    <row r="13" spans="2:24" ht="18.75" customHeight="1" x14ac:dyDescent="0.2"/>
    <row r="14" spans="2:24" ht="18.75" customHeight="1" x14ac:dyDescent="0.2"/>
    <row r="15" spans="2:24" ht="34.5" customHeight="1" x14ac:dyDescent="0.2">
      <c r="B15" s="401" t="s">
        <v>8</v>
      </c>
      <c r="C15" s="401"/>
      <c r="D15" s="401"/>
      <c r="E15" s="401"/>
      <c r="F15" s="401"/>
      <c r="G15" s="401"/>
      <c r="H15" s="401"/>
      <c r="I15" s="401"/>
      <c r="J15" s="401"/>
      <c r="K15" s="401"/>
      <c r="L15" s="401"/>
      <c r="M15" s="401"/>
      <c r="N15" s="401"/>
      <c r="O15" s="401"/>
      <c r="P15" s="401"/>
      <c r="Q15" s="401"/>
      <c r="R15" s="401"/>
      <c r="S15" s="401"/>
      <c r="T15" s="401"/>
      <c r="U15" s="401"/>
      <c r="V15" s="401"/>
      <c r="W15" s="401"/>
      <c r="X15" s="401"/>
    </row>
    <row r="16" spans="2:24" ht="18.75" customHeight="1" x14ac:dyDescent="0.2">
      <c r="B16" s="212"/>
      <c r="C16" s="212"/>
      <c r="D16" s="212"/>
      <c r="E16" s="212"/>
      <c r="F16" s="212"/>
      <c r="G16" s="212"/>
      <c r="H16" s="212"/>
      <c r="I16" s="212"/>
      <c r="J16" s="212"/>
      <c r="K16" s="212"/>
      <c r="L16" s="212"/>
      <c r="M16" s="212"/>
      <c r="N16" s="212"/>
      <c r="O16" s="212"/>
      <c r="P16" s="212"/>
      <c r="Q16" s="212"/>
      <c r="R16" s="212"/>
      <c r="S16" s="212"/>
      <c r="T16" s="212"/>
      <c r="U16" s="212"/>
      <c r="V16" s="212"/>
      <c r="W16" s="212"/>
    </row>
    <row r="17" spans="2:24" ht="18.75" customHeight="1" x14ac:dyDescent="0.2">
      <c r="B17" s="391" t="s">
        <v>9</v>
      </c>
      <c r="C17" s="391"/>
      <c r="D17" s="391"/>
      <c r="E17" s="391"/>
      <c r="F17" s="391"/>
      <c r="G17" s="391"/>
      <c r="H17" s="391"/>
      <c r="I17" s="391"/>
      <c r="J17" s="391"/>
      <c r="K17" s="391"/>
      <c r="L17" s="391"/>
      <c r="M17" s="391"/>
      <c r="N17" s="391"/>
      <c r="O17" s="391"/>
      <c r="P17" s="391"/>
      <c r="Q17" s="391"/>
      <c r="R17" s="391"/>
      <c r="S17" s="391"/>
      <c r="T17" s="391"/>
      <c r="U17" s="391"/>
      <c r="V17" s="391"/>
      <c r="W17" s="391"/>
      <c r="X17" s="391"/>
    </row>
    <row r="18" spans="2:24" ht="18.75" customHeight="1" x14ac:dyDescent="0.2">
      <c r="B18" s="209"/>
      <c r="C18" s="209"/>
      <c r="D18" s="209"/>
      <c r="E18" s="209"/>
      <c r="F18" s="209"/>
      <c r="G18" s="209"/>
      <c r="H18" s="209"/>
      <c r="I18" s="209"/>
      <c r="J18" s="209"/>
      <c r="K18" s="209"/>
      <c r="L18" s="209"/>
      <c r="M18" s="209"/>
      <c r="N18" s="209"/>
      <c r="O18" s="209"/>
      <c r="P18" s="209"/>
      <c r="Q18" s="209"/>
      <c r="R18" s="209"/>
      <c r="S18" s="209"/>
      <c r="T18" s="209"/>
      <c r="U18" s="209"/>
      <c r="V18" s="209"/>
      <c r="W18" s="209"/>
    </row>
    <row r="19" spans="2:24" ht="42" customHeight="1" x14ac:dyDescent="0.2">
      <c r="B19" s="370" t="s">
        <v>10</v>
      </c>
      <c r="C19" s="370"/>
      <c r="D19" s="370"/>
      <c r="E19" s="370"/>
      <c r="F19" s="370"/>
      <c r="G19" s="370"/>
      <c r="H19" s="370"/>
      <c r="I19" s="370"/>
      <c r="J19" s="370"/>
      <c r="K19" s="370"/>
      <c r="L19" s="370"/>
      <c r="M19" s="370"/>
      <c r="N19" s="370"/>
      <c r="O19" s="370"/>
      <c r="P19" s="370"/>
      <c r="Q19" s="370"/>
      <c r="R19" s="370"/>
      <c r="S19" s="370"/>
      <c r="T19" s="370"/>
      <c r="U19" s="370"/>
      <c r="V19" s="370"/>
      <c r="W19" s="370"/>
      <c r="X19" s="370"/>
    </row>
    <row r="20" spans="2:24" ht="10.5" customHeight="1" x14ac:dyDescent="0.2">
      <c r="B20" s="207"/>
      <c r="C20" s="207"/>
      <c r="D20" s="207"/>
      <c r="E20" s="207"/>
      <c r="F20" s="207"/>
      <c r="G20" s="207"/>
      <c r="H20" s="207"/>
      <c r="I20" s="207"/>
      <c r="J20" s="207"/>
      <c r="K20" s="207"/>
      <c r="L20" s="207"/>
      <c r="M20" s="207"/>
      <c r="N20" s="207"/>
      <c r="O20" s="207"/>
      <c r="P20" s="207"/>
      <c r="Q20" s="207"/>
      <c r="R20" s="207"/>
      <c r="S20" s="207"/>
      <c r="T20" s="207"/>
      <c r="U20" s="207"/>
      <c r="V20" s="207"/>
      <c r="W20" s="207"/>
      <c r="X20" s="207"/>
    </row>
    <row r="21" spans="2:24" ht="18.75" customHeight="1" x14ac:dyDescent="0.2">
      <c r="B21" s="370" t="s">
        <v>11</v>
      </c>
      <c r="C21" s="370"/>
      <c r="D21" s="370"/>
      <c r="E21" s="370"/>
      <c r="F21" s="370"/>
      <c r="G21" s="370"/>
      <c r="H21" s="370"/>
      <c r="I21" s="370"/>
      <c r="J21" s="370"/>
      <c r="K21" s="370"/>
      <c r="L21" s="370"/>
      <c r="M21" s="370"/>
      <c r="N21" s="370"/>
      <c r="O21" s="370"/>
      <c r="P21" s="370"/>
      <c r="Q21" s="370"/>
      <c r="R21" s="370"/>
      <c r="S21" s="370"/>
      <c r="T21" s="370"/>
      <c r="U21" s="370"/>
      <c r="V21" s="370"/>
      <c r="W21" s="370"/>
      <c r="X21" s="370"/>
    </row>
    <row r="22" spans="2:24" ht="7.5" customHeight="1" x14ac:dyDescent="0.2">
      <c r="X22" s="33"/>
    </row>
    <row r="23" spans="2:24" ht="16.5" customHeight="1" x14ac:dyDescent="0.2">
      <c r="C23" s="206" t="s">
        <v>12</v>
      </c>
      <c r="U23" s="208"/>
    </row>
    <row r="24" spans="2:24" ht="5.25" customHeight="1" x14ac:dyDescent="0.2">
      <c r="U24" s="208"/>
    </row>
    <row r="25" spans="2:24" ht="16.5" customHeight="1" x14ac:dyDescent="0.2">
      <c r="D25" s="34" t="s">
        <v>13</v>
      </c>
      <c r="E25" s="393">
        <v>7</v>
      </c>
      <c r="F25" s="393"/>
      <c r="G25" s="394" t="s">
        <v>14</v>
      </c>
      <c r="H25" s="394"/>
      <c r="I25" s="35"/>
      <c r="J25" s="36" t="s">
        <v>15</v>
      </c>
      <c r="K25" s="43" t="s">
        <v>16</v>
      </c>
      <c r="L25" s="37"/>
      <c r="U25" s="208"/>
    </row>
    <row r="26" spans="2:24" ht="16.5" customHeight="1" x14ac:dyDescent="0.2">
      <c r="D26" s="395" t="s">
        <v>17</v>
      </c>
      <c r="E26" s="396"/>
      <c r="F26" s="396"/>
      <c r="G26" s="396"/>
      <c r="H26" s="396"/>
      <c r="I26" s="396"/>
      <c r="J26" s="396"/>
      <c r="K26" s="397">
        <f>SUM('20人まで（賃上げ確認表）:100人まで（賃上げ確認表）'!O34)</f>
        <v>0</v>
      </c>
      <c r="L26" s="397"/>
      <c r="M26" s="397"/>
      <c r="N26" s="397"/>
      <c r="O26" s="398" t="s">
        <v>18</v>
      </c>
      <c r="P26" s="44"/>
    </row>
    <row r="27" spans="2:24" ht="16.5" customHeight="1" x14ac:dyDescent="0.2">
      <c r="D27" s="396"/>
      <c r="E27" s="396"/>
      <c r="F27" s="396"/>
      <c r="G27" s="396"/>
      <c r="H27" s="396"/>
      <c r="I27" s="396"/>
      <c r="J27" s="396"/>
      <c r="K27" s="397"/>
      <c r="L27" s="397"/>
      <c r="M27" s="397"/>
      <c r="N27" s="397"/>
      <c r="O27" s="398"/>
      <c r="P27" s="44"/>
    </row>
    <row r="28" spans="2:24" ht="16.5" customHeight="1" x14ac:dyDescent="0.2">
      <c r="K28" s="380" t="s">
        <v>19</v>
      </c>
      <c r="L28" s="380"/>
      <c r="M28" s="380"/>
      <c r="N28" s="380"/>
      <c r="U28" s="208"/>
    </row>
    <row r="29" spans="2:24" ht="16.5" customHeight="1" x14ac:dyDescent="0.2">
      <c r="U29" s="208"/>
    </row>
    <row r="30" spans="2:24" ht="16.5" customHeight="1" x14ac:dyDescent="0.2">
      <c r="C30" s="206" t="s">
        <v>20</v>
      </c>
      <c r="U30" s="208"/>
    </row>
    <row r="31" spans="2:24" ht="7.5" customHeight="1" x14ac:dyDescent="0.2">
      <c r="U31" s="208"/>
    </row>
    <row r="32" spans="2:24" ht="16.5" customHeight="1" x14ac:dyDescent="0.2">
      <c r="D32" s="34" t="s">
        <v>13</v>
      </c>
      <c r="E32" s="393">
        <v>7</v>
      </c>
      <c r="F32" s="393"/>
      <c r="G32" s="394" t="s">
        <v>14</v>
      </c>
      <c r="H32" s="394"/>
      <c r="I32" s="35"/>
      <c r="J32" s="36" t="s">
        <v>15</v>
      </c>
      <c r="K32" s="43" t="s">
        <v>16</v>
      </c>
      <c r="L32" s="37"/>
      <c r="U32" s="208"/>
      <c r="X32" s="45" t="s">
        <v>16</v>
      </c>
    </row>
    <row r="33" spans="2:24" ht="16.5" customHeight="1" x14ac:dyDescent="0.2">
      <c r="D33" s="395" t="s">
        <v>17</v>
      </c>
      <c r="E33" s="396"/>
      <c r="F33" s="396"/>
      <c r="G33" s="396"/>
      <c r="H33" s="396"/>
      <c r="I33" s="396"/>
      <c r="J33" s="396"/>
      <c r="K33" s="397">
        <f>SUM('20人まで（賃上げ確認表）:100人まで（賃上げ確認表）'!P34)</f>
        <v>0</v>
      </c>
      <c r="L33" s="397"/>
      <c r="M33" s="397"/>
      <c r="N33" s="397"/>
      <c r="O33" s="392" t="s">
        <v>18</v>
      </c>
      <c r="Q33" s="372" t="s">
        <v>21</v>
      </c>
      <c r="R33" s="373"/>
      <c r="S33" s="373"/>
      <c r="T33" s="373"/>
      <c r="U33" s="373"/>
      <c r="V33" s="373"/>
      <c r="W33" s="376"/>
      <c r="X33" s="378" t="s">
        <v>15</v>
      </c>
    </row>
    <row r="34" spans="2:24" ht="16.5" customHeight="1" x14ac:dyDescent="0.2">
      <c r="D34" s="396"/>
      <c r="E34" s="396"/>
      <c r="F34" s="396"/>
      <c r="G34" s="396"/>
      <c r="H34" s="396"/>
      <c r="I34" s="396"/>
      <c r="J34" s="396"/>
      <c r="K34" s="397"/>
      <c r="L34" s="397"/>
      <c r="M34" s="397"/>
      <c r="N34" s="397"/>
      <c r="O34" s="392"/>
      <c r="Q34" s="374"/>
      <c r="R34" s="375"/>
      <c r="S34" s="375"/>
      <c r="T34" s="375"/>
      <c r="U34" s="375"/>
      <c r="V34" s="375"/>
      <c r="W34" s="377"/>
      <c r="X34" s="379"/>
    </row>
    <row r="35" spans="2:24" ht="5.25" customHeight="1" thickBot="1" x14ac:dyDescent="0.25">
      <c r="D35" s="211"/>
      <c r="E35" s="211"/>
      <c r="F35" s="211"/>
      <c r="G35" s="211"/>
      <c r="H35" s="211"/>
      <c r="I35" s="211"/>
      <c r="J35" s="211"/>
      <c r="K35" s="380" t="s">
        <v>19</v>
      </c>
      <c r="L35" s="380"/>
      <c r="M35" s="380"/>
      <c r="N35" s="380"/>
      <c r="U35" s="208"/>
    </row>
    <row r="36" spans="2:24" ht="14.25" customHeight="1" x14ac:dyDescent="0.2">
      <c r="D36" s="38"/>
      <c r="K36" s="381"/>
      <c r="L36" s="381"/>
      <c r="M36" s="381"/>
      <c r="N36" s="381"/>
      <c r="R36" s="382" t="s">
        <v>22</v>
      </c>
      <c r="S36" s="383"/>
      <c r="T36" s="384"/>
      <c r="U36" s="388">
        <f>SUM('20人まで（賃上げ確認表）:100人まで（賃上げ確認表）'!Q34)</f>
        <v>0</v>
      </c>
      <c r="V36" s="384" t="s">
        <v>18</v>
      </c>
      <c r="W36" s="390" t="s">
        <v>23</v>
      </c>
      <c r="X36" s="391" t="s">
        <v>24</v>
      </c>
    </row>
    <row r="37" spans="2:24" ht="14.25" customHeight="1" thickBot="1" x14ac:dyDescent="0.25">
      <c r="E37" s="39"/>
      <c r="F37" s="39"/>
      <c r="G37" s="39"/>
      <c r="H37" s="39"/>
      <c r="I37" s="39"/>
      <c r="J37" s="39"/>
      <c r="K37" s="39"/>
      <c r="L37" s="39"/>
      <c r="M37" s="39"/>
      <c r="N37" s="39"/>
      <c r="O37" s="39"/>
      <c r="P37" s="39"/>
      <c r="Q37" s="39"/>
      <c r="R37" s="385"/>
      <c r="S37" s="386"/>
      <c r="T37" s="387"/>
      <c r="U37" s="389" t="str">
        <f>IFERROR((T24-#REF!)/T24*100,"")</f>
        <v/>
      </c>
      <c r="V37" s="387"/>
      <c r="W37" s="390"/>
      <c r="X37" s="391"/>
    </row>
    <row r="38" spans="2:24" ht="16.5" customHeight="1" x14ac:dyDescent="0.2">
      <c r="U38" s="208" t="s">
        <v>19</v>
      </c>
    </row>
    <row r="39" spans="2:24" ht="16.5" customHeight="1" x14ac:dyDescent="0.2">
      <c r="U39" s="208"/>
    </row>
    <row r="40" spans="2:24" ht="16.5" customHeight="1" x14ac:dyDescent="0.2">
      <c r="U40" s="208"/>
    </row>
    <row r="41" spans="2:24" ht="42" customHeight="1" x14ac:dyDescent="0.2">
      <c r="B41" s="370" t="s">
        <v>25</v>
      </c>
      <c r="C41" s="370"/>
      <c r="D41" s="370"/>
      <c r="E41" s="370"/>
      <c r="F41" s="370"/>
      <c r="G41" s="370"/>
      <c r="H41" s="370"/>
      <c r="I41" s="370"/>
      <c r="J41" s="370"/>
      <c r="K41" s="370"/>
      <c r="L41" s="370"/>
      <c r="M41" s="370"/>
      <c r="N41" s="370"/>
      <c r="O41" s="370"/>
      <c r="P41" s="370"/>
      <c r="Q41" s="370"/>
      <c r="R41" s="370"/>
      <c r="S41" s="370"/>
      <c r="T41" s="370"/>
      <c r="U41" s="370"/>
      <c r="V41" s="370"/>
      <c r="W41" s="370"/>
      <c r="X41" s="370"/>
    </row>
    <row r="42" spans="2:24" ht="18.75" customHeight="1" x14ac:dyDescent="0.2">
      <c r="D42" s="207"/>
      <c r="E42" s="207"/>
      <c r="F42" s="46"/>
      <c r="G42" s="46"/>
      <c r="H42" s="46"/>
      <c r="I42" s="46"/>
      <c r="J42" s="46"/>
      <c r="K42" s="207"/>
      <c r="L42" s="207"/>
      <c r="M42" s="207"/>
      <c r="N42" s="207"/>
      <c r="O42" s="207"/>
      <c r="P42" s="207"/>
      <c r="Q42" s="207"/>
      <c r="R42" s="207"/>
      <c r="S42" s="207"/>
      <c r="T42" s="207"/>
      <c r="U42" s="207"/>
      <c r="V42" s="207"/>
      <c r="W42" s="207"/>
    </row>
    <row r="43" spans="2:24" ht="18.75" customHeight="1" x14ac:dyDescent="0.2">
      <c r="D43" s="207"/>
      <c r="E43" s="207"/>
      <c r="F43" s="46"/>
      <c r="G43" s="46"/>
      <c r="H43" s="46"/>
      <c r="I43" s="46"/>
      <c r="J43" s="46"/>
      <c r="K43" s="207"/>
      <c r="L43" s="207"/>
      <c r="M43" s="207"/>
      <c r="N43" s="207"/>
      <c r="O43" s="207"/>
      <c r="P43" s="207"/>
      <c r="Q43" s="207"/>
      <c r="R43" s="207"/>
      <c r="S43" s="207"/>
      <c r="T43" s="207"/>
      <c r="U43" s="207"/>
      <c r="V43" s="207"/>
      <c r="W43" s="207"/>
    </row>
    <row r="44" spans="2:24" ht="18.75" customHeight="1" x14ac:dyDescent="0.2">
      <c r="D44" s="207"/>
      <c r="E44" s="207"/>
      <c r="F44" s="207"/>
      <c r="G44" s="207"/>
      <c r="H44" s="207"/>
      <c r="I44" s="207"/>
      <c r="J44" s="207"/>
      <c r="K44" s="207"/>
      <c r="L44" s="207"/>
      <c r="M44" s="207"/>
      <c r="N44" s="207"/>
      <c r="O44" s="207"/>
      <c r="P44" s="207"/>
      <c r="Q44" s="207"/>
      <c r="R44" s="207"/>
      <c r="S44" s="207"/>
      <c r="T44" s="207"/>
      <c r="U44" s="207"/>
      <c r="V44" s="207"/>
      <c r="W44" s="207"/>
    </row>
    <row r="45" spans="2:24" ht="18.75" customHeight="1" x14ac:dyDescent="0.2">
      <c r="D45" s="207"/>
      <c r="E45" s="207"/>
      <c r="F45" s="207"/>
      <c r="G45" s="207"/>
      <c r="H45" s="207"/>
      <c r="I45" s="207"/>
      <c r="J45" s="207"/>
      <c r="K45" s="207"/>
      <c r="L45" s="207"/>
      <c r="M45" s="207"/>
      <c r="N45" s="207"/>
      <c r="O45" s="207"/>
      <c r="P45" s="207"/>
      <c r="Q45" s="207"/>
      <c r="R45" s="207"/>
      <c r="S45" s="207"/>
      <c r="T45" s="207"/>
      <c r="U45" s="207"/>
      <c r="V45" s="207"/>
      <c r="W45" s="207"/>
    </row>
    <row r="46" spans="2:24" ht="18.75" customHeight="1" x14ac:dyDescent="0.2">
      <c r="D46" s="207"/>
      <c r="E46" s="207"/>
      <c r="F46" s="207"/>
      <c r="G46" s="207"/>
      <c r="H46" s="207"/>
      <c r="I46" s="207"/>
      <c r="J46" s="207"/>
      <c r="K46" s="207"/>
      <c r="L46" s="207"/>
      <c r="M46" s="207"/>
      <c r="N46" s="207"/>
      <c r="O46" s="207"/>
      <c r="P46" s="207"/>
      <c r="Q46" s="207"/>
      <c r="R46" s="207"/>
      <c r="S46" s="207"/>
      <c r="T46" s="207"/>
      <c r="U46" s="207"/>
      <c r="V46" s="207"/>
      <c r="W46" s="207"/>
    </row>
    <row r="47" spans="2:24" ht="18.75" customHeight="1" x14ac:dyDescent="0.2">
      <c r="C47" s="32" t="s">
        <v>26</v>
      </c>
      <c r="D47" s="371" t="s">
        <v>27</v>
      </c>
      <c r="E47" s="371"/>
      <c r="F47" s="371"/>
      <c r="G47" s="371"/>
      <c r="H47" s="371"/>
      <c r="I47" s="371"/>
      <c r="J47" s="371"/>
      <c r="K47" s="371"/>
      <c r="L47" s="371"/>
      <c r="M47" s="371"/>
      <c r="N47" s="371"/>
      <c r="O47" s="371"/>
      <c r="P47" s="371"/>
      <c r="Q47" s="371"/>
      <c r="R47" s="371"/>
      <c r="S47" s="371"/>
      <c r="T47" s="371"/>
      <c r="U47" s="371"/>
      <c r="V47" s="371"/>
      <c r="W47" s="371"/>
      <c r="X47" s="371"/>
    </row>
    <row r="48" spans="2:24" ht="18.75" customHeight="1" x14ac:dyDescent="0.2">
      <c r="C48" s="31" t="s">
        <v>26</v>
      </c>
      <c r="D48" s="371" t="s">
        <v>28</v>
      </c>
      <c r="E48" s="371"/>
      <c r="F48" s="371"/>
      <c r="G48" s="371"/>
      <c r="H48" s="371"/>
      <c r="I48" s="371"/>
      <c r="J48" s="371"/>
      <c r="K48" s="371"/>
      <c r="L48" s="371"/>
      <c r="M48" s="371"/>
      <c r="N48" s="371"/>
      <c r="O48" s="371"/>
      <c r="P48" s="371"/>
      <c r="Q48" s="371"/>
      <c r="R48" s="371"/>
      <c r="S48" s="371"/>
      <c r="T48" s="371"/>
      <c r="U48" s="371"/>
      <c r="V48" s="371"/>
      <c r="W48" s="371"/>
      <c r="X48" s="371"/>
    </row>
    <row r="49" spans="3:4" ht="16.5" customHeight="1" x14ac:dyDescent="0.2">
      <c r="C49" s="31" t="s">
        <v>26</v>
      </c>
      <c r="D49" s="31" t="s">
        <v>29</v>
      </c>
    </row>
  </sheetData>
  <sheetProtection selectLockedCells="1"/>
  <mergeCells count="33">
    <mergeCell ref="B19:X19"/>
    <mergeCell ref="B1:F1"/>
    <mergeCell ref="B3:X3"/>
    <mergeCell ref="B4:X4"/>
    <mergeCell ref="B15:X15"/>
    <mergeCell ref="B17:X17"/>
    <mergeCell ref="N10:W10"/>
    <mergeCell ref="N11:W11"/>
    <mergeCell ref="P12:W12"/>
    <mergeCell ref="B21:X21"/>
    <mergeCell ref="E25:F25"/>
    <mergeCell ref="G25:H25"/>
    <mergeCell ref="D26:J27"/>
    <mergeCell ref="K26:N27"/>
    <mergeCell ref="O26:O27"/>
    <mergeCell ref="K28:N28"/>
    <mergeCell ref="E32:F32"/>
    <mergeCell ref="G32:H32"/>
    <mergeCell ref="D33:J34"/>
    <mergeCell ref="K33:N34"/>
    <mergeCell ref="B41:X41"/>
    <mergeCell ref="D47:X47"/>
    <mergeCell ref="D48:X48"/>
    <mergeCell ref="Q33:V34"/>
    <mergeCell ref="W33:W34"/>
    <mergeCell ref="X33:X34"/>
    <mergeCell ref="K35:N36"/>
    <mergeCell ref="R36:T37"/>
    <mergeCell ref="U36:U37"/>
    <mergeCell ref="V36:V37"/>
    <mergeCell ref="W36:W37"/>
    <mergeCell ref="X36:X37"/>
    <mergeCell ref="O33:O34"/>
  </mergeCells>
  <phoneticPr fontId="2"/>
  <printOptions horizontalCentered="1"/>
  <pageMargins left="0.70866141732283472" right="0.70866141732283472" top="0.74803149606299213" bottom="0.74803149606299213" header="0.31496062992125984" footer="0.31496062992125984"/>
  <pageSetup paperSize="9" scale="70" orientation="portrait" cellComments="asDisplayed"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D34B45-BA6B-462D-9CF6-13CDBC09B4D4}">
  <sheetPr>
    <pageSetUpPr fitToPage="1"/>
  </sheetPr>
  <dimension ref="A1:AQ153"/>
  <sheetViews>
    <sheetView showGridLines="0" topLeftCell="A25" zoomScale="80" zoomScaleNormal="80" zoomScaleSheetLayoutView="100" workbookViewId="0">
      <selection activeCell="I41" sqref="I41"/>
    </sheetView>
  </sheetViews>
  <sheetFormatPr defaultRowHeight="18.75" x14ac:dyDescent="0.4"/>
  <cols>
    <col min="1" max="1" width="3" customWidth="1"/>
    <col min="2" max="2" width="9.375" customWidth="1"/>
    <col min="3" max="3" width="18" style="2" customWidth="1"/>
    <col min="4" max="4" width="9.375" customWidth="1"/>
    <col min="5" max="5" width="16.875" customWidth="1"/>
    <col min="6" max="6" width="12.5" customWidth="1"/>
    <col min="7" max="8" width="9.375" customWidth="1"/>
    <col min="9" max="10" width="12.5" customWidth="1"/>
    <col min="11" max="12" width="9.375" customWidth="1"/>
    <col min="13" max="13" width="12.5" customWidth="1"/>
    <col min="14" max="14" width="10.625" customWidth="1"/>
    <col min="15" max="17" width="11.875" customWidth="1"/>
    <col min="18" max="18" width="14.375" customWidth="1"/>
    <col min="19" max="19" width="2.375" customWidth="1"/>
    <col min="20" max="20" width="3.125" customWidth="1"/>
    <col min="21" max="21" width="2.625" customWidth="1"/>
    <col min="22" max="22" width="3.25" bestFit="1" customWidth="1"/>
    <col min="23" max="23" width="9" customWidth="1"/>
    <col min="24" max="24" width="8.875" bestFit="1" customWidth="1"/>
    <col min="25" max="25" width="17.125" customWidth="1"/>
    <col min="26" max="26" width="7.25" bestFit="1" customWidth="1"/>
    <col min="27" max="27" width="17.375" customWidth="1"/>
    <col min="28" max="28" width="12.5" customWidth="1"/>
    <col min="29" max="29" width="7.5" customWidth="1"/>
    <col min="30" max="30" width="8.75" customWidth="1"/>
    <col min="31" max="31" width="9" customWidth="1"/>
    <col min="32" max="32" width="12.5" customWidth="1"/>
    <col min="33" max="33" width="7.5" customWidth="1"/>
    <col min="34" max="34" width="8.75" customWidth="1"/>
    <col min="35" max="35" width="9" customWidth="1"/>
    <col min="36" max="36" width="8.25" customWidth="1"/>
    <col min="37" max="38" width="9.125" customWidth="1"/>
    <col min="39" max="39" width="11.375" customWidth="1"/>
    <col min="40" max="40" width="14.25" customWidth="1"/>
    <col min="42" max="42" width="2.5" customWidth="1"/>
  </cols>
  <sheetData>
    <row r="1" spans="1:38" ht="24" customHeight="1" thickBot="1" x14ac:dyDescent="0.45">
      <c r="A1" s="68"/>
      <c r="B1" s="534" t="s">
        <v>30</v>
      </c>
      <c r="C1" s="535"/>
      <c r="D1" s="535"/>
      <c r="E1" s="535"/>
      <c r="F1" s="535"/>
      <c r="G1" s="535"/>
      <c r="H1" s="535"/>
      <c r="I1" s="535"/>
      <c r="J1" s="535"/>
      <c r="K1" s="535"/>
      <c r="L1" s="535"/>
      <c r="M1" s="535"/>
      <c r="N1" s="535"/>
      <c r="O1" s="535"/>
      <c r="P1" s="535"/>
      <c r="Q1" s="535"/>
      <c r="R1" s="536"/>
      <c r="S1" s="150"/>
      <c r="U1" s="256"/>
    </row>
    <row r="2" spans="1:38" ht="28.5" customHeight="1" x14ac:dyDescent="0.4">
      <c r="A2" s="67"/>
      <c r="B2" s="537" t="s">
        <v>31</v>
      </c>
      <c r="C2" s="537"/>
      <c r="D2" s="537"/>
      <c r="E2" s="537"/>
      <c r="F2" s="537"/>
      <c r="G2" s="537"/>
      <c r="H2" s="537"/>
      <c r="I2" s="537"/>
      <c r="J2" s="537"/>
      <c r="K2" s="537"/>
      <c r="L2" s="537"/>
      <c r="M2" s="537"/>
      <c r="N2" s="537"/>
      <c r="O2" s="537"/>
      <c r="P2" s="537"/>
      <c r="Q2" s="537"/>
      <c r="R2" s="537"/>
      <c r="S2" s="150"/>
      <c r="U2" s="256"/>
      <c r="V2" s="449" t="s">
        <v>32</v>
      </c>
      <c r="W2" s="450"/>
      <c r="X2" s="450"/>
      <c r="Y2" s="450"/>
      <c r="Z2" s="450"/>
      <c r="AA2" s="450"/>
      <c r="AB2" s="450"/>
      <c r="AC2" s="450"/>
      <c r="AD2" s="450"/>
      <c r="AE2" s="450"/>
      <c r="AF2" s="450"/>
      <c r="AG2" s="450"/>
      <c r="AH2" s="450"/>
      <c r="AI2" s="450"/>
      <c r="AJ2" s="450"/>
      <c r="AK2" s="450"/>
      <c r="AL2" s="450"/>
    </row>
    <row r="3" spans="1:38" ht="18.75" customHeight="1" x14ac:dyDescent="0.4">
      <c r="A3" s="67"/>
      <c r="B3" s="538" t="s">
        <v>33</v>
      </c>
      <c r="C3" s="408"/>
      <c r="D3" s="408"/>
      <c r="E3" s="408"/>
      <c r="F3" s="408"/>
      <c r="G3" s="408"/>
      <c r="H3" s="408" t="s">
        <v>34</v>
      </c>
      <c r="I3" s="408"/>
      <c r="J3" s="408"/>
      <c r="K3" s="408"/>
      <c r="L3" s="408"/>
      <c r="M3" s="408"/>
      <c r="N3" s="408"/>
      <c r="O3" s="408"/>
      <c r="P3" s="179"/>
      <c r="Q3" s="179"/>
      <c r="R3" s="179"/>
      <c r="S3" s="29"/>
      <c r="U3" s="256"/>
      <c r="V3" s="257"/>
      <c r="W3" s="258"/>
      <c r="X3" s="258"/>
      <c r="Y3" s="258"/>
      <c r="Z3" s="258"/>
      <c r="AA3" s="258"/>
      <c r="AB3" s="258"/>
      <c r="AC3" s="258"/>
      <c r="AD3" s="258"/>
      <c r="AE3" s="258"/>
      <c r="AF3" s="258"/>
      <c r="AG3" s="258"/>
      <c r="AH3" s="258"/>
      <c r="AI3" s="259"/>
      <c r="AJ3" s="258"/>
      <c r="AK3" s="258"/>
      <c r="AL3" s="258"/>
    </row>
    <row r="4" spans="1:38" ht="18.75" customHeight="1" thickBot="1" x14ac:dyDescent="0.45">
      <c r="A4" s="67"/>
      <c r="B4" s="122"/>
      <c r="C4" s="122"/>
      <c r="D4" s="122"/>
      <c r="E4" s="122"/>
      <c r="F4" s="122"/>
      <c r="G4" s="122"/>
      <c r="H4" s="122"/>
      <c r="I4" s="68"/>
      <c r="J4" s="68"/>
      <c r="K4" s="68"/>
      <c r="L4" s="68"/>
      <c r="M4" s="68"/>
      <c r="N4" s="68"/>
      <c r="O4" s="68"/>
      <c r="P4" s="68"/>
      <c r="Q4" s="68"/>
      <c r="R4" s="68"/>
      <c r="U4" s="256"/>
      <c r="V4" s="257"/>
      <c r="W4" s="258"/>
      <c r="X4" s="258"/>
      <c r="Y4" s="258"/>
      <c r="Z4" s="258"/>
      <c r="AA4" s="258"/>
      <c r="AB4" s="258"/>
      <c r="AC4" s="258"/>
      <c r="AD4" s="258"/>
      <c r="AE4" s="258"/>
      <c r="AF4" s="258"/>
      <c r="AG4" s="258"/>
      <c r="AH4" s="258"/>
      <c r="AI4" s="259"/>
      <c r="AJ4" s="258"/>
      <c r="AK4" s="258"/>
      <c r="AL4" s="258"/>
    </row>
    <row r="5" spans="1:38" ht="28.5" customHeight="1" thickTop="1" thickBot="1" x14ac:dyDescent="0.45">
      <c r="A5" s="67"/>
      <c r="B5" s="451" t="s">
        <v>35</v>
      </c>
      <c r="C5" s="451"/>
      <c r="D5" s="117" t="s">
        <v>36</v>
      </c>
      <c r="E5" s="71"/>
      <c r="F5" s="118" t="s">
        <v>37</v>
      </c>
      <c r="G5" s="178" t="s">
        <v>38</v>
      </c>
      <c r="H5" s="409" t="s">
        <v>39</v>
      </c>
      <c r="I5" s="410"/>
      <c r="J5" s="410"/>
      <c r="K5" s="410"/>
      <c r="L5" s="410"/>
      <c r="M5" s="410"/>
      <c r="N5" s="410"/>
      <c r="O5" s="68"/>
      <c r="P5" s="68"/>
      <c r="Q5" s="68"/>
      <c r="R5" s="68"/>
      <c r="U5" s="256"/>
      <c r="V5" s="257"/>
      <c r="W5" s="258"/>
      <c r="X5" s="258"/>
      <c r="Y5" s="258"/>
      <c r="Z5" s="258"/>
      <c r="AA5" s="258"/>
      <c r="AB5" s="258"/>
      <c r="AC5" s="258"/>
      <c r="AD5" s="258"/>
      <c r="AE5" s="258"/>
      <c r="AF5" s="258"/>
      <c r="AG5" s="258"/>
      <c r="AH5" s="258"/>
      <c r="AI5" s="452"/>
      <c r="AJ5" s="452"/>
      <c r="AK5" s="452"/>
      <c r="AL5" s="452"/>
    </row>
    <row r="6" spans="1:38" ht="18.75" customHeight="1" thickTop="1" thickBot="1" x14ac:dyDescent="0.45">
      <c r="A6" s="67"/>
      <c r="B6" s="453" t="s">
        <v>40</v>
      </c>
      <c r="C6" s="454"/>
      <c r="D6" s="454"/>
      <c r="E6" s="454"/>
      <c r="F6" s="454"/>
      <c r="G6" s="455"/>
      <c r="H6" s="455"/>
      <c r="I6" s="455"/>
      <c r="J6" s="455"/>
      <c r="K6" s="86"/>
      <c r="L6" s="86"/>
      <c r="M6" s="86"/>
      <c r="N6" s="86"/>
      <c r="O6" s="85"/>
      <c r="P6" s="75"/>
      <c r="Q6" s="68"/>
      <c r="R6" s="68"/>
      <c r="U6" s="256"/>
      <c r="V6" s="257"/>
      <c r="W6" s="258"/>
      <c r="X6" s="258"/>
      <c r="Y6" s="258"/>
      <c r="Z6" s="258"/>
      <c r="AA6" s="258"/>
      <c r="AB6" s="258"/>
      <c r="AC6" s="258"/>
      <c r="AD6" s="258"/>
      <c r="AE6" s="258"/>
      <c r="AF6" s="258"/>
      <c r="AG6" s="258"/>
      <c r="AH6" s="258"/>
      <c r="AI6" s="259"/>
      <c r="AJ6" s="259"/>
      <c r="AK6" s="416"/>
      <c r="AL6" s="416"/>
    </row>
    <row r="7" spans="1:38" ht="18.75" customHeight="1" thickTop="1" thickBot="1" x14ac:dyDescent="0.45">
      <c r="A7" s="67"/>
      <c r="B7" s="54"/>
      <c r="C7" s="55" t="s">
        <v>41</v>
      </c>
      <c r="D7" s="252"/>
      <c r="E7" s="56" t="s">
        <v>42</v>
      </c>
      <c r="K7" s="86"/>
      <c r="L7" s="86"/>
      <c r="M7" s="86"/>
      <c r="N7" s="86"/>
      <c r="O7" s="86"/>
      <c r="P7" s="76"/>
      <c r="Q7" s="68"/>
      <c r="R7" s="68"/>
      <c r="U7" s="256"/>
      <c r="V7" s="257"/>
      <c r="W7" s="258"/>
      <c r="X7" s="258"/>
      <c r="Y7" s="258"/>
      <c r="Z7" s="258"/>
      <c r="AA7" s="258"/>
      <c r="AB7" s="258"/>
      <c r="AC7" s="258"/>
      <c r="AD7" s="258"/>
      <c r="AE7" s="258"/>
      <c r="AF7" s="258"/>
      <c r="AG7" s="258"/>
      <c r="AH7" s="258"/>
      <c r="AI7" s="259"/>
      <c r="AJ7" s="259"/>
      <c r="AK7" s="407"/>
      <c r="AL7" s="407"/>
    </row>
    <row r="8" spans="1:38" ht="18.75" customHeight="1" thickTop="1" thickBot="1" x14ac:dyDescent="0.45">
      <c r="A8" s="67"/>
      <c r="B8" s="54"/>
      <c r="C8" s="57" t="s">
        <v>43</v>
      </c>
      <c r="D8" s="253">
        <v>122</v>
      </c>
      <c r="E8" s="58" t="s">
        <v>42</v>
      </c>
      <c r="F8" s="30"/>
      <c r="I8" s="30"/>
      <c r="J8" s="135" t="s">
        <v>44</v>
      </c>
      <c r="K8" s="86"/>
      <c r="L8" s="86"/>
      <c r="M8" s="86"/>
      <c r="N8" s="86"/>
      <c r="O8" s="86"/>
      <c r="P8" s="76"/>
      <c r="Q8" s="68"/>
      <c r="R8" s="68"/>
      <c r="U8" s="256"/>
      <c r="V8" s="257"/>
      <c r="W8" s="258"/>
      <c r="X8" s="258"/>
      <c r="Y8" s="258"/>
      <c r="Z8" s="258"/>
      <c r="AA8" s="258"/>
      <c r="AB8" s="258"/>
      <c r="AC8" s="258"/>
      <c r="AD8" s="258"/>
      <c r="AE8" s="258"/>
      <c r="AF8" s="258"/>
      <c r="AG8" s="258"/>
      <c r="AH8" s="258"/>
      <c r="AI8" s="406"/>
      <c r="AJ8" s="406"/>
      <c r="AK8" s="407"/>
      <c r="AL8" s="407"/>
    </row>
    <row r="9" spans="1:38" ht="18.75" customHeight="1" thickTop="1" thickBot="1" x14ac:dyDescent="0.45">
      <c r="A9" s="67"/>
      <c r="B9" s="54"/>
      <c r="C9" s="119" t="s">
        <v>45</v>
      </c>
      <c r="D9" s="254">
        <v>8</v>
      </c>
      <c r="E9" s="123" t="s">
        <v>46</v>
      </c>
      <c r="F9" s="412" t="s">
        <v>47</v>
      </c>
      <c r="G9" s="412"/>
      <c r="H9" s="412"/>
      <c r="I9" s="413"/>
      <c r="J9" s="83">
        <f>IF($D$7="",365-$D$8,$D$7)*$D$9/12</f>
        <v>162</v>
      </c>
      <c r="K9" s="90" t="s">
        <v>48</v>
      </c>
      <c r="L9" s="81"/>
      <c r="M9" s="86"/>
      <c r="N9" s="86"/>
      <c r="O9" s="86"/>
      <c r="P9" s="76"/>
      <c r="Q9" s="68"/>
      <c r="R9" s="68"/>
      <c r="U9" s="256"/>
      <c r="V9" s="257"/>
      <c r="W9" s="258"/>
      <c r="X9" s="258"/>
      <c r="Y9" s="258"/>
      <c r="Z9" s="258"/>
      <c r="AA9" s="258"/>
      <c r="AB9" s="258"/>
      <c r="AC9" s="258"/>
      <c r="AD9" s="258"/>
      <c r="AE9" s="258"/>
      <c r="AF9" s="258"/>
      <c r="AG9" s="258"/>
      <c r="AH9" s="258"/>
      <c r="AI9" s="406"/>
      <c r="AJ9" s="406"/>
      <c r="AK9" s="407"/>
      <c r="AL9" s="407"/>
    </row>
    <row r="10" spans="1:38" ht="18.75" customHeight="1" thickTop="1" thickBot="1" x14ac:dyDescent="0.45">
      <c r="A10" s="67"/>
      <c r="B10" s="82" t="s">
        <v>49</v>
      </c>
      <c r="C10" s="60"/>
      <c r="F10" s="61"/>
      <c r="G10" s="61"/>
      <c r="H10" s="61"/>
      <c r="I10" s="61"/>
      <c r="J10" s="61"/>
      <c r="K10" s="85"/>
      <c r="L10" s="85"/>
      <c r="M10" s="85"/>
      <c r="N10" s="85"/>
      <c r="O10" s="85"/>
      <c r="P10" s="75"/>
      <c r="Q10" s="68"/>
      <c r="R10" s="68"/>
      <c r="U10" s="256"/>
      <c r="V10" s="257"/>
      <c r="W10" s="258"/>
      <c r="X10" s="258"/>
      <c r="Y10" s="258"/>
      <c r="Z10" s="258"/>
      <c r="AA10" s="258"/>
      <c r="AB10" s="258"/>
      <c r="AC10" s="258"/>
      <c r="AD10" s="258"/>
      <c r="AE10" s="258"/>
      <c r="AF10" s="258"/>
      <c r="AG10" s="258"/>
      <c r="AH10" s="258"/>
      <c r="AI10" s="406"/>
      <c r="AJ10" s="406"/>
      <c r="AK10" s="407"/>
      <c r="AL10" s="407"/>
    </row>
    <row r="11" spans="1:38" ht="18.75" customHeight="1" thickTop="1" thickBot="1" x14ac:dyDescent="0.45">
      <c r="A11" s="67"/>
      <c r="B11" s="54"/>
      <c r="C11" s="55" t="s">
        <v>41</v>
      </c>
      <c r="D11" s="252">
        <v>243</v>
      </c>
      <c r="E11" s="56" t="s">
        <v>42</v>
      </c>
      <c r="I11" s="30"/>
      <c r="J11" s="135" t="s">
        <v>44</v>
      </c>
      <c r="K11" s="86"/>
      <c r="L11" s="86"/>
      <c r="M11" s="86"/>
      <c r="N11" s="86"/>
      <c r="O11" s="86"/>
      <c r="P11" s="76"/>
      <c r="Q11" s="68"/>
      <c r="R11" s="68"/>
      <c r="U11" s="256"/>
      <c r="V11" s="257"/>
      <c r="W11" s="258"/>
      <c r="X11" s="258"/>
      <c r="Y11" s="258"/>
      <c r="Z11" s="258"/>
      <c r="AA11" s="258"/>
      <c r="AB11" s="258"/>
      <c r="AC11" s="258"/>
      <c r="AD11" s="258"/>
      <c r="AE11" s="258"/>
      <c r="AF11" s="258"/>
      <c r="AG11" s="258"/>
      <c r="AH11" s="258"/>
      <c r="AI11" s="406"/>
      <c r="AJ11" s="406"/>
      <c r="AK11" s="407"/>
      <c r="AL11" s="407"/>
    </row>
    <row r="12" spans="1:38" ht="18.75" customHeight="1" thickTop="1" thickBot="1" x14ac:dyDescent="0.45">
      <c r="A12" s="67"/>
      <c r="B12" s="62"/>
      <c r="C12" s="57" t="s">
        <v>43</v>
      </c>
      <c r="D12" s="253"/>
      <c r="E12" s="58" t="s">
        <v>42</v>
      </c>
      <c r="F12" s="414" t="s">
        <v>50</v>
      </c>
      <c r="G12" s="414"/>
      <c r="H12" s="414"/>
      <c r="I12" s="415"/>
      <c r="J12" s="83">
        <f>D13</f>
        <v>8</v>
      </c>
      <c r="K12" s="90" t="s">
        <v>51</v>
      </c>
      <c r="L12" s="81"/>
      <c r="M12" s="86"/>
      <c r="N12" s="86"/>
      <c r="O12" s="86"/>
      <c r="P12" s="76"/>
      <c r="Q12" s="68"/>
      <c r="R12" s="68"/>
      <c r="U12" s="256"/>
      <c r="V12" s="257"/>
      <c r="W12" s="258"/>
      <c r="X12" s="258"/>
      <c r="Y12" s="258"/>
      <c r="Z12" s="258"/>
      <c r="AA12" s="258"/>
      <c r="AB12" s="258"/>
      <c r="AC12" s="258"/>
      <c r="AD12" s="258"/>
      <c r="AE12" s="258"/>
      <c r="AF12" s="258"/>
      <c r="AG12" s="258"/>
      <c r="AH12" s="258"/>
      <c r="AI12" s="406"/>
      <c r="AJ12" s="406"/>
      <c r="AK12" s="407"/>
      <c r="AL12" s="407"/>
    </row>
    <row r="13" spans="1:38" ht="18.75" customHeight="1" thickTop="1" thickBot="1" x14ac:dyDescent="0.45">
      <c r="A13" s="67"/>
      <c r="B13" s="63"/>
      <c r="C13" s="120" t="s">
        <v>45</v>
      </c>
      <c r="D13" s="254">
        <v>8</v>
      </c>
      <c r="E13" s="123" t="s">
        <v>46</v>
      </c>
      <c r="F13" s="412" t="s">
        <v>52</v>
      </c>
      <c r="G13" s="412"/>
      <c r="H13" s="412"/>
      <c r="I13" s="413"/>
      <c r="J13" s="84">
        <f>IF($D$11="",365-$D$12,$D$11)*$D$13/12</f>
        <v>162</v>
      </c>
      <c r="K13" s="87" t="s">
        <v>53</v>
      </c>
      <c r="L13" s="182"/>
      <c r="M13" s="88"/>
      <c r="N13" s="88"/>
      <c r="O13" s="88"/>
      <c r="P13" s="89"/>
      <c r="Q13" s="68"/>
      <c r="R13" s="68"/>
      <c r="U13" s="256"/>
      <c r="V13" s="257"/>
      <c r="W13" s="259"/>
      <c r="X13" s="258"/>
      <c r="Y13" s="258"/>
      <c r="Z13" s="258"/>
      <c r="AA13" s="258"/>
      <c r="AB13" s="258"/>
      <c r="AC13" s="258"/>
      <c r="AD13" s="258"/>
      <c r="AE13" s="258"/>
      <c r="AF13" s="258"/>
      <c r="AG13" s="258"/>
      <c r="AH13" s="258"/>
      <c r="AI13" s="258"/>
      <c r="AJ13" s="258"/>
      <c r="AK13" s="258"/>
      <c r="AL13" s="258"/>
    </row>
    <row r="14" spans="1:38" ht="18.75" customHeight="1" thickTop="1" x14ac:dyDescent="0.4">
      <c r="A14" s="67"/>
      <c r="B14" s="417" t="s">
        <v>54</v>
      </c>
      <c r="C14" s="418"/>
      <c r="D14" s="418"/>
      <c r="E14" s="418"/>
      <c r="F14" s="61"/>
      <c r="G14" s="61"/>
      <c r="H14" s="61"/>
      <c r="I14" s="61"/>
      <c r="J14" s="61"/>
      <c r="K14" s="85"/>
      <c r="L14" s="85"/>
      <c r="M14" s="85"/>
      <c r="N14" s="85"/>
      <c r="O14" s="85"/>
      <c r="P14" s="75"/>
      <c r="Q14" s="68"/>
      <c r="R14" s="68"/>
      <c r="U14" s="256"/>
      <c r="V14" s="257"/>
      <c r="W14" s="452"/>
      <c r="X14" s="452"/>
      <c r="Y14" s="452"/>
      <c r="Z14" s="452"/>
      <c r="AA14" s="258"/>
      <c r="AB14" s="258"/>
      <c r="AC14" s="258"/>
      <c r="AD14" s="258"/>
      <c r="AE14" s="258"/>
      <c r="AF14" s="258"/>
      <c r="AG14" s="258"/>
      <c r="AH14" s="258"/>
      <c r="AI14" s="258"/>
      <c r="AJ14" s="258"/>
      <c r="AK14" s="258"/>
      <c r="AL14" s="258"/>
    </row>
    <row r="15" spans="1:38" ht="18.75" customHeight="1" thickBot="1" x14ac:dyDescent="0.45">
      <c r="A15" s="67"/>
      <c r="B15" s="54"/>
      <c r="C15" s="55"/>
      <c r="D15" s="72"/>
      <c r="E15" s="56"/>
      <c r="I15" s="30"/>
      <c r="J15" s="135" t="s">
        <v>44</v>
      </c>
      <c r="K15" s="86"/>
      <c r="L15" s="86"/>
      <c r="M15" s="86"/>
      <c r="N15" s="86"/>
      <c r="O15" s="86"/>
      <c r="P15" s="76"/>
      <c r="Q15" s="68"/>
      <c r="R15" s="68"/>
      <c r="U15" s="256"/>
      <c r="V15" s="257"/>
      <c r="W15" s="259"/>
      <c r="X15" s="259"/>
      <c r="Y15" s="416"/>
      <c r="Z15" s="416"/>
      <c r="AA15" s="258"/>
      <c r="AB15" s="258"/>
      <c r="AC15" s="258"/>
      <c r="AD15" s="258"/>
      <c r="AE15" s="258"/>
      <c r="AF15" s="258"/>
      <c r="AG15" s="258"/>
      <c r="AH15" s="258"/>
      <c r="AI15" s="258"/>
      <c r="AJ15" s="258"/>
      <c r="AK15" s="258"/>
      <c r="AL15" s="258"/>
    </row>
    <row r="16" spans="1:38" ht="18.75" customHeight="1" thickTop="1" thickBot="1" x14ac:dyDescent="0.45">
      <c r="A16" s="67"/>
      <c r="B16" s="63"/>
      <c r="C16" s="120" t="s">
        <v>45</v>
      </c>
      <c r="D16" s="255">
        <v>8</v>
      </c>
      <c r="E16" s="123" t="s">
        <v>46</v>
      </c>
      <c r="F16" s="412" t="s">
        <v>50</v>
      </c>
      <c r="G16" s="412"/>
      <c r="H16" s="412"/>
      <c r="I16" s="413"/>
      <c r="J16" s="83">
        <f>D16</f>
        <v>8</v>
      </c>
      <c r="K16" s="87" t="s">
        <v>51</v>
      </c>
      <c r="L16" s="182"/>
      <c r="M16" s="88"/>
      <c r="N16" s="88"/>
      <c r="O16" s="88"/>
      <c r="P16" s="89"/>
      <c r="Q16" s="68"/>
      <c r="R16" s="68"/>
      <c r="U16" s="256"/>
      <c r="V16" s="257"/>
      <c r="W16" s="259"/>
      <c r="X16" s="259"/>
      <c r="Y16" s="407"/>
      <c r="Z16" s="407"/>
      <c r="AA16" s="258"/>
      <c r="AB16" s="258"/>
      <c r="AC16" s="258"/>
      <c r="AD16" s="258"/>
      <c r="AE16" s="258"/>
      <c r="AF16" s="258"/>
      <c r="AG16" s="258"/>
      <c r="AH16" s="258"/>
      <c r="AI16" s="258"/>
      <c r="AJ16" s="258"/>
      <c r="AK16" s="258"/>
      <c r="AL16" s="258"/>
    </row>
    <row r="17" spans="1:40" ht="18.75" customHeight="1" thickTop="1" thickBot="1" x14ac:dyDescent="0.45">
      <c r="A17" s="67"/>
      <c r="B17" s="417" t="s">
        <v>55</v>
      </c>
      <c r="C17" s="418"/>
      <c r="D17" s="418"/>
      <c r="E17" s="418"/>
      <c r="F17" s="61"/>
      <c r="G17" s="61"/>
      <c r="H17" s="61"/>
      <c r="I17" s="61"/>
      <c r="J17" s="61"/>
      <c r="K17" s="85"/>
      <c r="L17" s="85"/>
      <c r="M17" s="85"/>
      <c r="N17" s="85"/>
      <c r="O17" s="85"/>
      <c r="P17" s="75"/>
      <c r="Q17" s="68"/>
      <c r="R17" s="68"/>
      <c r="U17" s="256"/>
      <c r="V17" s="257"/>
      <c r="W17" s="406"/>
      <c r="X17" s="406"/>
      <c r="Y17" s="407"/>
      <c r="Z17" s="407"/>
      <c r="AA17" s="258"/>
      <c r="AB17" s="258"/>
      <c r="AC17" s="258"/>
      <c r="AD17" s="258"/>
      <c r="AE17" s="258"/>
      <c r="AF17" s="258"/>
      <c r="AG17" s="258"/>
      <c r="AH17" s="258"/>
      <c r="AI17" s="258"/>
      <c r="AJ17" s="258"/>
      <c r="AK17" s="258"/>
      <c r="AL17" s="258"/>
    </row>
    <row r="18" spans="1:40" ht="18.75" customHeight="1" thickBot="1" x14ac:dyDescent="0.45">
      <c r="A18" s="67"/>
      <c r="B18" s="63"/>
      <c r="C18" s="78" t="s">
        <v>56</v>
      </c>
      <c r="D18" s="79">
        <v>1</v>
      </c>
      <c r="E18" s="124" t="s">
        <v>57</v>
      </c>
      <c r="F18" s="412" t="s">
        <v>58</v>
      </c>
      <c r="G18" s="412"/>
      <c r="H18" s="412"/>
      <c r="I18" s="413"/>
      <c r="J18" s="83">
        <f>D18</f>
        <v>1</v>
      </c>
      <c r="K18" s="87" t="s">
        <v>59</v>
      </c>
      <c r="L18" s="182"/>
      <c r="M18" s="88"/>
      <c r="N18" s="88"/>
      <c r="O18" s="88"/>
      <c r="P18" s="89"/>
      <c r="Q18" s="68"/>
      <c r="R18" s="68"/>
      <c r="U18" s="256"/>
      <c r="V18" s="257"/>
      <c r="W18" s="406"/>
      <c r="X18" s="406"/>
      <c r="Y18" s="407"/>
      <c r="Z18" s="407"/>
      <c r="AA18" s="258"/>
      <c r="AB18" s="258"/>
      <c r="AC18" s="258"/>
      <c r="AD18" s="258"/>
      <c r="AE18" s="258"/>
      <c r="AF18" s="258"/>
      <c r="AG18" s="258"/>
      <c r="AH18" s="258"/>
      <c r="AI18" s="258"/>
      <c r="AJ18" s="258"/>
      <c r="AK18" s="258"/>
      <c r="AL18" s="258"/>
    </row>
    <row r="19" spans="1:40" ht="9" customHeight="1" thickBot="1" x14ac:dyDescent="0.45">
      <c r="A19" s="91"/>
      <c r="B19" s="92"/>
      <c r="C19" s="93"/>
      <c r="D19" s="94"/>
      <c r="E19" s="95"/>
      <c r="F19" s="96"/>
      <c r="G19" s="97"/>
      <c r="H19" s="97"/>
      <c r="I19" s="98"/>
      <c r="J19" s="103"/>
      <c r="K19" s="99"/>
      <c r="L19" s="99"/>
      <c r="M19" s="100"/>
      <c r="N19" s="100"/>
      <c r="O19" s="100"/>
      <c r="P19" s="100"/>
      <c r="Q19" s="100"/>
      <c r="R19" s="100"/>
      <c r="U19" s="256"/>
      <c r="V19" s="257"/>
      <c r="W19" s="259"/>
      <c r="X19" s="259"/>
      <c r="Y19" s="260"/>
      <c r="Z19" s="260"/>
      <c r="AA19" s="258"/>
      <c r="AB19" s="258"/>
      <c r="AC19" s="258"/>
      <c r="AD19" s="258"/>
      <c r="AE19" s="258"/>
      <c r="AF19" s="258"/>
      <c r="AG19" s="258"/>
      <c r="AH19" s="258"/>
      <c r="AI19" s="258"/>
      <c r="AJ19" s="258"/>
      <c r="AK19" s="258"/>
      <c r="AL19" s="258"/>
    </row>
    <row r="20" spans="1:40" ht="9" customHeight="1" thickTop="1" thickBot="1" x14ac:dyDescent="0.45">
      <c r="A20" s="114"/>
      <c r="B20" s="104"/>
      <c r="C20" s="105"/>
      <c r="D20" s="106"/>
      <c r="E20" s="107"/>
      <c r="F20" s="108"/>
      <c r="G20" s="109"/>
      <c r="H20" s="109"/>
      <c r="I20" s="110"/>
      <c r="J20" s="111"/>
      <c r="K20" s="112"/>
      <c r="L20" s="112"/>
      <c r="M20" s="113"/>
      <c r="N20" s="113"/>
      <c r="O20" s="113"/>
      <c r="P20" s="113"/>
      <c r="Q20" s="113"/>
      <c r="R20" s="113"/>
      <c r="U20" s="256"/>
      <c r="V20" s="257"/>
      <c r="W20" s="406"/>
      <c r="X20" s="406"/>
      <c r="Y20" s="407"/>
      <c r="Z20" s="407"/>
      <c r="AA20" s="258"/>
      <c r="AB20" s="258"/>
      <c r="AC20" s="258"/>
      <c r="AD20" s="258"/>
      <c r="AE20" s="258"/>
      <c r="AF20" s="258"/>
      <c r="AG20" s="258"/>
      <c r="AH20" s="258"/>
      <c r="AI20" s="258"/>
      <c r="AJ20" s="258"/>
      <c r="AK20" s="258"/>
      <c r="AL20" s="258"/>
    </row>
    <row r="21" spans="1:40" ht="28.5" customHeight="1" thickTop="1" thickBot="1" x14ac:dyDescent="0.45">
      <c r="B21" s="434" t="s">
        <v>60</v>
      </c>
      <c r="C21" s="434"/>
      <c r="D21" s="115"/>
      <c r="E21" s="102" t="s">
        <v>38</v>
      </c>
      <c r="F21" s="187" t="s">
        <v>61</v>
      </c>
      <c r="G21" s="101"/>
      <c r="H21" s="101"/>
      <c r="I21" s="64"/>
      <c r="J21" s="216"/>
      <c r="K21" s="81"/>
      <c r="L21" s="81"/>
      <c r="M21" s="86"/>
      <c r="N21" s="86"/>
      <c r="O21" s="86"/>
      <c r="P21" s="86"/>
      <c r="Q21" s="86"/>
      <c r="R21" s="86"/>
      <c r="U21" s="256"/>
      <c r="V21" s="257"/>
      <c r="W21" s="406"/>
      <c r="X21" s="406"/>
      <c r="Y21" s="407"/>
      <c r="Z21" s="407"/>
      <c r="AA21" s="258"/>
      <c r="AB21" s="258"/>
      <c r="AC21" s="258"/>
      <c r="AD21" s="258"/>
      <c r="AE21" s="258"/>
      <c r="AF21" s="258"/>
      <c r="AG21" s="258"/>
      <c r="AH21" s="258"/>
      <c r="AI21" s="258"/>
      <c r="AJ21" s="258"/>
      <c r="AK21" s="258"/>
      <c r="AL21" s="258"/>
    </row>
    <row r="22" spans="1:40" ht="18.75" customHeight="1" thickTop="1" thickBot="1" x14ac:dyDescent="0.45">
      <c r="A22" s="456" t="s">
        <v>62</v>
      </c>
      <c r="B22" s="456"/>
      <c r="C22" s="456"/>
      <c r="D22" s="456"/>
      <c r="E22" s="456"/>
      <c r="F22" s="456"/>
      <c r="G22" s="456"/>
      <c r="H22" s="457"/>
      <c r="I22" s="350" t="s">
        <v>63</v>
      </c>
      <c r="J22" s="435" t="s">
        <v>64</v>
      </c>
      <c r="K22" s="436"/>
      <c r="L22" s="436"/>
      <c r="M22" s="436"/>
      <c r="N22" s="436"/>
      <c r="O22" s="436"/>
      <c r="P22" s="436"/>
      <c r="Q22" s="436"/>
      <c r="R22" s="436"/>
      <c r="S22" s="436"/>
      <c r="U22" s="256"/>
      <c r="V22" s="257"/>
      <c r="W22" s="406"/>
      <c r="X22" s="406"/>
      <c r="Y22" s="407"/>
      <c r="Z22" s="407"/>
      <c r="AA22" s="258"/>
      <c r="AB22" s="258"/>
      <c r="AC22" s="258"/>
      <c r="AD22" s="258"/>
      <c r="AE22" s="258"/>
      <c r="AF22" s="258"/>
      <c r="AG22" s="258"/>
      <c r="AH22" s="258"/>
      <c r="AI22" s="258"/>
      <c r="AJ22" s="258"/>
      <c r="AK22" s="258"/>
      <c r="AL22" s="258"/>
    </row>
    <row r="23" spans="1:40" ht="18.75" customHeight="1" thickBot="1" x14ac:dyDescent="0.45">
      <c r="A23" s="419"/>
      <c r="B23" s="419"/>
      <c r="C23" s="419"/>
      <c r="D23" s="419"/>
      <c r="E23" s="419"/>
      <c r="F23" s="419"/>
      <c r="G23" s="419"/>
      <c r="H23" s="419"/>
      <c r="I23" s="419"/>
      <c r="J23" s="419"/>
      <c r="K23" s="419"/>
      <c r="L23" s="419"/>
      <c r="M23" s="419"/>
      <c r="N23" s="29"/>
      <c r="O23" s="465" t="s">
        <v>65</v>
      </c>
      <c r="P23" s="437" t="str">
        <f>【様式第１号の４】誓約書※従業員数に応じた賃上げ確認表!N11&amp;""</f>
        <v/>
      </c>
      <c r="Q23" s="438"/>
      <c r="R23" s="439"/>
      <c r="U23" s="256"/>
      <c r="V23" s="257"/>
      <c r="W23" s="71"/>
      <c r="X23" s="419" t="s">
        <v>66</v>
      </c>
      <c r="Y23" s="419"/>
      <c r="Z23" s="419"/>
      <c r="AA23" s="419"/>
      <c r="AB23" s="258"/>
      <c r="AC23" s="258"/>
      <c r="AD23" s="258"/>
      <c r="AE23" s="258"/>
      <c r="AF23" s="258"/>
      <c r="AG23" s="258"/>
      <c r="AH23" s="258"/>
      <c r="AI23" s="258"/>
      <c r="AJ23" s="258"/>
      <c r="AK23" s="258"/>
      <c r="AL23" s="258"/>
    </row>
    <row r="24" spans="1:40" ht="18.75" customHeight="1" x14ac:dyDescent="0.4">
      <c r="B24" s="6" t="s">
        <v>67</v>
      </c>
      <c r="O24" s="466"/>
      <c r="P24" s="440"/>
      <c r="Q24" s="441"/>
      <c r="R24" s="442"/>
      <c r="U24" s="256"/>
      <c r="V24" s="257"/>
      <c r="W24" s="71"/>
      <c r="X24" s="467" t="s">
        <v>68</v>
      </c>
      <c r="Y24" s="468"/>
      <c r="Z24" s="469" t="s">
        <v>69</v>
      </c>
      <c r="AA24" s="470"/>
      <c r="AB24" s="258"/>
      <c r="AC24" s="258"/>
      <c r="AD24" s="258"/>
      <c r="AE24" s="258"/>
      <c r="AF24" s="258"/>
      <c r="AG24" s="258"/>
      <c r="AH24" s="258"/>
      <c r="AI24" s="258"/>
      <c r="AJ24" s="258"/>
      <c r="AK24" s="258"/>
      <c r="AL24" s="258"/>
    </row>
    <row r="25" spans="1:40" ht="18.75" customHeight="1" thickBot="1" x14ac:dyDescent="0.45">
      <c r="B25" s="471" t="s">
        <v>70</v>
      </c>
      <c r="C25" s="472"/>
      <c r="D25" s="80"/>
      <c r="E25" s="80"/>
      <c r="F25" s="139"/>
      <c r="G25" s="139"/>
      <c r="H25" s="139"/>
      <c r="I25" s="139"/>
      <c r="J25" s="139"/>
      <c r="K25" s="139"/>
      <c r="L25" s="139"/>
      <c r="M25" s="53"/>
      <c r="O25" s="30"/>
      <c r="U25" s="261"/>
      <c r="V25" s="71"/>
      <c r="W25" s="71"/>
      <c r="X25" s="262" t="s">
        <v>71</v>
      </c>
      <c r="Y25" s="263"/>
      <c r="Z25" s="264" t="s">
        <v>72</v>
      </c>
      <c r="AA25" s="265"/>
      <c r="AB25" s="71"/>
      <c r="AC25" s="71"/>
      <c r="AD25" s="71"/>
      <c r="AE25" s="71"/>
      <c r="AF25" s="71"/>
      <c r="AG25" s="71"/>
      <c r="AH25" s="71"/>
      <c r="AI25" s="71"/>
      <c r="AJ25" s="71"/>
      <c r="AK25" s="71"/>
      <c r="AL25" s="71"/>
    </row>
    <row r="26" spans="1:40" ht="18.75" customHeight="1" thickTop="1" x14ac:dyDescent="0.4">
      <c r="B26" s="473"/>
      <c r="C26" s="474"/>
      <c r="D26" s="72"/>
      <c r="E26" s="56"/>
      <c r="F26" s="140"/>
      <c r="G26" s="140"/>
      <c r="H26" s="140"/>
      <c r="I26" s="140"/>
      <c r="J26" s="140"/>
      <c r="K26" s="140"/>
      <c r="L26" s="140"/>
      <c r="O26" s="460" t="s">
        <v>73</v>
      </c>
      <c r="P26" s="461"/>
      <c r="Q26" s="461"/>
      <c r="R26" s="462"/>
      <c r="S26" s="1"/>
      <c r="T26" s="1"/>
      <c r="U26" s="256"/>
      <c r="V26" s="71"/>
      <c r="W26" s="71"/>
      <c r="X26" s="262" t="s">
        <v>74</v>
      </c>
      <c r="Y26" s="263"/>
      <c r="Z26" s="264" t="s">
        <v>75</v>
      </c>
      <c r="AA26" s="266"/>
      <c r="AB26" s="71"/>
      <c r="AC26" s="71"/>
      <c r="AD26" s="71"/>
      <c r="AE26" s="71"/>
      <c r="AF26" s="71"/>
      <c r="AG26" s="71"/>
      <c r="AH26" s="71"/>
      <c r="AI26" s="71"/>
      <c r="AJ26" s="458"/>
      <c r="AK26" s="458"/>
      <c r="AL26" s="458"/>
    </row>
    <row r="27" spans="1:40" ht="18.75" customHeight="1" thickBot="1" x14ac:dyDescent="0.45">
      <c r="B27" s="445"/>
      <c r="C27" s="446"/>
      <c r="D27" s="73"/>
      <c r="E27" s="58"/>
      <c r="F27" s="81"/>
      <c r="G27" s="81"/>
      <c r="H27" s="81"/>
      <c r="I27" s="141"/>
      <c r="J27" s="141"/>
      <c r="K27" s="141"/>
      <c r="L27" s="141"/>
      <c r="O27" s="476" t="s">
        <v>76</v>
      </c>
      <c r="P27" s="477"/>
      <c r="Q27" s="463">
        <v>998</v>
      </c>
      <c r="R27" s="464"/>
      <c r="U27" s="256"/>
      <c r="V27" s="71"/>
      <c r="W27" s="71"/>
      <c r="X27" s="262" t="s">
        <v>77</v>
      </c>
      <c r="Y27" s="263"/>
      <c r="Z27" s="264" t="s">
        <v>78</v>
      </c>
      <c r="AA27" s="266"/>
      <c r="AB27" s="71"/>
      <c r="AC27" s="71"/>
      <c r="AD27" s="71"/>
      <c r="AE27" s="71"/>
      <c r="AF27" s="71"/>
      <c r="AG27" s="71"/>
      <c r="AH27" s="71"/>
      <c r="AI27" s="71"/>
      <c r="AJ27" s="459"/>
      <c r="AK27" s="459"/>
      <c r="AL27" s="267"/>
    </row>
    <row r="28" spans="1:40" ht="18.75" customHeight="1" thickBot="1" x14ac:dyDescent="0.45">
      <c r="B28" s="445"/>
      <c r="C28" s="446"/>
      <c r="D28" s="74"/>
      <c r="E28" s="59"/>
      <c r="F28" s="81"/>
      <c r="G28" s="81"/>
      <c r="H28" s="81"/>
      <c r="K28" s="138"/>
      <c r="L28" s="138"/>
      <c r="O28" s="480" t="s">
        <v>79</v>
      </c>
      <c r="P28" s="481"/>
      <c r="Q28" s="443"/>
      <c r="R28" s="444"/>
      <c r="U28" s="256"/>
      <c r="V28" s="71"/>
      <c r="W28" s="71"/>
      <c r="X28" s="478" t="s">
        <v>80</v>
      </c>
      <c r="Y28" s="479"/>
      <c r="Z28" s="264" t="s">
        <v>81</v>
      </c>
      <c r="AA28" s="266"/>
      <c r="AB28" s="71"/>
      <c r="AC28" s="71"/>
      <c r="AD28" s="71"/>
      <c r="AE28" s="71"/>
      <c r="AF28" s="71"/>
      <c r="AG28" s="71"/>
      <c r="AH28" s="71"/>
      <c r="AI28" s="71"/>
      <c r="AJ28" s="459"/>
      <c r="AK28" s="459"/>
      <c r="AL28" s="267"/>
    </row>
    <row r="29" spans="1:40" ht="18.75" customHeight="1" x14ac:dyDescent="0.4">
      <c r="B29" s="502"/>
      <c r="C29" s="503"/>
      <c r="F29" s="81"/>
      <c r="G29" s="81"/>
      <c r="H29" s="81"/>
      <c r="K29" s="138"/>
      <c r="L29" s="138"/>
      <c r="N29" s="180"/>
      <c r="O29" s="516" t="s">
        <v>82</v>
      </c>
      <c r="P29" s="517"/>
      <c r="Q29" s="517"/>
      <c r="R29" s="517"/>
      <c r="U29" s="256"/>
      <c r="V29" s="71"/>
      <c r="W29" s="71"/>
      <c r="X29" s="262" t="s">
        <v>83</v>
      </c>
      <c r="Y29" s="263"/>
      <c r="Z29" s="264" t="s">
        <v>84</v>
      </c>
      <c r="AA29" s="266"/>
      <c r="AB29" s="71"/>
      <c r="AC29" s="71"/>
      <c r="AD29" s="71"/>
      <c r="AE29" s="71"/>
      <c r="AF29" s="71"/>
      <c r="AG29" s="71"/>
      <c r="AH29" s="71"/>
      <c r="AI29" s="71"/>
      <c r="AJ29" s="71"/>
      <c r="AK29" s="71"/>
      <c r="AL29" s="71"/>
    </row>
    <row r="30" spans="1:40" ht="18.75" customHeight="1" thickBot="1" x14ac:dyDescent="0.45">
      <c r="B30" s="445"/>
      <c r="C30" s="446"/>
      <c r="D30" s="72"/>
      <c r="E30" s="56"/>
      <c r="F30" s="81"/>
      <c r="G30" s="81"/>
      <c r="H30" s="81"/>
      <c r="I30" s="138"/>
      <c r="J30" s="138"/>
      <c r="K30" s="138"/>
      <c r="L30" s="138"/>
      <c r="O30" s="180"/>
      <c r="P30" s="180"/>
      <c r="Q30" s="180"/>
      <c r="R30" s="180"/>
      <c r="U30" s="256"/>
      <c r="V30" s="71"/>
      <c r="W30" s="71"/>
      <c r="X30" s="262"/>
      <c r="Y30" s="263"/>
      <c r="Z30" s="264" t="s">
        <v>85</v>
      </c>
      <c r="AA30" s="266"/>
      <c r="AB30" s="71"/>
      <c r="AC30" s="71"/>
      <c r="AD30" s="71"/>
      <c r="AE30" s="71"/>
      <c r="AF30" s="71"/>
      <c r="AG30" s="71"/>
      <c r="AH30" s="71"/>
      <c r="AI30" s="71"/>
      <c r="AJ30" s="71"/>
      <c r="AK30" s="71"/>
      <c r="AL30" s="71"/>
    </row>
    <row r="31" spans="1:40" ht="18.75" customHeight="1" thickTop="1" thickBot="1" x14ac:dyDescent="0.45">
      <c r="B31" s="445"/>
      <c r="C31" s="446"/>
      <c r="D31" s="73"/>
      <c r="E31" s="58"/>
      <c r="F31" s="81"/>
      <c r="G31" s="81"/>
      <c r="H31" s="81"/>
      <c r="I31" s="138"/>
      <c r="J31" s="138"/>
      <c r="K31" s="138"/>
      <c r="L31" s="138"/>
      <c r="O31" s="496" t="s">
        <v>86</v>
      </c>
      <c r="P31" s="499" t="s">
        <v>87</v>
      </c>
      <c r="Q31" s="50"/>
      <c r="U31" s="256"/>
      <c r="V31" s="71"/>
      <c r="W31" s="71"/>
      <c r="X31" s="268"/>
      <c r="Y31" s="269"/>
      <c r="Z31" s="504" t="s">
        <v>88</v>
      </c>
      <c r="AA31" s="505"/>
      <c r="AB31" s="71"/>
      <c r="AC31" s="71"/>
      <c r="AD31" s="71"/>
      <c r="AE31" s="71"/>
      <c r="AF31" s="71"/>
      <c r="AG31" s="71"/>
      <c r="AH31" s="71"/>
      <c r="AI31" s="71"/>
      <c r="AJ31" s="71"/>
      <c r="AK31" s="71"/>
      <c r="AL31" s="71"/>
    </row>
    <row r="32" spans="1:40" ht="18.75" customHeight="1" thickBot="1" x14ac:dyDescent="0.45">
      <c r="B32" s="445"/>
      <c r="C32" s="446"/>
      <c r="D32" s="74"/>
      <c r="E32" s="77"/>
      <c r="F32" s="81"/>
      <c r="G32" s="81"/>
      <c r="H32" s="81"/>
      <c r="I32" s="138"/>
      <c r="J32" s="138"/>
      <c r="K32" s="138"/>
      <c r="L32" s="138"/>
      <c r="O32" s="497"/>
      <c r="P32" s="500"/>
      <c r="Q32" s="51" t="s">
        <v>89</v>
      </c>
      <c r="U32" s="256"/>
      <c r="V32" s="71"/>
      <c r="W32" s="71"/>
      <c r="X32" s="71"/>
      <c r="Y32" s="71"/>
      <c r="Z32" s="71"/>
      <c r="AA32" s="71"/>
      <c r="AB32" s="71"/>
      <c r="AC32" s="71"/>
      <c r="AD32" s="71"/>
      <c r="AE32" s="71"/>
      <c r="AF32" s="71"/>
      <c r="AG32" s="71"/>
      <c r="AH32" s="71"/>
      <c r="AI32" s="71"/>
      <c r="AJ32" s="71"/>
      <c r="AK32" s="71"/>
      <c r="AL32" s="71"/>
      <c r="AN32" s="270"/>
    </row>
    <row r="33" spans="1:43" ht="18.75" customHeight="1" x14ac:dyDescent="0.4">
      <c r="B33" s="445"/>
      <c r="C33" s="446"/>
      <c r="F33" s="81"/>
      <c r="G33" s="81"/>
      <c r="H33" s="81"/>
      <c r="I33" s="138"/>
      <c r="J33" s="138"/>
      <c r="K33" s="138"/>
      <c r="L33" s="138"/>
      <c r="O33" s="498"/>
      <c r="P33" s="501"/>
      <c r="Q33" s="52"/>
      <c r="U33" s="256"/>
      <c r="V33" s="489" t="s">
        <v>90</v>
      </c>
      <c r="W33" s="490"/>
      <c r="X33" s="271"/>
      <c r="Y33" s="271"/>
      <c r="Z33" s="271"/>
      <c r="AA33" s="271"/>
      <c r="AB33" s="271"/>
      <c r="AC33" s="271"/>
      <c r="AD33" s="271"/>
      <c r="AE33" s="271"/>
      <c r="AF33" s="271"/>
      <c r="AG33" s="271"/>
      <c r="AH33" s="271"/>
      <c r="AI33" s="271"/>
      <c r="AJ33" s="271"/>
      <c r="AK33" s="271"/>
      <c r="AL33" s="271"/>
      <c r="AM33" s="271"/>
    </row>
    <row r="34" spans="1:43" ht="18.75" customHeight="1" thickBot="1" x14ac:dyDescent="0.45">
      <c r="B34" s="445"/>
      <c r="C34" s="446"/>
      <c r="O34" s="351" t="str">
        <f>IFERROR(O65,"")</f>
        <v/>
      </c>
      <c r="P34" s="352" t="str">
        <f>IFERROR(P65,"")</f>
        <v/>
      </c>
      <c r="Q34" s="353" t="str">
        <f>IFERROR(Q65,"")</f>
        <v/>
      </c>
      <c r="U34" s="256"/>
      <c r="V34" s="491"/>
      <c r="W34" s="492"/>
      <c r="X34" s="272"/>
    </row>
    <row r="35" spans="1:43" ht="18.75" customHeight="1" thickTop="1" thickBot="1" x14ac:dyDescent="0.45">
      <c r="A35" s="3"/>
      <c r="B35" s="447"/>
      <c r="C35" s="448"/>
      <c r="D35" s="136"/>
      <c r="E35" s="136"/>
      <c r="U35" s="256"/>
      <c r="V35" s="273"/>
      <c r="W35" s="272"/>
      <c r="X35" s="272"/>
    </row>
    <row r="36" spans="1:43" ht="18.75" customHeight="1" thickTop="1" thickBot="1" x14ac:dyDescent="0.45">
      <c r="A36" s="3"/>
      <c r="B36" s="28"/>
      <c r="C36" s="136"/>
      <c r="D36" s="137"/>
      <c r="E36" s="137"/>
      <c r="F36" s="495"/>
      <c r="G36" s="495"/>
      <c r="H36" s="495"/>
      <c r="I36" s="495"/>
      <c r="J36" s="493" t="s">
        <v>91</v>
      </c>
      <c r="K36" s="494"/>
      <c r="L36" s="494"/>
      <c r="M36" s="494"/>
      <c r="N36" s="69"/>
      <c r="O36" s="475" t="s">
        <v>92</v>
      </c>
      <c r="P36" s="475"/>
      <c r="Q36" s="475"/>
      <c r="R36" s="70"/>
      <c r="U36" s="256"/>
      <c r="V36" s="273"/>
      <c r="W36" s="274"/>
      <c r="AB36" s="546"/>
      <c r="AC36" s="546"/>
      <c r="AD36" s="546"/>
      <c r="AE36" s="546"/>
      <c r="AF36" s="546"/>
      <c r="AG36" s="546"/>
    </row>
    <row r="37" spans="1:43" ht="18.75" customHeight="1" thickTop="1" x14ac:dyDescent="0.4">
      <c r="A37" s="3"/>
      <c r="B37" s="127"/>
      <c r="C37" s="128"/>
      <c r="D37" s="508" t="s">
        <v>93</v>
      </c>
      <c r="E37" s="509"/>
      <c r="F37" s="430" t="s">
        <v>94</v>
      </c>
      <c r="G37" s="431"/>
      <c r="H37" s="431"/>
      <c r="I37" s="431"/>
      <c r="J37" s="430" t="s">
        <v>95</v>
      </c>
      <c r="K37" s="431"/>
      <c r="L37" s="431"/>
      <c r="M37" s="431"/>
      <c r="N37" s="487" t="s">
        <v>96</v>
      </c>
      <c r="O37" s="520" t="s">
        <v>97</v>
      </c>
      <c r="P37" s="521"/>
      <c r="Q37" s="522"/>
      <c r="R37" s="217" t="s">
        <v>98</v>
      </c>
      <c r="U37" s="256"/>
      <c r="V37" s="273"/>
      <c r="W37" s="274"/>
      <c r="X37" s="477"/>
      <c r="Y37" s="477"/>
      <c r="AB37" s="547"/>
      <c r="AC37" s="547"/>
      <c r="AD37" s="547"/>
      <c r="AE37" s="547"/>
      <c r="AF37" s="547"/>
      <c r="AG37" s="547"/>
      <c r="AQ37" s="116"/>
    </row>
    <row r="38" spans="1:43" ht="18.75" customHeight="1" x14ac:dyDescent="0.4">
      <c r="A38" s="3"/>
      <c r="B38" s="420" t="s">
        <v>99</v>
      </c>
      <c r="C38" s="422" t="s">
        <v>100</v>
      </c>
      <c r="D38" s="424" t="s">
        <v>101</v>
      </c>
      <c r="E38" s="426" t="s">
        <v>102</v>
      </c>
      <c r="F38" s="428" t="s">
        <v>103</v>
      </c>
      <c r="G38" s="430" t="s">
        <v>104</v>
      </c>
      <c r="H38" s="431"/>
      <c r="I38" s="432" t="s">
        <v>105</v>
      </c>
      <c r="J38" s="428" t="s">
        <v>103</v>
      </c>
      <c r="K38" s="430" t="s">
        <v>104</v>
      </c>
      <c r="L38" s="431"/>
      <c r="M38" s="432" t="s">
        <v>106</v>
      </c>
      <c r="N38" s="488"/>
      <c r="O38" s="550" t="s">
        <v>107</v>
      </c>
      <c r="P38" s="512" t="s">
        <v>108</v>
      </c>
      <c r="Q38" s="482" t="s">
        <v>109</v>
      </c>
      <c r="R38" s="484" t="s">
        <v>110</v>
      </c>
      <c r="U38" s="256"/>
      <c r="V38" s="273"/>
      <c r="W38" s="274"/>
      <c r="AB38" s="219"/>
      <c r="AC38" s="219"/>
      <c r="AD38" s="219"/>
      <c r="AE38" s="219"/>
      <c r="AF38" s="219"/>
      <c r="AG38" s="219"/>
      <c r="AQ38" s="116"/>
    </row>
    <row r="39" spans="1:43" ht="52.5" customHeight="1" x14ac:dyDescent="0.4">
      <c r="A39" s="3"/>
      <c r="B39" s="421"/>
      <c r="C39" s="423"/>
      <c r="D39" s="425"/>
      <c r="E39" s="427"/>
      <c r="F39" s="429"/>
      <c r="G39" s="121" t="s">
        <v>111</v>
      </c>
      <c r="H39" s="214" t="s">
        <v>112</v>
      </c>
      <c r="I39" s="433"/>
      <c r="J39" s="429"/>
      <c r="K39" s="121" t="s">
        <v>111</v>
      </c>
      <c r="L39" s="214" t="s">
        <v>113</v>
      </c>
      <c r="M39" s="433"/>
      <c r="N39" s="488"/>
      <c r="O39" s="551"/>
      <c r="P39" s="513"/>
      <c r="Q39" s="483"/>
      <c r="R39" s="485"/>
      <c r="U39" s="256"/>
      <c r="V39" s="273"/>
      <c r="X39" s="275"/>
      <c r="Y39" s="80"/>
      <c r="Z39" s="80"/>
      <c r="AA39" s="80"/>
      <c r="AB39" s="548"/>
      <c r="AC39" s="548"/>
      <c r="AD39" s="548"/>
      <c r="AE39" s="549"/>
      <c r="AF39" s="549"/>
      <c r="AG39" s="549"/>
      <c r="AH39" s="53"/>
      <c r="AI39" s="53"/>
      <c r="AK39" s="30"/>
      <c r="AQ39" s="213"/>
    </row>
    <row r="40" spans="1:43" ht="30" customHeight="1" x14ac:dyDescent="0.4">
      <c r="A40" s="3"/>
      <c r="B40" s="126" t="s">
        <v>114</v>
      </c>
      <c r="C40" s="126" t="s">
        <v>115</v>
      </c>
      <c r="D40" s="129" t="s">
        <v>116</v>
      </c>
      <c r="E40" s="130" t="s">
        <v>117</v>
      </c>
      <c r="F40" s="129" t="s">
        <v>118</v>
      </c>
      <c r="G40" s="131" t="s">
        <v>119</v>
      </c>
      <c r="H40" s="183" t="s">
        <v>120</v>
      </c>
      <c r="I40" s="142" t="s">
        <v>121</v>
      </c>
      <c r="J40" s="129" t="s">
        <v>122</v>
      </c>
      <c r="K40" s="131" t="s">
        <v>123</v>
      </c>
      <c r="L40" s="185" t="s">
        <v>124</v>
      </c>
      <c r="M40" s="186" t="s">
        <v>125</v>
      </c>
      <c r="N40" s="148" t="s">
        <v>126</v>
      </c>
      <c r="O40" s="132" t="s">
        <v>127</v>
      </c>
      <c r="P40" s="133" t="str">
        <f>I22&amp;"額g/ａ"</f>
        <v>予定額g/ａ</v>
      </c>
      <c r="Q40" s="134" t="s">
        <v>128</v>
      </c>
      <c r="R40" s="486"/>
      <c r="T40" s="4"/>
      <c r="U40" s="276"/>
      <c r="V40" s="277"/>
      <c r="Y40" s="55"/>
      <c r="Z40" s="72"/>
      <c r="AA40" s="56"/>
      <c r="AB40" s="548"/>
      <c r="AC40" s="548"/>
      <c r="AD40" s="548"/>
      <c r="AE40" s="549"/>
      <c r="AF40" s="549"/>
      <c r="AG40" s="549"/>
      <c r="AQ40" s="213"/>
    </row>
    <row r="41" spans="1:43" ht="18.75" customHeight="1" x14ac:dyDescent="0.4">
      <c r="A41" s="47">
        <v>1</v>
      </c>
      <c r="B41" s="151"/>
      <c r="C41" s="152"/>
      <c r="D41" s="202" t="str">
        <f>IF(C41="04【時給制】",1,"")</f>
        <v/>
      </c>
      <c r="E41" s="153"/>
      <c r="F41" s="154"/>
      <c r="G41" s="155"/>
      <c r="H41" s="239" t="str">
        <f>IFERROR(IF(C41="02【日給制+手当(月額)】",G41/E41*D41,""),"")</f>
        <v/>
      </c>
      <c r="I41" s="240" t="str">
        <f>IF(B41="","",F41+IF(E41="",G41,H41))</f>
        <v/>
      </c>
      <c r="J41" s="157"/>
      <c r="K41" s="155"/>
      <c r="L41" s="239" t="str">
        <f>IFERROR(IF(C41="02【日給制+手当(月額)】",K41/E41*D41,""),"")</f>
        <v/>
      </c>
      <c r="M41" s="240" t="str">
        <f>IF(B41="","",J41+IF(E41="",K41,L41))</f>
        <v/>
      </c>
      <c r="N41" s="243" t="str">
        <f>IF(C41="88【退職・異動等】","",IFERROR(M41-I41,""))</f>
        <v/>
      </c>
      <c r="O41" s="244" t="str">
        <f>IF(C41="88【退職・異動等】","",IFERROR(I41/D41,""))</f>
        <v/>
      </c>
      <c r="P41" s="245" t="str">
        <f>IF(C41="88【退職・異動等】","",IFERROR(M41/D41,""))</f>
        <v/>
      </c>
      <c r="Q41" s="161" t="str">
        <f>IFERROR(P41-O41,"")</f>
        <v/>
      </c>
      <c r="R41" s="48" t="str">
        <f>IF(P41="","",IF(OR(O41&lt;998,P41&lt;MAX(998,$Q$28)),"最低賃金未満","○"))</f>
        <v/>
      </c>
      <c r="T41" s="5"/>
      <c r="U41" s="276"/>
      <c r="V41" s="277"/>
      <c r="Y41" s="57"/>
      <c r="Z41" s="73"/>
      <c r="AA41" s="58"/>
      <c r="AB41" s="215"/>
      <c r="AC41" s="215"/>
      <c r="AD41" s="215"/>
      <c r="AE41" s="216"/>
      <c r="AF41" s="216"/>
      <c r="AG41" s="216"/>
      <c r="AK41" s="523" t="s">
        <v>86</v>
      </c>
      <c r="AL41" s="525" t="s">
        <v>87</v>
      </c>
      <c r="AM41" s="278"/>
    </row>
    <row r="42" spans="1:43" ht="18.75" customHeight="1" x14ac:dyDescent="0.4">
      <c r="A42" s="47">
        <f t="shared" ref="A42:A60" si="0">A41+1</f>
        <v>2</v>
      </c>
      <c r="B42" s="162"/>
      <c r="C42" s="163"/>
      <c r="D42" s="203" t="str">
        <f t="shared" ref="D42:D60" si="1">IF(C42="04【時給制】",1,"")</f>
        <v/>
      </c>
      <c r="E42" s="165"/>
      <c r="F42" s="166"/>
      <c r="G42" s="167"/>
      <c r="H42" s="239" t="str">
        <f>IFERROR(IF(C42="02【日給制+手当(月額)】",G42/E42*D42,""),"")</f>
        <v/>
      </c>
      <c r="I42" s="240" t="str">
        <f t="shared" ref="I42:I60" si="2">IF(B42="","",F42+IF(E42="",G42,H42))</f>
        <v/>
      </c>
      <c r="J42" s="168"/>
      <c r="K42" s="167"/>
      <c r="L42" s="239" t="str">
        <f t="shared" ref="L42:L60" si="3">IFERROR(IF(C42="02【日給制+手当(月額)】",K42/E42*D42,""),"")</f>
        <v/>
      </c>
      <c r="M42" s="240" t="str">
        <f t="shared" ref="M42:M60" si="4">IF(B42="","",J42+IF(E42="",K42,L42))</f>
        <v/>
      </c>
      <c r="N42" s="243" t="str">
        <f t="shared" ref="N42:N60" si="5">IF(C42="88【退職・異動等】","",IFERROR(M42-I42,""))</f>
        <v/>
      </c>
      <c r="O42" s="244" t="str">
        <f t="shared" ref="O42:O60" si="6">IF(C42="88【退職・異動等】","",IFERROR(I42/D42,""))</f>
        <v/>
      </c>
      <c r="P42" s="245" t="str">
        <f t="shared" ref="P42:P60" si="7">IF(C42="88【退職・異動等】","",IFERROR(M42/D42,""))</f>
        <v/>
      </c>
      <c r="Q42" s="161" t="str">
        <f t="shared" ref="Q42:Q60" si="8">IFERROR(P42-O42,"")</f>
        <v/>
      </c>
      <c r="R42" s="48" t="str">
        <f>IF(P42="","",IF(OR(O42&lt;998,P42&lt;MAX(998,$Q$28)),"最低賃金未満","○"))</f>
        <v/>
      </c>
      <c r="S42" s="6"/>
      <c r="T42" s="7"/>
      <c r="U42" s="256"/>
      <c r="V42" s="277"/>
      <c r="Y42" s="279"/>
      <c r="Z42" s="74"/>
      <c r="AA42" s="59"/>
      <c r="AB42" s="215"/>
      <c r="AC42" s="215"/>
      <c r="AD42" s="215"/>
      <c r="AE42" s="216"/>
      <c r="AF42" s="216"/>
      <c r="AG42" s="216"/>
      <c r="AK42" s="524"/>
      <c r="AL42" s="526"/>
      <c r="AM42" s="280" t="s">
        <v>89</v>
      </c>
    </row>
    <row r="43" spans="1:43" ht="18.75" customHeight="1" x14ac:dyDescent="0.4">
      <c r="A43" s="47">
        <f t="shared" si="0"/>
        <v>3</v>
      </c>
      <c r="B43" s="162"/>
      <c r="C43" s="163"/>
      <c r="D43" s="204" t="str">
        <f t="shared" si="1"/>
        <v/>
      </c>
      <c r="E43" s="165"/>
      <c r="F43" s="166"/>
      <c r="G43" s="167"/>
      <c r="H43" s="239" t="str">
        <f t="shared" ref="H43:H60" si="9">IFERROR(IF(C43="02【日給制+手当(月額)】",G43/E43*D43,""),"")</f>
        <v/>
      </c>
      <c r="I43" s="240" t="str">
        <f t="shared" si="2"/>
        <v/>
      </c>
      <c r="J43" s="168"/>
      <c r="K43" s="167"/>
      <c r="L43" s="239" t="str">
        <f t="shared" si="3"/>
        <v/>
      </c>
      <c r="M43" s="240" t="str">
        <f t="shared" si="4"/>
        <v/>
      </c>
      <c r="N43" s="243" t="str">
        <f t="shared" si="5"/>
        <v/>
      </c>
      <c r="O43" s="244" t="str">
        <f t="shared" si="6"/>
        <v/>
      </c>
      <c r="P43" s="245" t="str">
        <f t="shared" si="7"/>
        <v/>
      </c>
      <c r="Q43" s="161" t="str">
        <f t="shared" si="8"/>
        <v/>
      </c>
      <c r="R43" s="48" t="str">
        <f t="shared" ref="R43:R60" si="10">IF(P43="","",IF(OR(O43&lt;998,P43&lt;MAX(998,$Q$28)),"最低賃金未満","○"))</f>
        <v/>
      </c>
      <c r="T43" s="7"/>
      <c r="U43" s="256"/>
      <c r="V43" s="277"/>
      <c r="X43" s="281"/>
      <c r="Y43" s="2"/>
      <c r="AB43" s="215"/>
      <c r="AC43" s="215"/>
      <c r="AD43" s="215"/>
      <c r="AE43" s="216"/>
      <c r="AF43" s="216"/>
      <c r="AG43" s="216"/>
      <c r="AK43" s="524"/>
      <c r="AL43" s="526"/>
      <c r="AM43" s="282"/>
    </row>
    <row r="44" spans="1:43" s="47" customFormat="1" ht="18.75" customHeight="1" x14ac:dyDescent="0.4">
      <c r="A44" s="47">
        <f t="shared" si="0"/>
        <v>4</v>
      </c>
      <c r="B44" s="162"/>
      <c r="C44" s="163"/>
      <c r="D44" s="204" t="str">
        <f t="shared" si="1"/>
        <v/>
      </c>
      <c r="E44" s="165"/>
      <c r="F44" s="166"/>
      <c r="G44" s="167"/>
      <c r="H44" s="239" t="str">
        <f t="shared" si="9"/>
        <v/>
      </c>
      <c r="I44" s="240" t="str">
        <f t="shared" si="2"/>
        <v/>
      </c>
      <c r="J44" s="168"/>
      <c r="K44" s="167"/>
      <c r="L44" s="239" t="str">
        <f t="shared" si="3"/>
        <v/>
      </c>
      <c r="M44" s="240" t="str">
        <f t="shared" si="4"/>
        <v/>
      </c>
      <c r="N44" s="243" t="str">
        <f t="shared" si="5"/>
        <v/>
      </c>
      <c r="O44" s="244" t="str">
        <f t="shared" si="6"/>
        <v/>
      </c>
      <c r="P44" s="245" t="str">
        <f t="shared" si="7"/>
        <v/>
      </c>
      <c r="Q44" s="161" t="str">
        <f t="shared" si="8"/>
        <v/>
      </c>
      <c r="R44" s="48" t="str">
        <f t="shared" si="10"/>
        <v/>
      </c>
      <c r="S44"/>
      <c r="T44" s="8"/>
      <c r="U44" s="283"/>
      <c r="V44" s="284"/>
      <c r="W44"/>
      <c r="X44"/>
      <c r="Y44" s="55"/>
      <c r="Z44" s="72"/>
      <c r="AA44" s="56"/>
      <c r="AB44" s="527"/>
      <c r="AC44" s="527"/>
      <c r="AD44" s="527"/>
      <c r="AE44" s="528"/>
      <c r="AF44" s="528"/>
      <c r="AG44" s="528"/>
      <c r="AH44"/>
      <c r="AI44"/>
      <c r="AJ44"/>
      <c r="AK44" s="360">
        <f>IFERROR(AK62,"")</f>
        <v>1416.0089775910365</v>
      </c>
      <c r="AL44" s="361">
        <f>IFERROR(AL62,"")</f>
        <v>1447.3633753501401</v>
      </c>
      <c r="AM44" s="362">
        <f>IFERROR(AM62,"")</f>
        <v>31.35</v>
      </c>
      <c r="AN44"/>
    </row>
    <row r="45" spans="1:43" s="47" customFormat="1" ht="18.75" customHeight="1" x14ac:dyDescent="0.4">
      <c r="A45" s="47">
        <f t="shared" si="0"/>
        <v>5</v>
      </c>
      <c r="B45" s="162"/>
      <c r="C45" s="163"/>
      <c r="D45" s="204" t="str">
        <f t="shared" si="1"/>
        <v/>
      </c>
      <c r="E45" s="165"/>
      <c r="F45" s="166"/>
      <c r="G45" s="167"/>
      <c r="H45" s="239" t="str">
        <f t="shared" si="9"/>
        <v/>
      </c>
      <c r="I45" s="240" t="str">
        <f t="shared" si="2"/>
        <v/>
      </c>
      <c r="J45" s="168"/>
      <c r="K45" s="167"/>
      <c r="L45" s="239" t="str">
        <f t="shared" si="3"/>
        <v/>
      </c>
      <c r="M45" s="240" t="str">
        <f t="shared" si="4"/>
        <v/>
      </c>
      <c r="N45" s="243" t="str">
        <f t="shared" si="5"/>
        <v/>
      </c>
      <c r="O45" s="244" t="str">
        <f t="shared" si="6"/>
        <v/>
      </c>
      <c r="P45" s="245" t="str">
        <f t="shared" si="7"/>
        <v/>
      </c>
      <c r="Q45" s="161" t="str">
        <f t="shared" si="8"/>
        <v/>
      </c>
      <c r="R45" s="48" t="str">
        <f t="shared" si="10"/>
        <v/>
      </c>
      <c r="T45" s="49"/>
      <c r="U45" s="283"/>
      <c r="V45" s="284"/>
      <c r="W45"/>
      <c r="X45" s="529"/>
      <c r="Y45" s="531"/>
      <c r="Z45" s="532"/>
      <c r="AA45" s="532"/>
      <c r="AB45"/>
      <c r="AC45"/>
      <c r="AD45"/>
      <c r="AE45"/>
      <c r="AJ45"/>
      <c r="AK45"/>
      <c r="AL45"/>
      <c r="AM45"/>
      <c r="AN45"/>
    </row>
    <row r="46" spans="1:43" s="47" customFormat="1" ht="18.75" customHeight="1" thickBot="1" x14ac:dyDescent="0.45">
      <c r="A46" s="47">
        <f t="shared" si="0"/>
        <v>6</v>
      </c>
      <c r="B46" s="162"/>
      <c r="C46" s="163"/>
      <c r="D46" s="204" t="str">
        <f t="shared" si="1"/>
        <v/>
      </c>
      <c r="E46" s="165"/>
      <c r="F46" s="166"/>
      <c r="G46" s="169"/>
      <c r="H46" s="239" t="str">
        <f t="shared" si="9"/>
        <v/>
      </c>
      <c r="I46" s="240" t="str">
        <f t="shared" si="2"/>
        <v/>
      </c>
      <c r="J46" s="168"/>
      <c r="K46" s="169"/>
      <c r="L46" s="239" t="str">
        <f t="shared" si="3"/>
        <v/>
      </c>
      <c r="M46" s="240" t="str">
        <f t="shared" si="4"/>
        <v/>
      </c>
      <c r="N46" s="243" t="str">
        <f t="shared" si="5"/>
        <v/>
      </c>
      <c r="O46" s="244" t="str">
        <f t="shared" si="6"/>
        <v/>
      </c>
      <c r="P46" s="245" t="str">
        <f t="shared" si="7"/>
        <v/>
      </c>
      <c r="Q46" s="161" t="str">
        <f t="shared" si="8"/>
        <v/>
      </c>
      <c r="R46" s="48" t="str">
        <f t="shared" si="10"/>
        <v/>
      </c>
      <c r="T46" s="49"/>
      <c r="U46" s="283"/>
      <c r="V46" s="284"/>
      <c r="W46"/>
      <c r="X46" s="530"/>
      <c r="Y46" s="532"/>
      <c r="Z46" s="533"/>
      <c r="AA46" s="533"/>
      <c r="AB46" s="495"/>
      <c r="AC46" s="495"/>
      <c r="AD46" s="495"/>
      <c r="AE46" s="495"/>
      <c r="AF46" s="493" t="s">
        <v>91</v>
      </c>
      <c r="AG46" s="494"/>
      <c r="AH46" s="494"/>
      <c r="AI46" s="494"/>
      <c r="AJ46" s="69"/>
      <c r="AK46" s="475" t="s">
        <v>92</v>
      </c>
      <c r="AL46" s="475"/>
      <c r="AM46" s="475"/>
      <c r="AN46" s="70"/>
    </row>
    <row r="47" spans="1:43" s="47" customFormat="1" ht="18.75" customHeight="1" thickTop="1" x14ac:dyDescent="0.4">
      <c r="A47" s="47">
        <f t="shared" si="0"/>
        <v>7</v>
      </c>
      <c r="B47" s="162"/>
      <c r="C47" s="163"/>
      <c r="D47" s="204" t="str">
        <f t="shared" si="1"/>
        <v/>
      </c>
      <c r="E47" s="165"/>
      <c r="F47" s="166"/>
      <c r="G47" s="167"/>
      <c r="H47" s="239" t="str">
        <f t="shared" si="9"/>
        <v/>
      </c>
      <c r="I47" s="240" t="str">
        <f t="shared" si="2"/>
        <v/>
      </c>
      <c r="J47" s="168"/>
      <c r="K47" s="167"/>
      <c r="L47" s="239" t="str">
        <f t="shared" si="3"/>
        <v/>
      </c>
      <c r="M47" s="240" t="str">
        <f t="shared" si="4"/>
        <v/>
      </c>
      <c r="N47" s="243" t="str">
        <f t="shared" si="5"/>
        <v/>
      </c>
      <c r="O47" s="244" t="str">
        <f t="shared" si="6"/>
        <v/>
      </c>
      <c r="P47" s="245" t="str">
        <f t="shared" si="7"/>
        <v/>
      </c>
      <c r="Q47" s="161" t="str">
        <f t="shared" si="8"/>
        <v/>
      </c>
      <c r="R47" s="48" t="str">
        <f t="shared" si="10"/>
        <v/>
      </c>
      <c r="T47" s="49"/>
      <c r="U47" s="283"/>
      <c r="V47" s="284"/>
      <c r="W47"/>
      <c r="Y47" s="285" t="s">
        <v>129</v>
      </c>
      <c r="Z47" s="508" t="s">
        <v>93</v>
      </c>
      <c r="AA47" s="509"/>
      <c r="AB47" s="508" t="s">
        <v>130</v>
      </c>
      <c r="AC47" s="509"/>
      <c r="AD47" s="509"/>
      <c r="AE47" s="545"/>
      <c r="AF47" s="508" t="s">
        <v>131</v>
      </c>
      <c r="AG47" s="509"/>
      <c r="AH47" s="509"/>
      <c r="AI47" s="509"/>
      <c r="AJ47" s="487" t="s">
        <v>96</v>
      </c>
      <c r="AK47" s="520" t="s">
        <v>97</v>
      </c>
      <c r="AL47" s="521"/>
      <c r="AM47" s="522"/>
      <c r="AN47" s="286" t="s">
        <v>132</v>
      </c>
    </row>
    <row r="48" spans="1:43" s="47" customFormat="1" ht="18.75" customHeight="1" x14ac:dyDescent="0.4">
      <c r="A48" s="47">
        <f t="shared" si="0"/>
        <v>8</v>
      </c>
      <c r="B48" s="162"/>
      <c r="C48" s="163"/>
      <c r="D48" s="204" t="str">
        <f t="shared" si="1"/>
        <v/>
      </c>
      <c r="E48" s="165"/>
      <c r="F48" s="166"/>
      <c r="G48" s="167"/>
      <c r="H48" s="239" t="str">
        <f t="shared" si="9"/>
        <v/>
      </c>
      <c r="I48" s="240" t="str">
        <f t="shared" si="2"/>
        <v/>
      </c>
      <c r="J48" s="168"/>
      <c r="K48" s="167"/>
      <c r="L48" s="239" t="str">
        <f t="shared" si="3"/>
        <v/>
      </c>
      <c r="M48" s="240" t="str">
        <f t="shared" si="4"/>
        <v/>
      </c>
      <c r="N48" s="243" t="str">
        <f t="shared" si="5"/>
        <v/>
      </c>
      <c r="O48" s="244" t="str">
        <f t="shared" si="6"/>
        <v/>
      </c>
      <c r="P48" s="245" t="str">
        <f t="shared" si="7"/>
        <v/>
      </c>
      <c r="Q48" s="161" t="str">
        <f t="shared" si="8"/>
        <v/>
      </c>
      <c r="R48" s="48" t="str">
        <f t="shared" si="10"/>
        <v/>
      </c>
      <c r="T48" s="49"/>
      <c r="U48" s="287"/>
      <c r="V48" s="284"/>
      <c r="W48"/>
      <c r="X48" s="420" t="s">
        <v>99</v>
      </c>
      <c r="Y48" s="420" t="s">
        <v>133</v>
      </c>
      <c r="Z48" s="432" t="s">
        <v>101</v>
      </c>
      <c r="AA48" s="518" t="s">
        <v>134</v>
      </c>
      <c r="AB48" s="432" t="s">
        <v>135</v>
      </c>
      <c r="AC48" s="543" t="s">
        <v>136</v>
      </c>
      <c r="AD48" s="544"/>
      <c r="AE48" s="432" t="s">
        <v>137</v>
      </c>
      <c r="AF48" s="432" t="s">
        <v>103</v>
      </c>
      <c r="AG48" s="543" t="s">
        <v>136</v>
      </c>
      <c r="AH48" s="544"/>
      <c r="AI48" s="428" t="s">
        <v>138</v>
      </c>
      <c r="AJ48" s="488"/>
      <c r="AK48" s="510" t="s">
        <v>107</v>
      </c>
      <c r="AL48" s="512" t="s">
        <v>108</v>
      </c>
      <c r="AM48" s="514" t="s">
        <v>109</v>
      </c>
      <c r="AN48" s="403" t="s">
        <v>139</v>
      </c>
    </row>
    <row r="49" spans="1:43" s="47" customFormat="1" ht="18.75" customHeight="1" x14ac:dyDescent="0.4">
      <c r="A49" s="47">
        <f t="shared" si="0"/>
        <v>9</v>
      </c>
      <c r="B49" s="162"/>
      <c r="C49" s="163"/>
      <c r="D49" s="204" t="str">
        <f t="shared" si="1"/>
        <v/>
      </c>
      <c r="E49" s="165"/>
      <c r="F49" s="166"/>
      <c r="G49" s="167"/>
      <c r="H49" s="239" t="str">
        <f t="shared" si="9"/>
        <v/>
      </c>
      <c r="I49" s="240" t="str">
        <f t="shared" si="2"/>
        <v/>
      </c>
      <c r="J49" s="168"/>
      <c r="K49" s="167"/>
      <c r="L49" s="239" t="str">
        <f t="shared" si="3"/>
        <v/>
      </c>
      <c r="M49" s="240" t="str">
        <f t="shared" si="4"/>
        <v/>
      </c>
      <c r="N49" s="243" t="str">
        <f t="shared" si="5"/>
        <v/>
      </c>
      <c r="O49" s="244" t="str">
        <f t="shared" si="6"/>
        <v/>
      </c>
      <c r="P49" s="245" t="str">
        <f t="shared" si="7"/>
        <v/>
      </c>
      <c r="Q49" s="161" t="str">
        <f t="shared" si="8"/>
        <v/>
      </c>
      <c r="R49" s="48" t="str">
        <f t="shared" si="10"/>
        <v/>
      </c>
      <c r="T49" s="49"/>
      <c r="U49" s="287"/>
      <c r="V49" s="284"/>
      <c r="W49" s="3"/>
      <c r="X49" s="421"/>
      <c r="Y49" s="421"/>
      <c r="Z49" s="433"/>
      <c r="AA49" s="519"/>
      <c r="AB49" s="433"/>
      <c r="AC49" s="506" t="s">
        <v>140</v>
      </c>
      <c r="AD49" s="426" t="s">
        <v>112</v>
      </c>
      <c r="AE49" s="433"/>
      <c r="AF49" s="433"/>
      <c r="AG49" s="506" t="s">
        <v>140</v>
      </c>
      <c r="AH49" s="426" t="s">
        <v>113</v>
      </c>
      <c r="AI49" s="429"/>
      <c r="AJ49" s="488"/>
      <c r="AK49" s="511"/>
      <c r="AL49" s="513"/>
      <c r="AM49" s="515"/>
      <c r="AN49" s="404"/>
    </row>
    <row r="50" spans="1:43" s="47" customFormat="1" ht="18.75" customHeight="1" x14ac:dyDescent="0.4">
      <c r="A50" s="47">
        <f t="shared" si="0"/>
        <v>10</v>
      </c>
      <c r="B50" s="162"/>
      <c r="C50" s="163"/>
      <c r="D50" s="204" t="str">
        <f t="shared" si="1"/>
        <v/>
      </c>
      <c r="E50" s="165"/>
      <c r="F50" s="166"/>
      <c r="G50" s="167"/>
      <c r="H50" s="239" t="str">
        <f t="shared" si="9"/>
        <v/>
      </c>
      <c r="I50" s="240" t="str">
        <f t="shared" si="2"/>
        <v/>
      </c>
      <c r="J50" s="168"/>
      <c r="K50" s="167"/>
      <c r="L50" s="239" t="str">
        <f t="shared" si="3"/>
        <v/>
      </c>
      <c r="M50" s="240" t="str">
        <f t="shared" si="4"/>
        <v/>
      </c>
      <c r="N50" s="243" t="str">
        <f t="shared" si="5"/>
        <v/>
      </c>
      <c r="O50" s="244" t="str">
        <f t="shared" si="6"/>
        <v/>
      </c>
      <c r="P50" s="245" t="str">
        <f t="shared" si="7"/>
        <v/>
      </c>
      <c r="Q50" s="161" t="str">
        <f t="shared" si="8"/>
        <v/>
      </c>
      <c r="R50" s="48" t="str">
        <f t="shared" si="10"/>
        <v/>
      </c>
      <c r="T50" s="49"/>
      <c r="U50" s="288"/>
      <c r="V50" s="284"/>
      <c r="W50" s="3"/>
      <c r="X50" s="421"/>
      <c r="Y50" s="421"/>
      <c r="Z50" s="433"/>
      <c r="AA50" s="519"/>
      <c r="AB50" s="433"/>
      <c r="AC50" s="507"/>
      <c r="AD50" s="427"/>
      <c r="AE50" s="433"/>
      <c r="AF50" s="433"/>
      <c r="AG50" s="507"/>
      <c r="AH50" s="427"/>
      <c r="AI50" s="429"/>
      <c r="AJ50" s="488"/>
      <c r="AK50" s="511"/>
      <c r="AL50" s="513"/>
      <c r="AM50" s="515"/>
      <c r="AN50" s="404"/>
    </row>
    <row r="51" spans="1:43" s="47" customFormat="1" ht="18.75" customHeight="1" thickBot="1" x14ac:dyDescent="0.45">
      <c r="A51" s="47">
        <f t="shared" si="0"/>
        <v>11</v>
      </c>
      <c r="B51" s="162"/>
      <c r="C51" s="163"/>
      <c r="D51" s="204" t="str">
        <f t="shared" si="1"/>
        <v/>
      </c>
      <c r="E51" s="165"/>
      <c r="F51" s="166"/>
      <c r="G51" s="167"/>
      <c r="H51" s="239" t="str">
        <f t="shared" si="9"/>
        <v/>
      </c>
      <c r="I51" s="240" t="str">
        <f t="shared" si="2"/>
        <v/>
      </c>
      <c r="J51" s="168"/>
      <c r="K51" s="167"/>
      <c r="L51" s="239" t="str">
        <f t="shared" si="3"/>
        <v/>
      </c>
      <c r="M51" s="240" t="str">
        <f t="shared" si="4"/>
        <v/>
      </c>
      <c r="N51" s="243" t="str">
        <f t="shared" si="5"/>
        <v/>
      </c>
      <c r="O51" s="244" t="str">
        <f t="shared" si="6"/>
        <v/>
      </c>
      <c r="P51" s="245" t="str">
        <f t="shared" si="7"/>
        <v/>
      </c>
      <c r="Q51" s="161" t="str">
        <f t="shared" si="8"/>
        <v/>
      </c>
      <c r="R51" s="48" t="str">
        <f t="shared" si="10"/>
        <v/>
      </c>
      <c r="T51" s="49"/>
      <c r="U51" s="288"/>
      <c r="V51" s="284"/>
      <c r="W51" s="3"/>
      <c r="X51" s="126" t="s">
        <v>141</v>
      </c>
      <c r="Y51" s="289" t="s">
        <v>142</v>
      </c>
      <c r="Z51" s="290" t="s">
        <v>116</v>
      </c>
      <c r="AA51" s="291" t="s">
        <v>143</v>
      </c>
      <c r="AB51" s="290" t="s">
        <v>118</v>
      </c>
      <c r="AC51" s="292" t="s">
        <v>119</v>
      </c>
      <c r="AD51" s="293" t="s">
        <v>144</v>
      </c>
      <c r="AE51" s="294" t="s">
        <v>121</v>
      </c>
      <c r="AF51" s="295" t="s">
        <v>122</v>
      </c>
      <c r="AG51" s="296" t="s">
        <v>123</v>
      </c>
      <c r="AH51" s="297" t="s">
        <v>124</v>
      </c>
      <c r="AI51" s="298" t="s">
        <v>125</v>
      </c>
      <c r="AJ51" s="299" t="s">
        <v>126</v>
      </c>
      <c r="AK51" s="300" t="s">
        <v>145</v>
      </c>
      <c r="AL51" s="301" t="s">
        <v>146</v>
      </c>
      <c r="AM51" s="302" t="s">
        <v>128</v>
      </c>
      <c r="AN51" s="405"/>
    </row>
    <row r="52" spans="1:43" s="47" customFormat="1" ht="18.75" customHeight="1" thickTop="1" x14ac:dyDescent="0.4">
      <c r="A52" s="47">
        <f t="shared" si="0"/>
        <v>12</v>
      </c>
      <c r="B52" s="162"/>
      <c r="C52" s="163"/>
      <c r="D52" s="204" t="str">
        <f t="shared" si="1"/>
        <v/>
      </c>
      <c r="E52" s="165"/>
      <c r="F52" s="166"/>
      <c r="G52" s="167"/>
      <c r="H52" s="239" t="str">
        <f t="shared" si="9"/>
        <v/>
      </c>
      <c r="I52" s="240" t="str">
        <f t="shared" si="2"/>
        <v/>
      </c>
      <c r="J52" s="168"/>
      <c r="K52" s="167"/>
      <c r="L52" s="239" t="str">
        <f t="shared" si="3"/>
        <v/>
      </c>
      <c r="M52" s="240" t="str">
        <f t="shared" si="4"/>
        <v/>
      </c>
      <c r="N52" s="243" t="str">
        <f t="shared" si="5"/>
        <v/>
      </c>
      <c r="O52" s="244" t="str">
        <f t="shared" si="6"/>
        <v/>
      </c>
      <c r="P52" s="245" t="str">
        <f t="shared" si="7"/>
        <v/>
      </c>
      <c r="Q52" s="161" t="str">
        <f t="shared" si="8"/>
        <v/>
      </c>
      <c r="R52" s="48" t="str">
        <f t="shared" si="10"/>
        <v/>
      </c>
      <c r="T52" s="49"/>
      <c r="U52" s="288"/>
      <c r="V52" s="284"/>
      <c r="W52" s="47">
        <v>1</v>
      </c>
      <c r="X52" s="303">
        <v>1005</v>
      </c>
      <c r="Y52" s="304" t="s">
        <v>147</v>
      </c>
      <c r="Z52" s="305">
        <v>160</v>
      </c>
      <c r="AA52" s="306"/>
      <c r="AB52" s="307">
        <v>320000</v>
      </c>
      <c r="AC52" s="308">
        <v>15000</v>
      </c>
      <c r="AD52" s="309" t="str">
        <f>IFERROR(IF(Y52="02【日給制+手当(月額)】",(AC52/AA52)*Z52,""),"")</f>
        <v/>
      </c>
      <c r="AE52" s="310">
        <f>IF(X52="","",IF(AA52="",(AB52+AC52),(AB52+AD52)))</f>
        <v>335000</v>
      </c>
      <c r="AF52" s="311">
        <v>330000</v>
      </c>
      <c r="AG52" s="308">
        <v>16000</v>
      </c>
      <c r="AH52" s="309" t="str">
        <f t="shared" ref="AH52:AH61" si="11">IFERROR(IF(Y52="02【日給制+手当(月額)】",(AG52/AA52)*Z52,""),"")</f>
        <v/>
      </c>
      <c r="AI52" s="310">
        <f t="shared" ref="AI52:AI61" si="12">IF(X52="","",IF(AA52="",(AF52+AG52),(AF52+AH52)))</f>
        <v>346000</v>
      </c>
      <c r="AJ52" s="312">
        <f>IFERROR(AI52-AE52,"")</f>
        <v>11000</v>
      </c>
      <c r="AK52" s="313">
        <f>IFERROR(AE52/Z52,"")</f>
        <v>2093.75</v>
      </c>
      <c r="AL52" s="314">
        <f>IFERROR(AI52/Z52,"")</f>
        <v>2162.5</v>
      </c>
      <c r="AM52" s="315">
        <f>IFERROR(AL52-AK52,"")</f>
        <v>68.75</v>
      </c>
      <c r="AN52" s="48" t="str">
        <f>IF(AL52="","",IF(OR(AK52&lt;998,IF($R$28="",AL52&lt;998,AL52&lt;$R$28)),"最低賃金未満","○"))</f>
        <v>○</v>
      </c>
      <c r="AQ52" s="218"/>
    </row>
    <row r="53" spans="1:43" s="47" customFormat="1" ht="18.75" customHeight="1" x14ac:dyDescent="0.4">
      <c r="A53" s="47">
        <f t="shared" si="0"/>
        <v>13</v>
      </c>
      <c r="B53" s="162"/>
      <c r="C53" s="163"/>
      <c r="D53" s="204" t="str">
        <f t="shared" si="1"/>
        <v/>
      </c>
      <c r="E53" s="165"/>
      <c r="F53" s="166"/>
      <c r="G53" s="167"/>
      <c r="H53" s="239" t="str">
        <f t="shared" si="9"/>
        <v/>
      </c>
      <c r="I53" s="240" t="str">
        <f t="shared" si="2"/>
        <v/>
      </c>
      <c r="J53" s="168"/>
      <c r="K53" s="167"/>
      <c r="L53" s="239" t="str">
        <f t="shared" si="3"/>
        <v/>
      </c>
      <c r="M53" s="240" t="str">
        <f t="shared" si="4"/>
        <v/>
      </c>
      <c r="N53" s="243" t="str">
        <f t="shared" si="5"/>
        <v/>
      </c>
      <c r="O53" s="244" t="str">
        <f t="shared" si="6"/>
        <v/>
      </c>
      <c r="P53" s="245" t="str">
        <f t="shared" si="7"/>
        <v/>
      </c>
      <c r="Q53" s="161" t="str">
        <f t="shared" si="8"/>
        <v/>
      </c>
      <c r="R53" s="48" t="str">
        <f t="shared" si="10"/>
        <v/>
      </c>
      <c r="T53" s="49"/>
      <c r="U53" s="288"/>
      <c r="V53" s="284"/>
      <c r="W53" s="47">
        <f t="shared" ref="W53:W60" si="13">W52+1</f>
        <v>2</v>
      </c>
      <c r="X53" s="316">
        <v>1006</v>
      </c>
      <c r="Y53" s="317" t="s">
        <v>147</v>
      </c>
      <c r="Z53" s="318">
        <v>160</v>
      </c>
      <c r="AA53" s="319"/>
      <c r="AB53" s="320">
        <v>310000</v>
      </c>
      <c r="AC53" s="321">
        <v>10000</v>
      </c>
      <c r="AD53" s="309" t="str">
        <f t="shared" ref="AD53:AD61" si="14">IFERROR(IF(Y53="02【日給制+手当(月額)】",(AC53/AA53)*Z53,""),"")</f>
        <v/>
      </c>
      <c r="AE53" s="310">
        <f t="shared" ref="AE53:AE61" si="15">IF(X53="","",IF(AA53="",(AB53+AC53),(AB53+AD53)))</f>
        <v>320000</v>
      </c>
      <c r="AF53" s="322">
        <v>320000</v>
      </c>
      <c r="AG53" s="321">
        <v>10000</v>
      </c>
      <c r="AH53" s="309" t="str">
        <f t="shared" si="11"/>
        <v/>
      </c>
      <c r="AI53" s="310">
        <f t="shared" si="12"/>
        <v>330000</v>
      </c>
      <c r="AJ53" s="312">
        <f t="shared" ref="AJ53:AJ61" si="16">IFERROR(AI53-AE53,"")</f>
        <v>10000</v>
      </c>
      <c r="AK53" s="313">
        <f>IFERROR(AE53/Z53,"")</f>
        <v>2000</v>
      </c>
      <c r="AL53" s="314">
        <f t="shared" ref="AL53:AL61" si="17">IFERROR(AI53/Z53,"")</f>
        <v>2062.5</v>
      </c>
      <c r="AM53" s="315">
        <f t="shared" ref="AM53:AM61" si="18">IFERROR(AL53-AK53,"")</f>
        <v>62.5</v>
      </c>
      <c r="AN53" s="48" t="str">
        <f t="shared" ref="AN53:AN61" si="19">IF(AL53="","",IF(OR(AK53&lt;998,IF($R$28="",AL53&lt;998,AL53&lt;$R$28)),"最低賃金未満","○"))</f>
        <v>○</v>
      </c>
      <c r="AQ53" s="219"/>
    </row>
    <row r="54" spans="1:43" s="47" customFormat="1" ht="18.75" customHeight="1" x14ac:dyDescent="0.4">
      <c r="A54" s="47">
        <f t="shared" si="0"/>
        <v>14</v>
      </c>
      <c r="B54" s="162"/>
      <c r="C54" s="163"/>
      <c r="D54" s="204" t="str">
        <f t="shared" si="1"/>
        <v/>
      </c>
      <c r="E54" s="165"/>
      <c r="F54" s="166"/>
      <c r="G54" s="167"/>
      <c r="H54" s="239" t="str">
        <f t="shared" si="9"/>
        <v/>
      </c>
      <c r="I54" s="240" t="str">
        <f t="shared" si="2"/>
        <v/>
      </c>
      <c r="J54" s="168"/>
      <c r="K54" s="167"/>
      <c r="L54" s="239" t="str">
        <f t="shared" si="3"/>
        <v/>
      </c>
      <c r="M54" s="240" t="str">
        <f t="shared" si="4"/>
        <v/>
      </c>
      <c r="N54" s="243" t="str">
        <f t="shared" si="5"/>
        <v/>
      </c>
      <c r="O54" s="244" t="str">
        <f t="shared" si="6"/>
        <v/>
      </c>
      <c r="P54" s="245" t="str">
        <f t="shared" si="7"/>
        <v/>
      </c>
      <c r="Q54" s="161" t="str">
        <f t="shared" si="8"/>
        <v/>
      </c>
      <c r="R54" s="48" t="str">
        <f t="shared" si="10"/>
        <v/>
      </c>
      <c r="T54" s="49"/>
      <c r="U54" s="288"/>
      <c r="V54" s="284"/>
      <c r="W54" s="47">
        <f t="shared" si="13"/>
        <v>3</v>
      </c>
      <c r="X54" s="316">
        <v>1008</v>
      </c>
      <c r="Y54" s="317" t="s">
        <v>147</v>
      </c>
      <c r="Z54" s="318">
        <v>160</v>
      </c>
      <c r="AA54" s="319"/>
      <c r="AB54" s="320">
        <v>280000</v>
      </c>
      <c r="AC54" s="321"/>
      <c r="AD54" s="309" t="str">
        <f t="shared" si="14"/>
        <v/>
      </c>
      <c r="AE54" s="310">
        <f t="shared" si="15"/>
        <v>280000</v>
      </c>
      <c r="AF54" s="322">
        <v>285000</v>
      </c>
      <c r="AG54" s="321"/>
      <c r="AH54" s="309" t="str">
        <f t="shared" si="11"/>
        <v/>
      </c>
      <c r="AI54" s="310">
        <f t="shared" si="12"/>
        <v>285000</v>
      </c>
      <c r="AJ54" s="312">
        <f t="shared" si="16"/>
        <v>5000</v>
      </c>
      <c r="AK54" s="313">
        <f t="shared" ref="AK54:AK61" si="20">IFERROR(AE54/Z54,"")</f>
        <v>1750</v>
      </c>
      <c r="AL54" s="314">
        <f t="shared" si="17"/>
        <v>1781.25</v>
      </c>
      <c r="AM54" s="315">
        <f t="shared" si="18"/>
        <v>31.25</v>
      </c>
      <c r="AN54" s="48" t="str">
        <f t="shared" si="19"/>
        <v>○</v>
      </c>
      <c r="AQ54" s="220"/>
    </row>
    <row r="55" spans="1:43" s="47" customFormat="1" ht="18.75" customHeight="1" x14ac:dyDescent="0.4">
      <c r="A55" s="47">
        <f t="shared" si="0"/>
        <v>15</v>
      </c>
      <c r="B55" s="162"/>
      <c r="C55" s="163"/>
      <c r="D55" s="204" t="str">
        <f t="shared" si="1"/>
        <v/>
      </c>
      <c r="E55" s="165"/>
      <c r="F55" s="166"/>
      <c r="G55" s="167"/>
      <c r="H55" s="239" t="str">
        <f t="shared" si="9"/>
        <v/>
      </c>
      <c r="I55" s="240" t="str">
        <f t="shared" si="2"/>
        <v/>
      </c>
      <c r="J55" s="168"/>
      <c r="K55" s="167"/>
      <c r="L55" s="239" t="str">
        <f t="shared" si="3"/>
        <v/>
      </c>
      <c r="M55" s="240" t="str">
        <f t="shared" si="4"/>
        <v/>
      </c>
      <c r="N55" s="243" t="str">
        <f t="shared" si="5"/>
        <v/>
      </c>
      <c r="O55" s="244" t="str">
        <f t="shared" si="6"/>
        <v/>
      </c>
      <c r="P55" s="245" t="str">
        <f t="shared" si="7"/>
        <v/>
      </c>
      <c r="Q55" s="161" t="str">
        <f t="shared" si="8"/>
        <v/>
      </c>
      <c r="R55" s="48" t="str">
        <f t="shared" si="10"/>
        <v/>
      </c>
      <c r="T55" s="49"/>
      <c r="U55" s="288"/>
      <c r="V55" s="284"/>
      <c r="W55" s="47">
        <f t="shared" si="13"/>
        <v>4</v>
      </c>
      <c r="X55" s="316">
        <v>10010</v>
      </c>
      <c r="Y55" s="317" t="s">
        <v>147</v>
      </c>
      <c r="Z55" s="318">
        <v>160</v>
      </c>
      <c r="AA55" s="319"/>
      <c r="AB55" s="320">
        <v>260000</v>
      </c>
      <c r="AC55" s="321">
        <v>1000</v>
      </c>
      <c r="AD55" s="309" t="str">
        <f t="shared" si="14"/>
        <v/>
      </c>
      <c r="AE55" s="310">
        <f t="shared" si="15"/>
        <v>261000</v>
      </c>
      <c r="AF55" s="322">
        <v>260000</v>
      </c>
      <c r="AG55" s="321">
        <v>5000</v>
      </c>
      <c r="AH55" s="309" t="str">
        <f t="shared" si="11"/>
        <v/>
      </c>
      <c r="AI55" s="310">
        <f t="shared" si="12"/>
        <v>265000</v>
      </c>
      <c r="AJ55" s="312">
        <f t="shared" si="16"/>
        <v>4000</v>
      </c>
      <c r="AK55" s="313">
        <f t="shared" si="20"/>
        <v>1631.25</v>
      </c>
      <c r="AL55" s="314">
        <f t="shared" si="17"/>
        <v>1656.25</v>
      </c>
      <c r="AM55" s="315">
        <f t="shared" si="18"/>
        <v>25</v>
      </c>
      <c r="AN55" s="48" t="str">
        <f t="shared" si="19"/>
        <v>○</v>
      </c>
      <c r="AQ55" s="220"/>
    </row>
    <row r="56" spans="1:43" s="47" customFormat="1" ht="18.75" customHeight="1" x14ac:dyDescent="0.4">
      <c r="A56" s="47">
        <f t="shared" si="0"/>
        <v>16</v>
      </c>
      <c r="B56" s="162"/>
      <c r="C56" s="163"/>
      <c r="D56" s="204" t="str">
        <f t="shared" si="1"/>
        <v/>
      </c>
      <c r="E56" s="165"/>
      <c r="F56" s="166"/>
      <c r="G56" s="167"/>
      <c r="H56" s="239" t="str">
        <f t="shared" si="9"/>
        <v/>
      </c>
      <c r="I56" s="240" t="str">
        <f t="shared" si="2"/>
        <v/>
      </c>
      <c r="J56" s="168"/>
      <c r="K56" s="167"/>
      <c r="L56" s="239" t="str">
        <f t="shared" si="3"/>
        <v/>
      </c>
      <c r="M56" s="240" t="str">
        <f t="shared" si="4"/>
        <v/>
      </c>
      <c r="N56" s="243" t="str">
        <f t="shared" si="5"/>
        <v/>
      </c>
      <c r="O56" s="244" t="str">
        <f t="shared" si="6"/>
        <v/>
      </c>
      <c r="P56" s="245" t="str">
        <f t="shared" si="7"/>
        <v/>
      </c>
      <c r="Q56" s="161" t="str">
        <f t="shared" si="8"/>
        <v/>
      </c>
      <c r="R56" s="48" t="str">
        <f t="shared" si="10"/>
        <v/>
      </c>
      <c r="T56" s="49"/>
      <c r="U56" s="288"/>
      <c r="V56" s="284"/>
      <c r="W56" s="47">
        <f t="shared" si="13"/>
        <v>5</v>
      </c>
      <c r="X56" s="316">
        <v>20015</v>
      </c>
      <c r="Y56" s="317" t="s">
        <v>148</v>
      </c>
      <c r="Z56" s="318">
        <v>8</v>
      </c>
      <c r="AA56" s="323">
        <v>160</v>
      </c>
      <c r="AB56" s="320">
        <v>8000</v>
      </c>
      <c r="AC56" s="321">
        <v>5000</v>
      </c>
      <c r="AD56" s="324">
        <f t="shared" si="14"/>
        <v>250</v>
      </c>
      <c r="AE56" s="310">
        <f t="shared" si="15"/>
        <v>8250</v>
      </c>
      <c r="AF56" s="322">
        <v>8250</v>
      </c>
      <c r="AG56" s="321">
        <v>6000</v>
      </c>
      <c r="AH56" s="324">
        <f t="shared" si="11"/>
        <v>300</v>
      </c>
      <c r="AI56" s="310">
        <f t="shared" si="12"/>
        <v>8550</v>
      </c>
      <c r="AJ56" s="312">
        <f t="shared" si="16"/>
        <v>300</v>
      </c>
      <c r="AK56" s="313">
        <f t="shared" si="20"/>
        <v>1031.25</v>
      </c>
      <c r="AL56" s="314">
        <f t="shared" si="17"/>
        <v>1068.75</v>
      </c>
      <c r="AM56" s="315">
        <f t="shared" si="18"/>
        <v>37.5</v>
      </c>
      <c r="AN56" s="48" t="str">
        <f t="shared" si="19"/>
        <v>○</v>
      </c>
      <c r="AQ56" s="215"/>
    </row>
    <row r="57" spans="1:43" s="47" customFormat="1" ht="18.75" customHeight="1" x14ac:dyDescent="0.4">
      <c r="A57" s="47">
        <f t="shared" si="0"/>
        <v>17</v>
      </c>
      <c r="B57" s="162"/>
      <c r="C57" s="163"/>
      <c r="D57" s="204" t="str">
        <f t="shared" si="1"/>
        <v/>
      </c>
      <c r="E57" s="165"/>
      <c r="F57" s="166"/>
      <c r="G57" s="167"/>
      <c r="H57" s="239" t="str">
        <f t="shared" si="9"/>
        <v/>
      </c>
      <c r="I57" s="240" t="str">
        <f t="shared" si="2"/>
        <v/>
      </c>
      <c r="J57" s="168"/>
      <c r="K57" s="167"/>
      <c r="L57" s="239" t="str">
        <f t="shared" si="3"/>
        <v/>
      </c>
      <c r="M57" s="240" t="str">
        <f t="shared" si="4"/>
        <v/>
      </c>
      <c r="N57" s="243" t="str">
        <f t="shared" si="5"/>
        <v/>
      </c>
      <c r="O57" s="244" t="str">
        <f t="shared" si="6"/>
        <v/>
      </c>
      <c r="P57" s="245" t="str">
        <f t="shared" si="7"/>
        <v/>
      </c>
      <c r="Q57" s="161" t="str">
        <f t="shared" si="8"/>
        <v/>
      </c>
      <c r="R57" s="48" t="str">
        <f t="shared" si="10"/>
        <v/>
      </c>
      <c r="T57" s="49"/>
      <c r="U57" s="288"/>
      <c r="V57" s="284"/>
      <c r="W57" s="47">
        <f t="shared" si="13"/>
        <v>6</v>
      </c>
      <c r="X57" s="316">
        <v>20017</v>
      </c>
      <c r="Y57" s="317" t="s">
        <v>148</v>
      </c>
      <c r="Z57" s="318">
        <v>7</v>
      </c>
      <c r="AA57" s="323">
        <v>140</v>
      </c>
      <c r="AB57" s="320">
        <v>6800</v>
      </c>
      <c r="AC57" s="325">
        <v>2000</v>
      </c>
      <c r="AD57" s="326">
        <f t="shared" si="14"/>
        <v>100</v>
      </c>
      <c r="AE57" s="310">
        <f t="shared" si="15"/>
        <v>6900</v>
      </c>
      <c r="AF57" s="322">
        <v>6800</v>
      </c>
      <c r="AG57" s="325">
        <v>2500</v>
      </c>
      <c r="AH57" s="326">
        <f t="shared" si="11"/>
        <v>125</v>
      </c>
      <c r="AI57" s="310">
        <f t="shared" si="12"/>
        <v>6925</v>
      </c>
      <c r="AJ57" s="312">
        <f t="shared" si="16"/>
        <v>25</v>
      </c>
      <c r="AK57" s="327">
        <f t="shared" si="20"/>
        <v>985.71428571428567</v>
      </c>
      <c r="AL57" s="328">
        <f t="shared" si="17"/>
        <v>989.28571428571433</v>
      </c>
      <c r="AM57" s="315">
        <f t="shared" si="18"/>
        <v>3.5714285714286689</v>
      </c>
      <c r="AN57" s="48" t="str">
        <f t="shared" si="19"/>
        <v>最低賃金未満</v>
      </c>
      <c r="AQ57" s="215"/>
    </row>
    <row r="58" spans="1:43" s="47" customFormat="1" ht="18.75" customHeight="1" x14ac:dyDescent="0.4">
      <c r="A58" s="47">
        <f t="shared" si="0"/>
        <v>18</v>
      </c>
      <c r="B58" s="162"/>
      <c r="C58" s="163"/>
      <c r="D58" s="204" t="str">
        <f t="shared" si="1"/>
        <v/>
      </c>
      <c r="E58" s="165"/>
      <c r="F58" s="166"/>
      <c r="G58" s="167"/>
      <c r="H58" s="239" t="str">
        <f t="shared" si="9"/>
        <v/>
      </c>
      <c r="I58" s="240" t="str">
        <f t="shared" si="2"/>
        <v/>
      </c>
      <c r="J58" s="168"/>
      <c r="K58" s="167"/>
      <c r="L58" s="239" t="str">
        <f t="shared" si="3"/>
        <v/>
      </c>
      <c r="M58" s="240" t="str">
        <f t="shared" si="4"/>
        <v/>
      </c>
      <c r="N58" s="243" t="str">
        <f t="shared" si="5"/>
        <v/>
      </c>
      <c r="O58" s="244" t="str">
        <f t="shared" si="6"/>
        <v/>
      </c>
      <c r="P58" s="245" t="str">
        <f t="shared" si="7"/>
        <v/>
      </c>
      <c r="Q58" s="161" t="str">
        <f t="shared" si="8"/>
        <v/>
      </c>
      <c r="R58" s="48" t="str">
        <f t="shared" si="10"/>
        <v/>
      </c>
      <c r="T58" s="49"/>
      <c r="U58" s="288"/>
      <c r="V58" s="284"/>
      <c r="W58" s="47">
        <f t="shared" si="13"/>
        <v>7</v>
      </c>
      <c r="X58" s="316">
        <v>2022</v>
      </c>
      <c r="Y58" s="317" t="s">
        <v>149</v>
      </c>
      <c r="Z58" s="318">
        <v>5</v>
      </c>
      <c r="AA58" s="319"/>
      <c r="AB58" s="320">
        <v>5000</v>
      </c>
      <c r="AC58" s="321"/>
      <c r="AD58" s="309" t="str">
        <f t="shared" si="14"/>
        <v/>
      </c>
      <c r="AE58" s="310">
        <f t="shared" si="15"/>
        <v>5000</v>
      </c>
      <c r="AF58" s="322">
        <v>5100</v>
      </c>
      <c r="AG58" s="321"/>
      <c r="AH58" s="309" t="str">
        <f t="shared" si="11"/>
        <v/>
      </c>
      <c r="AI58" s="310">
        <f t="shared" si="12"/>
        <v>5100</v>
      </c>
      <c r="AJ58" s="312">
        <f t="shared" si="16"/>
        <v>100</v>
      </c>
      <c r="AK58" s="313">
        <f t="shared" si="20"/>
        <v>1000</v>
      </c>
      <c r="AL58" s="314">
        <f t="shared" si="17"/>
        <v>1020</v>
      </c>
      <c r="AM58" s="315">
        <f t="shared" si="18"/>
        <v>20</v>
      </c>
      <c r="AN58" s="48" t="str">
        <f t="shared" si="19"/>
        <v>○</v>
      </c>
      <c r="AQ58" s="215"/>
    </row>
    <row r="59" spans="1:43" s="47" customFormat="1" ht="18.75" customHeight="1" x14ac:dyDescent="0.4">
      <c r="A59" s="47">
        <f t="shared" si="0"/>
        <v>19</v>
      </c>
      <c r="B59" s="162"/>
      <c r="C59" s="163"/>
      <c r="D59" s="204" t="str">
        <f t="shared" si="1"/>
        <v/>
      </c>
      <c r="E59" s="165"/>
      <c r="F59" s="166"/>
      <c r="G59" s="167"/>
      <c r="H59" s="239" t="str">
        <f t="shared" si="9"/>
        <v/>
      </c>
      <c r="I59" s="240" t="str">
        <f t="shared" si="2"/>
        <v/>
      </c>
      <c r="J59" s="168"/>
      <c r="K59" s="167"/>
      <c r="L59" s="239" t="str">
        <f t="shared" si="3"/>
        <v/>
      </c>
      <c r="M59" s="240" t="str">
        <f t="shared" si="4"/>
        <v/>
      </c>
      <c r="N59" s="243" t="str">
        <f t="shared" si="5"/>
        <v/>
      </c>
      <c r="O59" s="244" t="str">
        <f t="shared" si="6"/>
        <v/>
      </c>
      <c r="P59" s="245" t="str">
        <f t="shared" si="7"/>
        <v/>
      </c>
      <c r="Q59" s="161" t="str">
        <f t="shared" si="8"/>
        <v/>
      </c>
      <c r="R59" s="48" t="str">
        <f t="shared" si="10"/>
        <v/>
      </c>
      <c r="T59" s="49"/>
      <c r="U59" s="288"/>
      <c r="V59" s="284"/>
      <c r="W59" s="47">
        <f t="shared" si="13"/>
        <v>8</v>
      </c>
      <c r="X59" s="316" t="s">
        <v>150</v>
      </c>
      <c r="Y59" s="317" t="s">
        <v>151</v>
      </c>
      <c r="Z59" s="318">
        <f t="shared" ref="Z59" si="21">IF(Y59="04【時給制】",1,"")</f>
        <v>1</v>
      </c>
      <c r="AA59" s="319"/>
      <c r="AB59" s="320">
        <v>998</v>
      </c>
      <c r="AC59" s="321"/>
      <c r="AD59" s="309" t="str">
        <f t="shared" si="14"/>
        <v/>
      </c>
      <c r="AE59" s="310">
        <f t="shared" si="15"/>
        <v>998</v>
      </c>
      <c r="AF59" s="322">
        <v>1048</v>
      </c>
      <c r="AG59" s="321"/>
      <c r="AH59" s="309" t="str">
        <f t="shared" si="11"/>
        <v/>
      </c>
      <c r="AI59" s="310">
        <f t="shared" si="12"/>
        <v>1048</v>
      </c>
      <c r="AJ59" s="312">
        <f t="shared" si="16"/>
        <v>50</v>
      </c>
      <c r="AK59" s="313">
        <f t="shared" si="20"/>
        <v>998</v>
      </c>
      <c r="AL59" s="314">
        <f t="shared" si="17"/>
        <v>1048</v>
      </c>
      <c r="AM59" s="315">
        <f t="shared" si="18"/>
        <v>50</v>
      </c>
      <c r="AN59" s="48" t="str">
        <f t="shared" si="19"/>
        <v>○</v>
      </c>
      <c r="AQ59" s="215"/>
    </row>
    <row r="60" spans="1:43" s="47" customFormat="1" ht="18.75" customHeight="1" thickBot="1" x14ac:dyDescent="0.45">
      <c r="A60" s="47">
        <f t="shared" si="0"/>
        <v>20</v>
      </c>
      <c r="B60" s="170"/>
      <c r="C60" s="171"/>
      <c r="D60" s="204" t="str">
        <f t="shared" si="1"/>
        <v/>
      </c>
      <c r="E60" s="172"/>
      <c r="F60" s="173"/>
      <c r="G60" s="174"/>
      <c r="H60" s="241" t="str">
        <f t="shared" si="9"/>
        <v/>
      </c>
      <c r="I60" s="242" t="str">
        <f t="shared" si="2"/>
        <v/>
      </c>
      <c r="J60" s="177"/>
      <c r="K60" s="174"/>
      <c r="L60" s="239" t="str">
        <f t="shared" si="3"/>
        <v/>
      </c>
      <c r="M60" s="246" t="str">
        <f t="shared" si="4"/>
        <v/>
      </c>
      <c r="N60" s="247" t="str">
        <f t="shared" si="5"/>
        <v/>
      </c>
      <c r="O60" s="248" t="str">
        <f t="shared" si="6"/>
        <v/>
      </c>
      <c r="P60" s="249" t="str">
        <f t="shared" si="7"/>
        <v/>
      </c>
      <c r="Q60" s="190" t="str">
        <f t="shared" si="8"/>
        <v/>
      </c>
      <c r="R60" s="48" t="str">
        <f t="shared" si="10"/>
        <v/>
      </c>
      <c r="S60" s="49"/>
      <c r="T60" s="49"/>
      <c r="U60" s="288"/>
      <c r="V60" s="284"/>
      <c r="W60" s="47">
        <f t="shared" si="13"/>
        <v>9</v>
      </c>
      <c r="X60" s="316" t="s">
        <v>152</v>
      </c>
      <c r="Y60" s="317" t="s">
        <v>153</v>
      </c>
      <c r="Z60" s="318">
        <v>150</v>
      </c>
      <c r="AA60" s="319"/>
      <c r="AB60" s="320">
        <v>250000</v>
      </c>
      <c r="AC60" s="321"/>
      <c r="AD60" s="309" t="str">
        <f t="shared" si="14"/>
        <v/>
      </c>
      <c r="AE60" s="310">
        <f t="shared" si="15"/>
        <v>250000</v>
      </c>
      <c r="AF60" s="322">
        <v>251000</v>
      </c>
      <c r="AG60" s="321"/>
      <c r="AH60" s="309" t="str">
        <f t="shared" si="11"/>
        <v/>
      </c>
      <c r="AI60" s="310">
        <f t="shared" si="12"/>
        <v>251000</v>
      </c>
      <c r="AJ60" s="312">
        <f t="shared" si="16"/>
        <v>1000</v>
      </c>
      <c r="AK60" s="313">
        <f t="shared" si="20"/>
        <v>1666.6666666666667</v>
      </c>
      <c r="AL60" s="314">
        <f t="shared" si="17"/>
        <v>1673.3333333333333</v>
      </c>
      <c r="AM60" s="315">
        <f t="shared" si="18"/>
        <v>6.6666666666665151</v>
      </c>
      <c r="AN60" s="48" t="str">
        <f t="shared" si="19"/>
        <v>○</v>
      </c>
    </row>
    <row r="61" spans="1:43" s="47" customFormat="1" ht="22.5" customHeight="1" thickTop="1" thickBot="1" x14ac:dyDescent="0.45">
      <c r="A61" s="9"/>
      <c r="B61" s="201">
        <f>COUNTA(B41:B60)</f>
        <v>0</v>
      </c>
      <c r="C61" s="144"/>
      <c r="D61" s="145"/>
      <c r="E61" s="145"/>
      <c r="F61" s="145"/>
      <c r="G61" s="149"/>
      <c r="H61" s="12"/>
      <c r="I61" s="411"/>
      <c r="J61" s="411"/>
      <c r="K61" s="145"/>
      <c r="L61" s="3"/>
      <c r="M61" s="146"/>
      <c r="N61" s="250">
        <f>COUNT(N41:N60)</f>
        <v>0</v>
      </c>
      <c r="O61" s="354" t="str">
        <f>IFERROR(SUM(O41:O60)/COUNT(O41:O60),"")</f>
        <v/>
      </c>
      <c r="P61" s="355" t="str">
        <f>IFERROR(SUM(P41:P60)/COUNT(P41:P60),"")</f>
        <v/>
      </c>
      <c r="Q61" s="356" t="str">
        <f>IFERROR(ROUNDDOWN(P61-O61,2),"")</f>
        <v/>
      </c>
      <c r="R61" s="147"/>
      <c r="S61" s="49"/>
      <c r="T61" s="49"/>
      <c r="U61" s="288"/>
      <c r="V61" s="284"/>
      <c r="W61" s="47">
        <f>W60+1</f>
        <v>10</v>
      </c>
      <c r="X61" s="329" t="s">
        <v>154</v>
      </c>
      <c r="Y61" s="330" t="s">
        <v>155</v>
      </c>
      <c r="Z61" s="331">
        <v>170</v>
      </c>
      <c r="AA61" s="332"/>
      <c r="AB61" s="333">
        <v>170588</v>
      </c>
      <c r="AC61" s="334"/>
      <c r="AD61" s="335" t="str">
        <f t="shared" si="14"/>
        <v/>
      </c>
      <c r="AE61" s="336">
        <f t="shared" si="15"/>
        <v>170588</v>
      </c>
      <c r="AF61" s="337">
        <v>172000</v>
      </c>
      <c r="AG61" s="334"/>
      <c r="AH61" s="335" t="str">
        <f t="shared" si="11"/>
        <v/>
      </c>
      <c r="AI61" s="336">
        <f t="shared" si="12"/>
        <v>172000</v>
      </c>
      <c r="AJ61" s="338">
        <f t="shared" si="16"/>
        <v>1412</v>
      </c>
      <c r="AK61" s="339">
        <f t="shared" si="20"/>
        <v>1003.4588235294118</v>
      </c>
      <c r="AL61" s="340">
        <f t="shared" si="17"/>
        <v>1011.7647058823529</v>
      </c>
      <c r="AM61" s="341">
        <f t="shared" si="18"/>
        <v>8.3058823529411256</v>
      </c>
      <c r="AN61" s="342" t="str">
        <f t="shared" si="19"/>
        <v>○</v>
      </c>
    </row>
    <row r="62" spans="1:43" s="47" customFormat="1" ht="20.25" thickTop="1" thickBot="1" x14ac:dyDescent="0.45">
      <c r="A62" s="9"/>
      <c r="B62" s="3"/>
      <c r="C62" s="143"/>
      <c r="D62" s="3"/>
      <c r="E62" s="3"/>
      <c r="F62" s="3"/>
      <c r="G62" s="3"/>
      <c r="H62" s="3"/>
      <c r="I62" s="3"/>
      <c r="J62" s="3"/>
      <c r="K62" s="3"/>
      <c r="L62" s="3"/>
      <c r="M62" s="3"/>
      <c r="N62" s="251"/>
      <c r="O62" s="539" t="s">
        <v>86</v>
      </c>
      <c r="P62" s="541" t="s">
        <v>87</v>
      </c>
      <c r="Q62" s="66"/>
      <c r="R62" s="8"/>
      <c r="S62" s="49"/>
      <c r="T62" s="49"/>
      <c r="U62" s="288"/>
      <c r="V62" s="284"/>
      <c r="X62" s="343">
        <f>COUNTA(X52:X61)</f>
        <v>10</v>
      </c>
      <c r="Y62" s="344"/>
      <c r="Z62" s="3"/>
      <c r="AA62" s="3"/>
      <c r="AB62" s="3"/>
      <c r="AC62" s="3"/>
      <c r="AD62" s="251"/>
      <c r="AE62" s="345"/>
      <c r="AF62" s="3"/>
      <c r="AG62" s="3"/>
      <c r="AH62" s="251"/>
      <c r="AI62" s="346"/>
      <c r="AJ62" s="343">
        <f>COUNT(AJ52:AJ61)</f>
        <v>10</v>
      </c>
      <c r="AK62" s="363">
        <f>IFERROR(SUM(AK52:AK61)/X62,"")</f>
        <v>1416.0089775910365</v>
      </c>
      <c r="AL62" s="364">
        <f>IFERROR(SUM(AL52:AL61)/X62,"")</f>
        <v>1447.3633753501401</v>
      </c>
      <c r="AM62" s="356">
        <f>IFERROR(ROUNDDOWN(AL62-AK62,2),"")</f>
        <v>31.35</v>
      </c>
      <c r="AN62" s="347"/>
    </row>
    <row r="63" spans="1:43" s="47" customFormat="1" ht="19.5" thickTop="1" x14ac:dyDescent="0.4">
      <c r="A63" s="9"/>
      <c r="B63" s="3"/>
      <c r="C63" s="11" t="s">
        <v>156</v>
      </c>
      <c r="D63" s="3"/>
      <c r="E63" s="3"/>
      <c r="F63" s="3"/>
      <c r="G63" s="3"/>
      <c r="H63" s="3"/>
      <c r="I63" s="3"/>
      <c r="J63" s="3"/>
      <c r="K63" s="3"/>
      <c r="L63" s="3"/>
      <c r="M63" s="3"/>
      <c r="N63" s="251"/>
      <c r="O63" s="539"/>
      <c r="P63" s="541"/>
      <c r="Q63" s="65" t="s">
        <v>89</v>
      </c>
      <c r="R63" s="8"/>
      <c r="S63" s="49"/>
      <c r="T63" s="49"/>
      <c r="U63" s="288"/>
      <c r="V63" s="284"/>
      <c r="X63"/>
      <c r="Y63"/>
      <c r="Z63"/>
      <c r="AA63"/>
      <c r="AB63"/>
      <c r="AC63"/>
      <c r="AD63"/>
      <c r="AE63"/>
      <c r="AF63"/>
      <c r="AG63"/>
      <c r="AH63"/>
      <c r="AI63"/>
      <c r="AJ63"/>
      <c r="AK63"/>
      <c r="AL63"/>
      <c r="AM63"/>
      <c r="AN63"/>
    </row>
    <row r="64" spans="1:43" x14ac:dyDescent="0.4">
      <c r="A64" s="9"/>
      <c r="B64" s="3"/>
      <c r="C64" s="11"/>
      <c r="D64" s="3"/>
      <c r="E64" s="3"/>
      <c r="F64" s="3"/>
      <c r="G64" s="3"/>
      <c r="H64" s="3"/>
      <c r="I64" s="3"/>
      <c r="J64" s="3"/>
      <c r="K64" s="3"/>
      <c r="L64" s="3"/>
      <c r="M64" s="3"/>
      <c r="N64" s="251"/>
      <c r="O64" s="540"/>
      <c r="P64" s="542"/>
      <c r="Q64" s="65"/>
      <c r="R64" s="8"/>
      <c r="S64" s="49"/>
      <c r="T64" s="49"/>
      <c r="U64" s="348"/>
      <c r="V64" s="349"/>
      <c r="W64" s="47"/>
    </row>
    <row r="65" spans="1:30" ht="19.5" thickBot="1" x14ac:dyDescent="0.45">
      <c r="A65" s="9"/>
      <c r="C65"/>
      <c r="O65" s="357" t="str">
        <f>IFERROR(AVERAGE(O41:O60),"")</f>
        <v/>
      </c>
      <c r="P65" s="358" t="str">
        <f>IFERROR(AVERAGE(P41:P60),"")</f>
        <v/>
      </c>
      <c r="Q65" s="359" t="str">
        <f>IFERROR(ROUNDDOWN(P65-O65,2),"")</f>
        <v/>
      </c>
      <c r="R65" s="8"/>
      <c r="S65" s="8"/>
      <c r="T65" s="8"/>
      <c r="U65" s="348"/>
      <c r="V65" s="349"/>
      <c r="W65" s="47"/>
    </row>
    <row r="66" spans="1:30" x14ac:dyDescent="0.4">
      <c r="A66" s="9"/>
      <c r="B66" s="12"/>
      <c r="C66" s="13"/>
      <c r="D66" s="14"/>
      <c r="E66" s="15"/>
      <c r="F66" s="15"/>
      <c r="G66" s="16"/>
      <c r="H66" s="16"/>
      <c r="I66" s="17"/>
      <c r="J66" s="15"/>
      <c r="K66" s="16"/>
      <c r="L66" s="16"/>
      <c r="M66" s="17"/>
      <c r="N66" s="16"/>
      <c r="O66" s="18"/>
      <c r="P66" s="19"/>
      <c r="Q66" s="19"/>
      <c r="R66" s="8"/>
      <c r="S66" s="8"/>
      <c r="T66" s="8"/>
      <c r="U66" s="348"/>
      <c r="V66" s="349"/>
      <c r="W66" s="47"/>
    </row>
    <row r="67" spans="1:30" x14ac:dyDescent="0.4">
      <c r="A67" s="9"/>
      <c r="B67" s="12"/>
      <c r="C67" s="13"/>
      <c r="D67" s="14"/>
      <c r="E67" s="15"/>
      <c r="F67" s="15"/>
      <c r="G67" s="16"/>
      <c r="H67" s="16"/>
      <c r="I67" s="17"/>
      <c r="J67" s="15"/>
      <c r="K67" s="16"/>
      <c r="L67" s="16"/>
      <c r="M67" s="17"/>
      <c r="N67" s="16"/>
      <c r="O67" s="18"/>
      <c r="P67" s="19"/>
      <c r="Q67" s="19"/>
      <c r="R67" s="8"/>
      <c r="S67" s="8"/>
      <c r="T67" s="8"/>
      <c r="U67" s="348"/>
      <c r="V67" s="349"/>
    </row>
    <row r="68" spans="1:30" ht="19.5" thickBot="1" x14ac:dyDescent="0.45">
      <c r="A68" s="20"/>
      <c r="B68" s="12"/>
      <c r="C68" s="13"/>
      <c r="D68" s="14"/>
      <c r="E68" s="15"/>
      <c r="F68" s="15"/>
      <c r="G68" s="16"/>
      <c r="H68" s="16"/>
      <c r="I68" s="17"/>
      <c r="J68" s="15"/>
      <c r="K68" s="16"/>
      <c r="L68" s="16"/>
      <c r="M68" s="17"/>
      <c r="N68" s="16"/>
      <c r="O68" s="18"/>
      <c r="P68" s="19"/>
      <c r="Q68" s="19"/>
      <c r="R68" s="8"/>
      <c r="S68" s="8"/>
      <c r="T68" s="8"/>
      <c r="U68" s="348"/>
      <c r="V68" s="349"/>
      <c r="X68" s="270"/>
      <c r="Y68" s="270"/>
      <c r="Z68" s="270"/>
      <c r="AA68" s="270"/>
      <c r="AB68" s="270"/>
      <c r="AC68" s="270"/>
      <c r="AD68" s="270"/>
    </row>
    <row r="69" spans="1:30" x14ac:dyDescent="0.4">
      <c r="A69" s="21"/>
      <c r="B69" s="12"/>
      <c r="C69" s="13"/>
      <c r="D69" s="14"/>
      <c r="E69" s="15"/>
      <c r="F69" s="15"/>
      <c r="G69" s="16"/>
      <c r="H69" s="16"/>
      <c r="I69" s="17"/>
      <c r="J69" s="15"/>
      <c r="K69" s="16"/>
      <c r="L69" s="16"/>
      <c r="M69" s="17"/>
      <c r="N69" s="16"/>
      <c r="O69" s="18"/>
      <c r="P69" s="19"/>
      <c r="Q69" s="19"/>
      <c r="R69" s="8"/>
      <c r="S69" s="8"/>
      <c r="T69" s="8"/>
      <c r="U69" s="348"/>
      <c r="V69" s="349"/>
    </row>
    <row r="70" spans="1:30" x14ac:dyDescent="0.4">
      <c r="A70" s="9"/>
      <c r="B70" s="12"/>
      <c r="C70" s="13"/>
      <c r="D70" s="14"/>
      <c r="E70" s="15"/>
      <c r="F70" s="15"/>
      <c r="G70" s="16"/>
      <c r="H70" s="16"/>
      <c r="I70" s="17"/>
      <c r="J70" s="15"/>
      <c r="K70" s="16"/>
      <c r="L70" s="16"/>
      <c r="M70" s="17"/>
      <c r="N70" s="16"/>
      <c r="O70" s="18"/>
      <c r="P70" s="19"/>
      <c r="Q70" s="19"/>
      <c r="R70" s="8"/>
      <c r="S70" s="8"/>
      <c r="T70" s="8"/>
      <c r="U70" s="348"/>
      <c r="V70" s="349"/>
    </row>
    <row r="71" spans="1:30" x14ac:dyDescent="0.4">
      <c r="A71" s="9"/>
      <c r="B71" s="12"/>
      <c r="C71" s="13"/>
      <c r="D71" s="14"/>
      <c r="E71" s="15"/>
      <c r="F71" s="15"/>
      <c r="G71" s="16"/>
      <c r="H71" s="16"/>
      <c r="I71" s="17"/>
      <c r="J71" s="15"/>
      <c r="K71" s="16"/>
      <c r="L71" s="16"/>
      <c r="M71" s="17"/>
      <c r="N71" s="16"/>
      <c r="O71" s="18"/>
      <c r="P71" s="19"/>
      <c r="Q71" s="19"/>
      <c r="R71" s="8"/>
      <c r="S71" s="8"/>
      <c r="T71" s="8"/>
      <c r="U71" s="348"/>
      <c r="V71" s="349"/>
    </row>
    <row r="72" spans="1:30" x14ac:dyDescent="0.4">
      <c r="A72" s="9"/>
      <c r="B72" s="12"/>
      <c r="C72" s="13"/>
      <c r="D72" s="14"/>
      <c r="E72" s="15"/>
      <c r="F72" s="15"/>
      <c r="G72" s="16"/>
      <c r="H72" s="16"/>
      <c r="I72" s="17"/>
      <c r="J72" s="15"/>
      <c r="K72" s="16"/>
      <c r="L72" s="16"/>
      <c r="M72" s="17"/>
      <c r="N72" s="16"/>
      <c r="O72" s="18"/>
      <c r="P72" s="19"/>
      <c r="Q72" s="19"/>
      <c r="R72" s="8"/>
      <c r="S72" s="8"/>
      <c r="T72" s="8"/>
      <c r="U72" s="348"/>
      <c r="V72" s="349"/>
    </row>
    <row r="73" spans="1:30" x14ac:dyDescent="0.4">
      <c r="A73" s="9"/>
      <c r="B73" s="12"/>
      <c r="C73" s="13"/>
      <c r="D73" s="14"/>
      <c r="E73" s="15"/>
      <c r="F73" s="15"/>
      <c r="G73" s="16"/>
      <c r="H73" s="16"/>
      <c r="I73" s="17"/>
      <c r="J73" s="15"/>
      <c r="K73" s="16"/>
      <c r="L73" s="16"/>
      <c r="M73" s="17"/>
      <c r="N73" s="16"/>
      <c r="O73" s="18"/>
      <c r="P73" s="19"/>
      <c r="Q73" s="19"/>
      <c r="R73" s="8"/>
      <c r="S73" s="8"/>
      <c r="T73" s="8"/>
      <c r="U73" s="348"/>
      <c r="V73" s="349"/>
    </row>
    <row r="74" spans="1:30" x14ac:dyDescent="0.4">
      <c r="A74" s="9"/>
      <c r="B74" s="12"/>
      <c r="C74" s="13"/>
      <c r="D74" s="14"/>
      <c r="E74" s="15"/>
      <c r="F74" s="15"/>
      <c r="G74" s="16"/>
      <c r="H74" s="16"/>
      <c r="I74" s="17"/>
      <c r="J74" s="15"/>
      <c r="K74" s="16"/>
      <c r="L74" s="16"/>
      <c r="M74" s="17"/>
      <c r="N74" s="16"/>
      <c r="O74" s="18"/>
      <c r="P74" s="19"/>
      <c r="Q74" s="19"/>
      <c r="R74" s="8"/>
      <c r="S74" s="8"/>
      <c r="T74" s="8"/>
      <c r="U74" s="9"/>
    </row>
    <row r="75" spans="1:30" x14ac:dyDescent="0.4">
      <c r="A75" s="9"/>
      <c r="B75" s="12"/>
      <c r="C75" s="13"/>
      <c r="D75" s="14"/>
      <c r="E75" s="15"/>
      <c r="F75" s="15"/>
      <c r="G75" s="16"/>
      <c r="H75" s="16"/>
      <c r="I75" s="17"/>
      <c r="J75" s="15"/>
      <c r="K75" s="16"/>
      <c r="L75" s="16"/>
      <c r="M75" s="17"/>
      <c r="N75" s="16"/>
      <c r="O75" s="18"/>
      <c r="P75" s="19"/>
      <c r="Q75" s="19"/>
      <c r="R75" s="8"/>
      <c r="S75" s="8"/>
      <c r="T75" s="8"/>
      <c r="U75" s="9"/>
    </row>
    <row r="76" spans="1:30" x14ac:dyDescent="0.4">
      <c r="A76" s="9"/>
      <c r="B76" s="12"/>
      <c r="C76" s="13"/>
      <c r="D76" s="14"/>
      <c r="E76" s="15"/>
      <c r="F76" s="15"/>
      <c r="G76" s="16"/>
      <c r="H76" s="16"/>
      <c r="I76" s="17"/>
      <c r="J76" s="15"/>
      <c r="K76" s="16"/>
      <c r="L76" s="16"/>
      <c r="M76" s="17"/>
      <c r="N76" s="16"/>
      <c r="O76" s="18"/>
      <c r="P76" s="19"/>
      <c r="Q76" s="19"/>
      <c r="R76" s="8"/>
      <c r="S76" s="8"/>
      <c r="T76" s="8"/>
      <c r="U76" s="9"/>
    </row>
    <row r="77" spans="1:30" x14ac:dyDescent="0.4">
      <c r="A77" s="9"/>
      <c r="B77" s="12"/>
      <c r="C77" s="13"/>
      <c r="D77" s="14"/>
      <c r="E77" s="15"/>
      <c r="F77" s="15"/>
      <c r="G77" s="16"/>
      <c r="H77" s="16"/>
      <c r="I77" s="17"/>
      <c r="J77" s="15"/>
      <c r="K77" s="16"/>
      <c r="L77" s="16"/>
      <c r="M77" s="17"/>
      <c r="N77" s="16"/>
      <c r="O77" s="18"/>
      <c r="P77" s="19"/>
      <c r="Q77" s="19"/>
      <c r="R77" s="8"/>
      <c r="S77" s="8"/>
      <c r="T77" s="8"/>
      <c r="U77" s="9"/>
    </row>
    <row r="78" spans="1:30" x14ac:dyDescent="0.4">
      <c r="A78" s="22"/>
      <c r="B78" s="12"/>
      <c r="C78" s="13"/>
      <c r="D78" s="14"/>
      <c r="E78" s="15"/>
      <c r="F78" s="15"/>
      <c r="G78" s="16"/>
      <c r="H78" s="16"/>
      <c r="I78" s="17"/>
      <c r="J78" s="15"/>
      <c r="K78" s="16"/>
      <c r="L78" s="16"/>
      <c r="M78" s="17"/>
      <c r="N78" s="16"/>
      <c r="O78" s="18"/>
      <c r="P78" s="19"/>
      <c r="Q78" s="19"/>
      <c r="R78" s="8"/>
      <c r="S78" s="8"/>
      <c r="T78" s="8"/>
      <c r="U78" s="9"/>
    </row>
    <row r="79" spans="1:30" x14ac:dyDescent="0.4">
      <c r="A79" s="22"/>
      <c r="B79" s="12"/>
      <c r="C79" s="13"/>
      <c r="D79" s="14"/>
      <c r="E79" s="15"/>
      <c r="F79" s="15"/>
      <c r="G79" s="16"/>
      <c r="H79" s="16"/>
      <c r="I79" s="17"/>
      <c r="J79" s="15"/>
      <c r="K79" s="16"/>
      <c r="L79" s="16"/>
      <c r="M79" s="17"/>
      <c r="N79" s="16"/>
      <c r="O79" s="18"/>
      <c r="P79" s="19"/>
      <c r="Q79" s="19"/>
      <c r="R79" s="8"/>
      <c r="S79" s="8"/>
      <c r="T79" s="8"/>
      <c r="U79" s="9"/>
    </row>
    <row r="80" spans="1:30" x14ac:dyDescent="0.4">
      <c r="A80" s="22"/>
      <c r="B80" s="12"/>
      <c r="C80" s="13"/>
      <c r="D80" s="14"/>
      <c r="E80" s="15"/>
      <c r="F80" s="15"/>
      <c r="G80" s="16"/>
      <c r="H80" s="16"/>
      <c r="I80" s="17"/>
      <c r="J80" s="15"/>
      <c r="K80" s="16"/>
      <c r="L80" s="16"/>
      <c r="M80" s="17"/>
      <c r="N80" s="16"/>
      <c r="O80" s="18"/>
      <c r="P80" s="19"/>
      <c r="Q80" s="19"/>
      <c r="R80" s="8"/>
      <c r="S80" s="8"/>
      <c r="T80" s="8"/>
      <c r="U80" s="9"/>
    </row>
    <row r="81" spans="1:21" x14ac:dyDescent="0.4">
      <c r="A81" s="20"/>
      <c r="B81" s="12"/>
      <c r="C81" s="13"/>
      <c r="D81" s="14"/>
      <c r="E81" s="15"/>
      <c r="F81" s="15"/>
      <c r="G81" s="16"/>
      <c r="H81" s="16"/>
      <c r="I81" s="17"/>
      <c r="J81" s="15"/>
      <c r="K81" s="16"/>
      <c r="L81" s="16"/>
      <c r="M81" s="17"/>
      <c r="N81" s="16"/>
      <c r="O81" s="18"/>
      <c r="P81" s="19"/>
      <c r="Q81" s="19"/>
      <c r="R81" s="8"/>
      <c r="S81" s="8"/>
      <c r="T81" s="8"/>
      <c r="U81" s="9"/>
    </row>
    <row r="82" spans="1:21" x14ac:dyDescent="0.4">
      <c r="A82" s="21"/>
      <c r="B82" s="12"/>
      <c r="C82" s="13"/>
      <c r="D82" s="14"/>
      <c r="E82" s="15"/>
      <c r="F82" s="15"/>
      <c r="G82" s="16"/>
      <c r="H82" s="16"/>
      <c r="I82" s="17"/>
      <c r="J82" s="15"/>
      <c r="K82" s="16"/>
      <c r="L82" s="16"/>
      <c r="M82" s="17"/>
      <c r="N82" s="16"/>
      <c r="O82" s="18"/>
      <c r="P82" s="19"/>
      <c r="Q82" s="19"/>
      <c r="R82" s="8"/>
      <c r="S82" s="8"/>
      <c r="T82" s="8"/>
      <c r="U82" s="9"/>
    </row>
    <row r="83" spans="1:21" x14ac:dyDescent="0.4">
      <c r="A83" s="9"/>
      <c r="B83" s="12"/>
      <c r="C83" s="13"/>
      <c r="D83" s="14"/>
      <c r="E83" s="15"/>
      <c r="F83" s="15"/>
      <c r="G83" s="16"/>
      <c r="H83" s="16"/>
      <c r="I83" s="17"/>
      <c r="J83" s="15"/>
      <c r="K83" s="16"/>
      <c r="L83" s="16"/>
      <c r="M83" s="17"/>
      <c r="N83" s="16"/>
      <c r="O83" s="18"/>
      <c r="P83" s="19"/>
      <c r="Q83" s="19"/>
      <c r="R83" s="8"/>
      <c r="S83" s="8"/>
      <c r="T83" s="8"/>
      <c r="U83" s="9"/>
    </row>
    <row r="84" spans="1:21" x14ac:dyDescent="0.4">
      <c r="A84" s="9"/>
      <c r="B84" s="12"/>
      <c r="C84" s="13"/>
      <c r="D84" s="14"/>
      <c r="E84" s="15"/>
      <c r="F84" s="15"/>
      <c r="G84" s="16"/>
      <c r="H84" s="16"/>
      <c r="I84" s="17"/>
      <c r="J84" s="15"/>
      <c r="K84" s="16"/>
      <c r="L84" s="16"/>
      <c r="M84" s="17"/>
      <c r="N84" s="16"/>
      <c r="O84" s="18"/>
      <c r="P84" s="19"/>
      <c r="Q84" s="19"/>
      <c r="R84" s="8"/>
      <c r="S84" s="8"/>
      <c r="T84" s="8"/>
      <c r="U84" s="9"/>
    </row>
    <row r="85" spans="1:21" x14ac:dyDescent="0.4">
      <c r="B85" s="12"/>
      <c r="C85" s="13"/>
      <c r="D85" s="14"/>
      <c r="E85" s="15"/>
      <c r="F85" s="15"/>
      <c r="G85" s="16"/>
      <c r="H85" s="16"/>
      <c r="I85" s="17"/>
      <c r="J85" s="15"/>
      <c r="K85" s="16"/>
      <c r="L85" s="16"/>
      <c r="M85" s="17"/>
      <c r="N85" s="16"/>
      <c r="O85" s="18"/>
      <c r="P85" s="19"/>
      <c r="Q85" s="19"/>
      <c r="R85" s="8"/>
      <c r="S85" s="8"/>
      <c r="T85" s="8"/>
      <c r="U85" s="9"/>
    </row>
    <row r="86" spans="1:21" x14ac:dyDescent="0.4">
      <c r="B86" s="12"/>
      <c r="C86" s="13"/>
      <c r="D86" s="14"/>
      <c r="E86" s="15"/>
      <c r="F86" s="15"/>
      <c r="G86" s="16"/>
      <c r="H86" s="16"/>
      <c r="I86" s="17"/>
      <c r="J86" s="15"/>
      <c r="K86" s="16"/>
      <c r="L86" s="16"/>
      <c r="M86" s="17"/>
      <c r="N86" s="16"/>
      <c r="O86" s="18"/>
      <c r="P86" s="19"/>
      <c r="Q86" s="19"/>
      <c r="R86" s="8"/>
      <c r="S86" s="8"/>
      <c r="T86" s="8"/>
      <c r="U86" s="9"/>
    </row>
    <row r="87" spans="1:21" x14ac:dyDescent="0.4">
      <c r="B87" s="12"/>
      <c r="C87" s="13"/>
      <c r="D87" s="14"/>
      <c r="E87" s="15"/>
      <c r="F87" s="15"/>
      <c r="G87" s="16"/>
      <c r="H87" s="16"/>
      <c r="I87" s="17"/>
      <c r="J87" s="15"/>
      <c r="K87" s="16"/>
      <c r="L87" s="16"/>
      <c r="M87" s="17"/>
      <c r="N87" s="16"/>
      <c r="O87" s="18"/>
      <c r="P87" s="19"/>
      <c r="Q87" s="19"/>
      <c r="R87" s="8"/>
      <c r="S87" s="8"/>
      <c r="T87" s="8"/>
      <c r="U87" s="9"/>
    </row>
    <row r="88" spans="1:21" x14ac:dyDescent="0.4">
      <c r="B88" s="12"/>
      <c r="C88" s="13"/>
      <c r="D88" s="14"/>
      <c r="E88" s="15"/>
      <c r="F88" s="15"/>
      <c r="G88" s="16"/>
      <c r="H88" s="16"/>
      <c r="I88" s="17"/>
      <c r="J88" s="15"/>
      <c r="K88" s="16"/>
      <c r="L88" s="16"/>
      <c r="M88" s="17"/>
      <c r="N88" s="16"/>
      <c r="O88" s="18"/>
      <c r="P88" s="19"/>
      <c r="Q88" s="19"/>
      <c r="R88" s="8"/>
      <c r="S88" s="8"/>
      <c r="T88" s="8"/>
      <c r="U88" s="9"/>
    </row>
    <row r="89" spans="1:21" x14ac:dyDescent="0.4">
      <c r="B89" s="12"/>
      <c r="C89" s="13"/>
      <c r="D89" s="14"/>
      <c r="E89" s="15"/>
      <c r="F89" s="15"/>
      <c r="G89" s="16"/>
      <c r="H89" s="16"/>
      <c r="I89" s="17"/>
      <c r="J89" s="15"/>
      <c r="K89" s="16"/>
      <c r="L89" s="16"/>
      <c r="M89" s="17"/>
      <c r="N89" s="16"/>
      <c r="O89" s="18"/>
      <c r="P89" s="19"/>
      <c r="Q89" s="19"/>
      <c r="R89" s="8"/>
      <c r="S89" s="8"/>
      <c r="T89" s="8"/>
      <c r="U89" s="9"/>
    </row>
    <row r="90" spans="1:21" x14ac:dyDescent="0.4">
      <c r="B90" s="12"/>
      <c r="C90" s="13"/>
      <c r="D90" s="14"/>
      <c r="E90" s="15"/>
      <c r="F90" s="15"/>
      <c r="G90" s="16"/>
      <c r="H90" s="16"/>
      <c r="I90" s="17"/>
      <c r="J90" s="15"/>
      <c r="K90" s="16"/>
      <c r="L90" s="16"/>
      <c r="M90" s="17"/>
      <c r="N90" s="16"/>
      <c r="O90" s="18"/>
      <c r="P90" s="19"/>
      <c r="Q90" s="19"/>
      <c r="R90" s="8"/>
      <c r="S90" s="8"/>
      <c r="T90" s="8"/>
      <c r="U90" s="9"/>
    </row>
    <row r="91" spans="1:21" x14ac:dyDescent="0.4">
      <c r="B91" s="12"/>
      <c r="C91" s="13"/>
      <c r="D91" s="14"/>
      <c r="E91" s="15"/>
      <c r="F91" s="15"/>
      <c r="G91" s="16"/>
      <c r="H91" s="16"/>
      <c r="I91" s="17"/>
      <c r="J91" s="15"/>
      <c r="K91" s="16"/>
      <c r="L91" s="16"/>
      <c r="M91" s="17"/>
      <c r="N91" s="16"/>
      <c r="O91" s="18"/>
      <c r="P91" s="19"/>
      <c r="Q91" s="19"/>
      <c r="R91" s="8"/>
      <c r="S91" s="8"/>
      <c r="T91" s="8"/>
      <c r="U91" s="9"/>
    </row>
    <row r="92" spans="1:21" x14ac:dyDescent="0.4">
      <c r="B92" s="12"/>
      <c r="C92" s="13"/>
      <c r="D92" s="14"/>
      <c r="E92" s="15"/>
      <c r="F92" s="15"/>
      <c r="G92" s="16"/>
      <c r="H92" s="16"/>
      <c r="I92" s="17"/>
      <c r="J92" s="15"/>
      <c r="K92" s="16"/>
      <c r="L92" s="16"/>
      <c r="M92" s="17"/>
      <c r="N92" s="16"/>
      <c r="O92" s="18"/>
      <c r="P92" s="19"/>
      <c r="Q92" s="19"/>
      <c r="R92" s="8"/>
      <c r="S92" s="8"/>
      <c r="T92" s="8"/>
      <c r="U92" s="9"/>
    </row>
    <row r="93" spans="1:21" ht="14.25" customHeight="1" x14ac:dyDescent="0.4">
      <c r="B93" s="12"/>
      <c r="C93" s="13"/>
      <c r="D93" s="14"/>
      <c r="E93" s="15"/>
      <c r="F93" s="15"/>
      <c r="G93" s="16"/>
      <c r="H93" s="16"/>
      <c r="I93" s="17"/>
      <c r="J93" s="15"/>
      <c r="K93" s="16"/>
      <c r="L93" s="16"/>
      <c r="M93" s="17"/>
      <c r="N93" s="16"/>
      <c r="O93" s="18"/>
      <c r="P93" s="19"/>
      <c r="Q93" s="19"/>
      <c r="R93" s="8"/>
      <c r="S93" s="8"/>
      <c r="T93" s="8"/>
      <c r="U93" s="9"/>
    </row>
    <row r="94" spans="1:21" x14ac:dyDescent="0.4">
      <c r="B94" s="12"/>
      <c r="C94" s="13"/>
      <c r="D94" s="14"/>
      <c r="E94" s="15"/>
      <c r="F94" s="15"/>
      <c r="G94" s="16"/>
      <c r="H94" s="16"/>
      <c r="I94" s="17"/>
      <c r="J94" s="15"/>
      <c r="K94" s="16"/>
      <c r="L94" s="16"/>
      <c r="M94" s="17"/>
      <c r="N94" s="16"/>
      <c r="O94" s="18"/>
      <c r="P94" s="19"/>
      <c r="Q94" s="19"/>
      <c r="R94" s="8"/>
      <c r="S94" s="8"/>
      <c r="T94" s="8"/>
      <c r="U94" s="9"/>
    </row>
    <row r="95" spans="1:21" x14ac:dyDescent="0.4">
      <c r="B95" s="12"/>
      <c r="C95" s="13"/>
      <c r="D95" s="14"/>
      <c r="E95" s="15"/>
      <c r="F95" s="15"/>
      <c r="G95" s="16"/>
      <c r="H95" s="16"/>
      <c r="I95" s="17"/>
      <c r="J95" s="15"/>
      <c r="K95" s="16"/>
      <c r="L95" s="16"/>
      <c r="M95" s="17"/>
      <c r="N95" s="16"/>
      <c r="O95" s="18"/>
      <c r="P95" s="19"/>
      <c r="Q95" s="19"/>
      <c r="R95" s="8"/>
      <c r="S95" s="23"/>
      <c r="T95" s="23"/>
      <c r="U95" s="9"/>
    </row>
    <row r="96" spans="1:21" x14ac:dyDescent="0.4">
      <c r="B96" s="12"/>
      <c r="C96" s="13"/>
      <c r="D96" s="14"/>
      <c r="E96" s="15"/>
      <c r="F96" s="15"/>
      <c r="G96" s="16"/>
      <c r="H96" s="16"/>
      <c r="I96" s="17"/>
      <c r="J96" s="15"/>
      <c r="K96" s="16"/>
      <c r="L96" s="16"/>
      <c r="M96" s="17"/>
      <c r="N96" s="16"/>
      <c r="O96" s="18"/>
      <c r="P96" s="19"/>
      <c r="Q96" s="19"/>
      <c r="R96" s="8"/>
      <c r="S96" s="8"/>
      <c r="T96" s="8"/>
      <c r="U96" s="9"/>
    </row>
    <row r="97" spans="1:40" x14ac:dyDescent="0.4">
      <c r="B97" s="12"/>
      <c r="C97" s="13"/>
      <c r="D97" s="14"/>
      <c r="E97" s="15"/>
      <c r="F97" s="15"/>
      <c r="G97" s="16"/>
      <c r="H97" s="16"/>
      <c r="I97" s="17"/>
      <c r="J97" s="15"/>
      <c r="K97" s="16"/>
      <c r="L97" s="16"/>
      <c r="M97" s="17"/>
      <c r="N97" s="16"/>
      <c r="O97" s="18"/>
      <c r="P97" s="19"/>
      <c r="Q97" s="19"/>
      <c r="R97" s="8"/>
      <c r="S97" s="9"/>
      <c r="T97" s="9"/>
      <c r="U97" s="9"/>
    </row>
    <row r="98" spans="1:40" x14ac:dyDescent="0.4">
      <c r="B98" s="12"/>
      <c r="C98" s="13"/>
      <c r="D98" s="14"/>
      <c r="E98" s="15"/>
      <c r="F98" s="15"/>
      <c r="G98" s="16"/>
      <c r="H98" s="16"/>
      <c r="I98" s="17"/>
      <c r="J98" s="15"/>
      <c r="K98" s="16"/>
      <c r="L98" s="16"/>
      <c r="M98" s="17"/>
      <c r="N98" s="16"/>
      <c r="O98" s="18"/>
      <c r="P98" s="19"/>
      <c r="Q98" s="19"/>
      <c r="R98" s="8"/>
      <c r="S98" s="9"/>
      <c r="T98" s="9"/>
      <c r="U98" s="9"/>
    </row>
    <row r="99" spans="1:40" x14ac:dyDescent="0.4">
      <c r="B99" s="12"/>
      <c r="C99" s="13"/>
      <c r="D99" s="14"/>
      <c r="E99" s="15"/>
      <c r="F99" s="15"/>
      <c r="G99" s="16"/>
      <c r="H99" s="16"/>
      <c r="I99" s="17"/>
      <c r="J99" s="15"/>
      <c r="K99" s="16"/>
      <c r="L99" s="16"/>
      <c r="M99" s="17"/>
      <c r="N99" s="16"/>
      <c r="O99" s="18"/>
      <c r="P99" s="19"/>
      <c r="Q99" s="19"/>
      <c r="R99" s="8"/>
      <c r="S99" s="9"/>
      <c r="T99" s="9"/>
      <c r="U99" s="9"/>
    </row>
    <row r="100" spans="1:40" x14ac:dyDescent="0.4">
      <c r="B100" s="24"/>
      <c r="C100" s="13"/>
      <c r="D100" s="3"/>
      <c r="E100" s="3"/>
      <c r="F100" s="3"/>
      <c r="G100" s="3"/>
      <c r="H100" s="3"/>
      <c r="I100" s="16"/>
      <c r="J100" s="3"/>
      <c r="K100" s="3"/>
      <c r="L100" s="3"/>
      <c r="M100" s="16"/>
      <c r="N100" s="16"/>
      <c r="O100" s="16"/>
      <c r="P100" s="19"/>
      <c r="Q100" s="19"/>
      <c r="R100" s="8"/>
      <c r="S100" s="9"/>
      <c r="T100" s="9"/>
      <c r="U100" s="9"/>
    </row>
    <row r="101" spans="1:40" x14ac:dyDescent="0.4">
      <c r="B101" s="3"/>
      <c r="C101" s="13"/>
      <c r="D101" s="3"/>
      <c r="E101" s="3"/>
      <c r="F101" s="3"/>
      <c r="G101" s="3"/>
      <c r="H101" s="3"/>
      <c r="I101" s="3"/>
      <c r="J101" s="3"/>
      <c r="K101" s="3"/>
      <c r="L101" s="3"/>
      <c r="M101" s="3"/>
      <c r="N101" s="10"/>
      <c r="O101" s="10"/>
      <c r="P101" s="9"/>
      <c r="Q101" s="9"/>
      <c r="R101" s="9"/>
      <c r="S101" s="9"/>
      <c r="T101" s="9"/>
      <c r="U101" s="9"/>
    </row>
    <row r="102" spans="1:40" x14ac:dyDescent="0.4">
      <c r="B102" s="9"/>
      <c r="C102" s="25"/>
      <c r="D102" s="9"/>
      <c r="E102" s="9"/>
      <c r="F102" s="9"/>
      <c r="G102" s="9"/>
      <c r="H102" s="9"/>
      <c r="I102" s="9"/>
      <c r="J102" s="9"/>
      <c r="K102" s="9"/>
      <c r="L102" s="9"/>
      <c r="M102" s="9"/>
      <c r="N102" s="9"/>
      <c r="O102" s="9"/>
      <c r="P102" s="9"/>
      <c r="Q102" s="9"/>
      <c r="R102" s="9"/>
      <c r="S102" s="9"/>
      <c r="T102" s="9"/>
      <c r="U102" s="9"/>
    </row>
    <row r="103" spans="1:40" x14ac:dyDescent="0.4">
      <c r="B103" s="9"/>
      <c r="C103" s="25"/>
      <c r="D103" s="9"/>
      <c r="E103" s="9"/>
      <c r="F103" s="9"/>
      <c r="G103" s="9"/>
      <c r="H103" s="9"/>
      <c r="I103" s="9"/>
      <c r="J103" s="9"/>
      <c r="K103" s="9"/>
      <c r="L103" s="9"/>
      <c r="M103" s="9"/>
      <c r="N103" s="9"/>
      <c r="O103" s="9"/>
      <c r="P103" s="9"/>
      <c r="Q103" s="9"/>
      <c r="R103" s="9"/>
      <c r="S103" s="9"/>
      <c r="T103" s="9"/>
      <c r="U103" s="9"/>
    </row>
    <row r="104" spans="1:40" x14ac:dyDescent="0.4">
      <c r="B104" s="9"/>
      <c r="C104" s="25"/>
      <c r="D104" s="9"/>
      <c r="E104" s="9"/>
      <c r="F104" s="9"/>
      <c r="G104" s="9"/>
      <c r="H104" s="9"/>
      <c r="I104" s="9"/>
      <c r="J104" s="9"/>
      <c r="K104" s="9"/>
      <c r="L104" s="9"/>
      <c r="M104" s="9"/>
      <c r="N104" s="9"/>
      <c r="O104" s="9"/>
      <c r="P104" s="9"/>
      <c r="Q104" s="9"/>
      <c r="R104" s="9"/>
      <c r="S104" s="9"/>
      <c r="T104" s="9"/>
      <c r="U104" s="9"/>
      <c r="AN104" s="6"/>
    </row>
    <row r="105" spans="1:40" s="6" customFormat="1" x14ac:dyDescent="0.4">
      <c r="A105"/>
      <c r="B105" s="9"/>
      <c r="C105" s="25"/>
      <c r="D105" s="9"/>
      <c r="E105" s="9"/>
      <c r="F105" s="9"/>
      <c r="G105" s="9"/>
      <c r="H105" s="9"/>
      <c r="I105" s="9"/>
      <c r="J105" s="9"/>
      <c r="K105" s="9"/>
      <c r="L105" s="9"/>
      <c r="M105" s="9"/>
      <c r="N105" s="9"/>
      <c r="O105" s="9"/>
      <c r="P105" s="9"/>
      <c r="Q105" s="9"/>
      <c r="R105" s="9"/>
      <c r="S105" s="9"/>
      <c r="T105" s="9"/>
      <c r="U105" s="9"/>
      <c r="V105"/>
      <c r="W105"/>
      <c r="X105"/>
      <c r="Y105"/>
      <c r="Z105"/>
      <c r="AA105"/>
      <c r="AB105"/>
      <c r="AC105"/>
      <c r="AD105"/>
      <c r="AE105"/>
      <c r="AF105"/>
      <c r="AG105"/>
      <c r="AH105"/>
      <c r="AI105"/>
      <c r="AJ105"/>
      <c r="AK105"/>
      <c r="AL105"/>
      <c r="AM105"/>
      <c r="AN105"/>
    </row>
    <row r="106" spans="1:40" x14ac:dyDescent="0.4">
      <c r="B106" s="9"/>
      <c r="C106" s="25"/>
      <c r="D106" s="9"/>
      <c r="E106" s="9"/>
      <c r="F106" s="9"/>
      <c r="G106" s="9"/>
      <c r="H106" s="9"/>
      <c r="I106" s="9"/>
      <c r="J106" s="9"/>
      <c r="K106" s="9"/>
      <c r="L106" s="9"/>
      <c r="M106" s="9"/>
      <c r="N106" s="9"/>
      <c r="O106" s="9"/>
      <c r="P106" s="9"/>
      <c r="Q106" s="9"/>
      <c r="R106" s="9"/>
      <c r="S106" s="9"/>
      <c r="T106" s="9"/>
      <c r="U106" s="9"/>
    </row>
    <row r="107" spans="1:40" x14ac:dyDescent="0.4">
      <c r="B107" s="9"/>
      <c r="C107" s="25"/>
      <c r="D107" s="9"/>
      <c r="E107" s="9"/>
      <c r="F107" s="9"/>
      <c r="G107" s="9"/>
      <c r="H107" s="9"/>
      <c r="I107" s="9"/>
      <c r="J107" s="9"/>
      <c r="K107" s="9"/>
      <c r="L107" s="9"/>
      <c r="M107" s="9"/>
      <c r="N107" s="9"/>
      <c r="O107" s="9"/>
      <c r="P107" s="9"/>
      <c r="Q107" s="9"/>
      <c r="R107" s="9"/>
      <c r="S107" s="9"/>
      <c r="T107" s="9"/>
      <c r="U107" s="20"/>
    </row>
    <row r="108" spans="1:40" x14ac:dyDescent="0.4">
      <c r="B108" s="9"/>
      <c r="C108" s="25"/>
      <c r="D108" s="9"/>
      <c r="E108" s="9"/>
      <c r="F108" s="9"/>
      <c r="G108" s="9"/>
      <c r="H108" s="9"/>
      <c r="I108" s="9"/>
      <c r="J108" s="9"/>
      <c r="K108" s="9"/>
      <c r="L108" s="9"/>
      <c r="M108" s="9"/>
      <c r="N108" s="9"/>
      <c r="O108" s="9"/>
      <c r="P108" s="9"/>
      <c r="Q108" s="9"/>
      <c r="R108" s="9"/>
      <c r="S108" s="9"/>
      <c r="T108" s="9"/>
      <c r="U108" s="21"/>
    </row>
    <row r="109" spans="1:40" x14ac:dyDescent="0.4">
      <c r="B109" s="9"/>
      <c r="C109" s="25"/>
      <c r="D109" s="9"/>
      <c r="E109" s="9"/>
      <c r="F109" s="9"/>
      <c r="G109" s="9"/>
      <c r="H109" s="9"/>
      <c r="I109" s="9"/>
      <c r="J109" s="9"/>
      <c r="K109" s="9"/>
      <c r="L109" s="9"/>
      <c r="M109" s="9"/>
      <c r="N109" s="9"/>
      <c r="O109" s="9"/>
      <c r="P109" s="9"/>
      <c r="Q109" s="9"/>
      <c r="R109" s="9"/>
      <c r="S109" s="9"/>
      <c r="T109" s="9"/>
      <c r="U109" s="9"/>
    </row>
    <row r="110" spans="1:40" x14ac:dyDescent="0.4">
      <c r="B110" s="9"/>
      <c r="C110" s="25"/>
      <c r="D110" s="9"/>
      <c r="E110" s="9"/>
      <c r="F110" s="9"/>
      <c r="G110" s="9"/>
      <c r="H110" s="9"/>
      <c r="I110" s="9"/>
      <c r="J110" s="9"/>
      <c r="K110" s="9"/>
      <c r="L110" s="9"/>
      <c r="M110" s="9"/>
      <c r="N110" s="9"/>
      <c r="O110" s="9"/>
      <c r="P110" s="9"/>
      <c r="Q110" s="9"/>
      <c r="R110" s="9"/>
      <c r="S110" s="9"/>
      <c r="T110" s="9"/>
      <c r="U110" s="9"/>
    </row>
    <row r="111" spans="1:40" x14ac:dyDescent="0.4">
      <c r="B111" s="9"/>
      <c r="C111" s="25"/>
      <c r="D111" s="9"/>
      <c r="E111" s="9"/>
      <c r="F111" s="9"/>
      <c r="G111" s="9"/>
      <c r="H111" s="9"/>
      <c r="I111" s="9"/>
      <c r="J111" s="9"/>
      <c r="K111" s="9"/>
      <c r="L111" s="9"/>
      <c r="M111" s="9"/>
      <c r="N111" s="9"/>
      <c r="O111" s="9"/>
      <c r="P111" s="9"/>
      <c r="Q111" s="9"/>
      <c r="R111" s="9"/>
      <c r="S111" s="9"/>
      <c r="T111" s="9"/>
      <c r="U111" s="9"/>
    </row>
    <row r="112" spans="1:40" x14ac:dyDescent="0.4">
      <c r="B112" s="9"/>
      <c r="C112" s="25"/>
      <c r="D112" s="9"/>
      <c r="E112" s="9"/>
      <c r="F112" s="9"/>
      <c r="G112" s="9"/>
      <c r="H112" s="9"/>
      <c r="I112" s="9"/>
      <c r="J112" s="9"/>
      <c r="K112" s="9"/>
      <c r="L112" s="9"/>
      <c r="M112" s="9"/>
      <c r="N112" s="9"/>
      <c r="O112" s="9"/>
      <c r="P112" s="9"/>
      <c r="Q112" s="9"/>
      <c r="R112" s="9"/>
      <c r="S112" s="9"/>
      <c r="T112" s="9"/>
      <c r="U112" s="9"/>
    </row>
    <row r="113" spans="2:21" x14ac:dyDescent="0.4">
      <c r="B113" s="9"/>
      <c r="C113" s="25"/>
      <c r="D113" s="9"/>
      <c r="E113" s="9"/>
      <c r="F113" s="9"/>
      <c r="G113" s="9"/>
      <c r="H113" s="9"/>
      <c r="I113" s="9"/>
      <c r="J113" s="9"/>
      <c r="K113" s="9"/>
      <c r="L113" s="9"/>
      <c r="M113" s="9"/>
      <c r="N113" s="9"/>
      <c r="O113" s="9"/>
      <c r="P113" s="9"/>
      <c r="Q113" s="9"/>
      <c r="R113" s="9"/>
      <c r="S113" s="9"/>
      <c r="T113" s="9"/>
      <c r="U113" s="9"/>
    </row>
    <row r="114" spans="2:21" x14ac:dyDescent="0.4">
      <c r="B114" s="9"/>
      <c r="C114" s="25"/>
      <c r="D114" s="9"/>
      <c r="E114" s="9"/>
      <c r="F114" s="9"/>
      <c r="G114" s="9"/>
      <c r="H114" s="9"/>
      <c r="I114" s="9"/>
      <c r="J114" s="9"/>
      <c r="K114" s="9"/>
      <c r="L114" s="9"/>
      <c r="M114" s="9"/>
      <c r="N114" s="9"/>
      <c r="O114" s="9"/>
      <c r="P114" s="9"/>
      <c r="Q114" s="9"/>
      <c r="R114" s="9"/>
      <c r="S114" s="9"/>
      <c r="T114" s="9"/>
      <c r="U114" s="9"/>
    </row>
    <row r="115" spans="2:21" x14ac:dyDescent="0.4">
      <c r="B115" s="9"/>
      <c r="C115" s="25"/>
      <c r="D115" s="9"/>
      <c r="E115" s="9"/>
      <c r="F115" s="9"/>
      <c r="G115" s="9"/>
      <c r="H115" s="9"/>
      <c r="I115" s="9"/>
      <c r="J115" s="9"/>
      <c r="K115" s="9"/>
      <c r="L115" s="9"/>
      <c r="M115" s="9"/>
      <c r="N115" s="9"/>
      <c r="O115" s="9"/>
      <c r="P115" s="9"/>
      <c r="Q115" s="9"/>
      <c r="R115" s="9"/>
      <c r="S115" s="9"/>
      <c r="T115" s="9"/>
      <c r="U115" s="9"/>
    </row>
    <row r="116" spans="2:21" x14ac:dyDescent="0.4">
      <c r="B116" s="9"/>
      <c r="C116" s="25"/>
      <c r="D116" s="9"/>
      <c r="E116" s="9"/>
      <c r="F116" s="9"/>
      <c r="G116" s="9"/>
      <c r="H116" s="9"/>
      <c r="I116" s="9"/>
      <c r="J116" s="9"/>
      <c r="K116" s="9"/>
      <c r="L116" s="9"/>
      <c r="M116" s="9"/>
      <c r="N116" s="9"/>
      <c r="O116" s="9"/>
      <c r="P116" s="9"/>
      <c r="Q116" s="9"/>
      <c r="R116" s="9"/>
      <c r="S116" s="9"/>
      <c r="T116" s="9"/>
      <c r="U116" s="9"/>
    </row>
    <row r="117" spans="2:21" x14ac:dyDescent="0.4">
      <c r="B117" s="9"/>
      <c r="C117" s="25"/>
      <c r="D117" s="9"/>
      <c r="E117" s="9"/>
      <c r="F117" s="9"/>
      <c r="G117" s="9"/>
      <c r="H117" s="9"/>
      <c r="I117" s="9"/>
      <c r="J117" s="9"/>
      <c r="K117" s="9"/>
      <c r="L117" s="9"/>
      <c r="M117" s="9"/>
      <c r="N117" s="9"/>
      <c r="O117" s="9"/>
      <c r="P117" s="9"/>
      <c r="Q117" s="9"/>
      <c r="R117" s="9"/>
      <c r="S117" s="9"/>
      <c r="T117" s="9"/>
      <c r="U117" s="22"/>
    </row>
    <row r="118" spans="2:21" x14ac:dyDescent="0.4">
      <c r="B118" s="9"/>
      <c r="C118" s="25"/>
      <c r="D118" s="9"/>
      <c r="E118" s="9"/>
      <c r="F118" s="9"/>
      <c r="G118" s="9"/>
      <c r="H118" s="9"/>
      <c r="I118" s="9"/>
      <c r="J118" s="9"/>
      <c r="K118" s="9"/>
      <c r="L118" s="9"/>
      <c r="M118" s="9"/>
      <c r="N118" s="9"/>
      <c r="O118" s="9"/>
      <c r="P118" s="9"/>
      <c r="Q118" s="9"/>
      <c r="R118" s="9"/>
      <c r="S118" s="9"/>
      <c r="T118" s="9"/>
      <c r="U118" s="22"/>
    </row>
    <row r="119" spans="2:21" x14ac:dyDescent="0.4">
      <c r="B119" s="9"/>
      <c r="C119" s="25"/>
      <c r="D119" s="9"/>
      <c r="E119" s="9"/>
      <c r="F119" s="9"/>
      <c r="G119" s="9"/>
      <c r="H119" s="9"/>
      <c r="I119" s="9"/>
      <c r="J119" s="9"/>
      <c r="K119" s="9"/>
      <c r="L119" s="9"/>
      <c r="M119" s="9"/>
      <c r="N119" s="9"/>
      <c r="O119" s="9"/>
      <c r="P119" s="9"/>
      <c r="Q119" s="9"/>
      <c r="R119" s="9"/>
      <c r="S119" s="9"/>
      <c r="T119" s="9"/>
      <c r="U119" s="22"/>
    </row>
    <row r="120" spans="2:21" x14ac:dyDescent="0.4">
      <c r="B120" s="9"/>
      <c r="C120" s="25"/>
      <c r="D120" s="9"/>
      <c r="E120" s="9"/>
      <c r="F120" s="9"/>
      <c r="G120" s="9"/>
      <c r="H120" s="9"/>
      <c r="I120" s="9"/>
      <c r="J120" s="9"/>
      <c r="K120" s="9"/>
      <c r="L120" s="9"/>
      <c r="M120" s="9"/>
      <c r="N120" s="9"/>
      <c r="O120" s="9"/>
      <c r="P120" s="9"/>
      <c r="Q120" s="9"/>
      <c r="R120" s="9"/>
      <c r="S120" s="9"/>
      <c r="T120" s="9"/>
      <c r="U120" s="20"/>
    </row>
    <row r="121" spans="2:21" x14ac:dyDescent="0.4">
      <c r="B121" s="9"/>
      <c r="C121" s="25"/>
      <c r="D121" s="9"/>
      <c r="E121" s="9"/>
      <c r="F121" s="9"/>
      <c r="G121" s="9"/>
      <c r="H121" s="9"/>
      <c r="I121" s="9"/>
      <c r="J121" s="9"/>
      <c r="K121" s="9"/>
      <c r="L121" s="9"/>
      <c r="M121" s="9"/>
      <c r="N121" s="9"/>
      <c r="O121" s="9"/>
      <c r="P121" s="9"/>
      <c r="Q121" s="9"/>
      <c r="R121" s="9"/>
      <c r="S121" s="9"/>
      <c r="T121" s="9"/>
      <c r="U121" s="21"/>
    </row>
    <row r="122" spans="2:21" x14ac:dyDescent="0.4">
      <c r="B122" s="9"/>
      <c r="C122" s="25"/>
      <c r="D122" s="9"/>
      <c r="E122" s="9"/>
      <c r="F122" s="9"/>
      <c r="G122" s="9"/>
      <c r="H122" s="9"/>
      <c r="I122" s="9"/>
      <c r="J122" s="9"/>
      <c r="K122" s="9"/>
      <c r="L122" s="9"/>
      <c r="M122" s="9"/>
      <c r="N122" s="9"/>
      <c r="O122" s="9"/>
      <c r="P122" s="9"/>
      <c r="Q122" s="9"/>
      <c r="R122" s="9"/>
      <c r="S122" s="9"/>
      <c r="T122" s="9"/>
      <c r="U122" s="9"/>
    </row>
    <row r="123" spans="2:21" x14ac:dyDescent="0.4">
      <c r="B123" s="9"/>
      <c r="C123" s="25"/>
      <c r="D123" s="9"/>
      <c r="E123" s="9"/>
      <c r="F123" s="9"/>
      <c r="G123" s="9"/>
      <c r="H123" s="9"/>
      <c r="I123" s="9"/>
      <c r="J123" s="9"/>
      <c r="K123" s="9"/>
      <c r="L123" s="9"/>
      <c r="M123" s="9"/>
      <c r="N123" s="9"/>
      <c r="O123" s="9"/>
      <c r="P123" s="9"/>
      <c r="Q123" s="9"/>
      <c r="R123" s="9"/>
      <c r="S123" s="9"/>
      <c r="T123" s="9"/>
      <c r="U123" s="9"/>
    </row>
    <row r="124" spans="2:21" x14ac:dyDescent="0.4">
      <c r="B124" s="9"/>
      <c r="C124" s="25"/>
      <c r="D124" s="9"/>
      <c r="E124" s="9"/>
      <c r="F124" s="9"/>
      <c r="G124" s="9"/>
      <c r="H124" s="9"/>
      <c r="I124" s="9"/>
      <c r="J124" s="9"/>
      <c r="K124" s="9"/>
      <c r="L124" s="9"/>
      <c r="M124" s="9"/>
      <c r="N124" s="9"/>
      <c r="O124" s="9"/>
      <c r="P124" s="9"/>
      <c r="Q124" s="9"/>
      <c r="R124" s="9"/>
      <c r="S124" s="9"/>
      <c r="T124" s="9"/>
    </row>
    <row r="125" spans="2:21" x14ac:dyDescent="0.4">
      <c r="B125" s="9"/>
      <c r="C125" s="25"/>
      <c r="D125" s="9"/>
      <c r="E125" s="9"/>
      <c r="F125" s="9"/>
      <c r="G125" s="9"/>
      <c r="H125" s="9"/>
      <c r="I125" s="9"/>
      <c r="J125" s="9"/>
      <c r="K125" s="9"/>
      <c r="L125" s="9"/>
      <c r="M125" s="9"/>
      <c r="N125" s="9"/>
      <c r="O125" s="9"/>
      <c r="P125" s="9"/>
      <c r="Q125" s="9"/>
      <c r="R125" s="9"/>
      <c r="S125" s="9"/>
      <c r="T125" s="9"/>
    </row>
    <row r="126" spans="2:21" x14ac:dyDescent="0.4">
      <c r="B126" s="9"/>
      <c r="C126" s="25"/>
      <c r="D126" s="9"/>
      <c r="E126" s="9"/>
      <c r="F126" s="9"/>
      <c r="G126" s="9"/>
      <c r="H126" s="9"/>
      <c r="I126" s="9"/>
      <c r="J126" s="9"/>
      <c r="K126" s="9"/>
      <c r="L126" s="9"/>
      <c r="M126" s="9"/>
      <c r="N126" s="9"/>
      <c r="O126" s="9"/>
      <c r="P126" s="9"/>
      <c r="Q126" s="9"/>
      <c r="R126" s="9"/>
      <c r="S126" s="9"/>
      <c r="T126" s="9"/>
    </row>
    <row r="127" spans="2:21" x14ac:dyDescent="0.4">
      <c r="B127" s="9"/>
      <c r="C127" s="25"/>
      <c r="D127" s="9"/>
      <c r="E127" s="9"/>
      <c r="F127" s="9"/>
      <c r="G127" s="9"/>
      <c r="H127" s="9"/>
      <c r="I127" s="9"/>
      <c r="J127" s="9"/>
      <c r="K127" s="9"/>
      <c r="L127" s="9"/>
      <c r="M127" s="9"/>
      <c r="N127" s="9"/>
      <c r="O127" s="9"/>
      <c r="P127" s="9"/>
      <c r="Q127" s="9"/>
      <c r="R127" s="9"/>
      <c r="S127" s="9"/>
      <c r="T127" s="9"/>
    </row>
    <row r="128" spans="2:21" x14ac:dyDescent="0.4">
      <c r="B128" s="9"/>
      <c r="C128" s="25"/>
      <c r="D128" s="9"/>
      <c r="E128" s="9"/>
      <c r="F128" s="9"/>
      <c r="G128" s="9"/>
      <c r="H128" s="9"/>
      <c r="I128" s="9"/>
      <c r="J128" s="9"/>
      <c r="K128" s="9"/>
      <c r="L128" s="9"/>
      <c r="M128" s="9"/>
      <c r="N128" s="9"/>
      <c r="O128" s="9"/>
      <c r="P128" s="9"/>
      <c r="Q128" s="9"/>
      <c r="R128" s="9"/>
      <c r="S128" s="9"/>
      <c r="T128" s="9"/>
    </row>
    <row r="129" spans="2:20" x14ac:dyDescent="0.4">
      <c r="B129" s="9"/>
      <c r="C129" s="25"/>
      <c r="D129" s="9"/>
      <c r="E129" s="9"/>
      <c r="F129" s="9"/>
      <c r="G129" s="9"/>
      <c r="H129" s="9"/>
      <c r="I129" s="9"/>
      <c r="J129" s="9"/>
      <c r="K129" s="9"/>
      <c r="L129" s="9"/>
      <c r="M129" s="9"/>
      <c r="N129" s="9"/>
      <c r="O129" s="9"/>
      <c r="P129" s="9"/>
      <c r="Q129" s="9"/>
      <c r="R129" s="9"/>
      <c r="S129" s="9"/>
      <c r="T129" s="9"/>
    </row>
    <row r="130" spans="2:20" x14ac:dyDescent="0.4">
      <c r="B130" s="9"/>
      <c r="C130" s="25"/>
      <c r="D130" s="9"/>
      <c r="E130" s="9"/>
      <c r="F130" s="9"/>
      <c r="G130" s="9"/>
      <c r="H130" s="9"/>
      <c r="I130" s="9"/>
      <c r="J130" s="9"/>
      <c r="K130" s="9"/>
      <c r="L130" s="9"/>
      <c r="M130" s="9"/>
      <c r="N130" s="9"/>
      <c r="O130" s="9"/>
      <c r="P130" s="9"/>
      <c r="Q130" s="9"/>
      <c r="R130" s="9"/>
      <c r="S130" s="20"/>
      <c r="T130" s="20"/>
    </row>
    <row r="131" spans="2:20" x14ac:dyDescent="0.4">
      <c r="B131" s="9"/>
      <c r="C131" s="25"/>
      <c r="D131" s="9"/>
      <c r="E131" s="9"/>
      <c r="F131" s="9"/>
      <c r="G131" s="9"/>
      <c r="H131" s="9"/>
      <c r="I131" s="9"/>
      <c r="J131" s="9"/>
      <c r="K131" s="9"/>
      <c r="L131" s="9"/>
      <c r="M131" s="9"/>
      <c r="N131" s="9"/>
      <c r="O131" s="9"/>
      <c r="P131" s="9"/>
      <c r="Q131" s="9"/>
      <c r="R131" s="9"/>
      <c r="S131" s="21"/>
      <c r="T131" s="21"/>
    </row>
    <row r="132" spans="2:20" x14ac:dyDescent="0.4">
      <c r="B132" s="9"/>
      <c r="C132" s="25"/>
      <c r="D132" s="9"/>
      <c r="E132" s="9"/>
      <c r="F132" s="9"/>
      <c r="G132" s="9"/>
      <c r="H132" s="9"/>
      <c r="I132" s="9"/>
      <c r="J132" s="9"/>
      <c r="K132" s="9"/>
      <c r="L132" s="9"/>
      <c r="M132" s="9"/>
      <c r="N132" s="9"/>
      <c r="O132" s="9"/>
      <c r="P132" s="9"/>
      <c r="Q132" s="9"/>
      <c r="R132" s="9"/>
      <c r="S132" s="9"/>
      <c r="T132" s="9"/>
    </row>
    <row r="133" spans="2:20" x14ac:dyDescent="0.4">
      <c r="B133" s="9"/>
      <c r="C133" s="25"/>
      <c r="D133" s="9"/>
      <c r="E133" s="9"/>
      <c r="F133" s="9"/>
      <c r="G133" s="9"/>
      <c r="H133" s="9"/>
      <c r="I133" s="9"/>
      <c r="J133" s="9"/>
      <c r="K133" s="9"/>
      <c r="L133" s="9"/>
      <c r="M133" s="9"/>
      <c r="N133" s="9"/>
      <c r="O133" s="9"/>
      <c r="P133" s="9"/>
      <c r="Q133" s="9"/>
      <c r="R133" s="9"/>
      <c r="S133" s="9"/>
      <c r="T133" s="9"/>
    </row>
    <row r="134" spans="2:20" x14ac:dyDescent="0.4">
      <c r="B134" s="9"/>
      <c r="C134" s="25"/>
      <c r="D134" s="9"/>
      <c r="E134" s="9"/>
      <c r="F134" s="9"/>
      <c r="G134" s="9"/>
      <c r="H134" s="9"/>
      <c r="I134" s="9"/>
      <c r="J134" s="9"/>
      <c r="K134" s="9"/>
      <c r="L134" s="9"/>
      <c r="M134" s="9"/>
      <c r="N134" s="9"/>
      <c r="O134" s="9"/>
      <c r="P134" s="9"/>
      <c r="Q134" s="9"/>
      <c r="R134" s="9"/>
      <c r="S134" s="9"/>
      <c r="T134" s="9"/>
    </row>
    <row r="135" spans="2:20" x14ac:dyDescent="0.4">
      <c r="B135" s="9"/>
      <c r="C135" s="25"/>
      <c r="D135" s="9"/>
      <c r="E135" s="9"/>
      <c r="F135" s="9"/>
      <c r="G135" s="9"/>
      <c r="H135" s="9"/>
      <c r="I135" s="9"/>
      <c r="J135" s="9"/>
      <c r="K135" s="9"/>
      <c r="L135" s="9"/>
      <c r="M135" s="9"/>
      <c r="N135" s="9"/>
      <c r="O135" s="9"/>
      <c r="P135" s="9"/>
      <c r="Q135" s="9"/>
      <c r="R135" s="9"/>
      <c r="S135" s="9"/>
      <c r="T135" s="9"/>
    </row>
    <row r="136" spans="2:20" x14ac:dyDescent="0.4">
      <c r="B136" s="9"/>
      <c r="C136" s="25"/>
      <c r="D136" s="9"/>
      <c r="E136" s="9"/>
      <c r="F136" s="9"/>
      <c r="G136" s="9"/>
      <c r="H136" s="9"/>
      <c r="I136" s="9"/>
      <c r="J136" s="9"/>
      <c r="K136" s="9"/>
      <c r="L136" s="9"/>
      <c r="M136" s="9"/>
      <c r="N136" s="9"/>
      <c r="O136" s="9"/>
      <c r="P136" s="20"/>
      <c r="Q136" s="20"/>
      <c r="R136" s="20"/>
      <c r="S136" s="9"/>
      <c r="T136" s="9"/>
    </row>
    <row r="137" spans="2:20" x14ac:dyDescent="0.4">
      <c r="B137" s="20"/>
      <c r="C137" s="26"/>
      <c r="D137" s="20"/>
      <c r="E137" s="20"/>
      <c r="F137" s="20"/>
      <c r="G137" s="20"/>
      <c r="H137" s="20"/>
      <c r="I137" s="20"/>
      <c r="J137" s="20"/>
      <c r="K137" s="20"/>
      <c r="L137" s="20"/>
      <c r="M137" s="20"/>
      <c r="N137" s="20"/>
      <c r="O137" s="20"/>
      <c r="P137" s="21"/>
      <c r="Q137" s="21"/>
      <c r="R137" s="21"/>
      <c r="S137" s="9"/>
      <c r="T137" s="9"/>
    </row>
    <row r="138" spans="2:20" x14ac:dyDescent="0.4">
      <c r="B138" s="21"/>
      <c r="C138" s="27"/>
      <c r="D138" s="21"/>
      <c r="E138" s="21"/>
      <c r="F138" s="21"/>
      <c r="G138" s="21"/>
      <c r="H138" s="21"/>
      <c r="I138" s="21"/>
      <c r="J138" s="21"/>
      <c r="K138" s="21"/>
      <c r="L138" s="21"/>
      <c r="M138" s="21"/>
      <c r="N138" s="21"/>
      <c r="O138" s="21"/>
      <c r="P138" s="9"/>
      <c r="Q138" s="9"/>
      <c r="R138" s="9"/>
      <c r="S138" s="9"/>
      <c r="T138" s="9"/>
    </row>
    <row r="139" spans="2:20" x14ac:dyDescent="0.4">
      <c r="B139" s="9"/>
      <c r="C139" s="25"/>
      <c r="D139" s="9"/>
      <c r="E139" s="9"/>
      <c r="F139" s="9"/>
      <c r="G139" s="9"/>
      <c r="H139" s="9"/>
      <c r="I139" s="9"/>
      <c r="J139" s="9"/>
      <c r="K139" s="9"/>
      <c r="L139" s="9"/>
      <c r="M139" s="9"/>
      <c r="N139" s="9"/>
      <c r="O139" s="9"/>
      <c r="P139" s="9"/>
      <c r="Q139" s="9"/>
      <c r="R139" s="9"/>
      <c r="S139" s="9"/>
      <c r="T139" s="9"/>
    </row>
    <row r="140" spans="2:20" x14ac:dyDescent="0.4">
      <c r="B140" s="9"/>
      <c r="C140" s="25"/>
      <c r="D140" s="9"/>
      <c r="E140" s="9"/>
      <c r="F140" s="9"/>
      <c r="G140" s="9"/>
      <c r="H140" s="9"/>
      <c r="I140" s="9"/>
      <c r="J140" s="9"/>
      <c r="K140" s="9"/>
      <c r="L140" s="9"/>
      <c r="M140" s="9"/>
      <c r="N140" s="9"/>
      <c r="O140" s="9"/>
      <c r="P140" s="9"/>
      <c r="Q140" s="9"/>
      <c r="R140" s="9"/>
      <c r="S140" s="22"/>
      <c r="T140" s="22"/>
    </row>
    <row r="141" spans="2:20" x14ac:dyDescent="0.4">
      <c r="B141" s="9"/>
      <c r="C141" s="25"/>
      <c r="D141" s="9"/>
      <c r="E141" s="9"/>
      <c r="F141" s="9"/>
      <c r="G141" s="9"/>
      <c r="H141" s="9"/>
      <c r="I141" s="9"/>
      <c r="J141" s="9"/>
      <c r="K141" s="9"/>
      <c r="L141" s="9"/>
      <c r="M141" s="9"/>
      <c r="N141" s="9"/>
      <c r="O141" s="9"/>
      <c r="P141" s="9"/>
      <c r="Q141" s="9"/>
      <c r="R141" s="9"/>
      <c r="S141" s="22"/>
      <c r="T141" s="22"/>
    </row>
    <row r="142" spans="2:20" x14ac:dyDescent="0.4">
      <c r="B142" s="9"/>
      <c r="C142" s="25"/>
      <c r="D142" s="9"/>
      <c r="E142" s="9"/>
      <c r="F142" s="9"/>
      <c r="G142" s="9"/>
      <c r="H142" s="9"/>
      <c r="I142" s="9"/>
      <c r="J142" s="9"/>
      <c r="K142" s="9"/>
      <c r="L142" s="9"/>
      <c r="M142" s="9"/>
      <c r="N142" s="9"/>
      <c r="O142" s="9"/>
      <c r="P142" s="9"/>
      <c r="Q142" s="9"/>
      <c r="R142" s="9"/>
      <c r="S142" s="22"/>
      <c r="T142" s="22"/>
    </row>
    <row r="143" spans="2:20" x14ac:dyDescent="0.4">
      <c r="B143" s="9"/>
      <c r="C143" s="25"/>
      <c r="D143" s="9"/>
      <c r="E143" s="9"/>
      <c r="F143" s="9"/>
      <c r="G143" s="9"/>
      <c r="H143" s="9"/>
      <c r="I143" s="9"/>
      <c r="J143" s="9"/>
      <c r="K143" s="9"/>
      <c r="L143" s="9"/>
      <c r="M143" s="9"/>
      <c r="N143" s="9"/>
      <c r="O143" s="9"/>
      <c r="P143" s="9"/>
      <c r="Q143" s="9"/>
      <c r="R143" s="9"/>
      <c r="S143" s="20"/>
      <c r="T143" s="20"/>
    </row>
    <row r="144" spans="2:20" x14ac:dyDescent="0.4">
      <c r="B144" s="9"/>
      <c r="C144" s="25"/>
      <c r="D144" s="9"/>
      <c r="E144" s="9"/>
      <c r="F144" s="9"/>
      <c r="G144" s="9"/>
      <c r="H144" s="9"/>
      <c r="I144" s="9"/>
      <c r="J144" s="9"/>
      <c r="K144" s="9"/>
      <c r="L144" s="9"/>
      <c r="M144" s="9"/>
      <c r="N144" s="9"/>
      <c r="O144" s="9"/>
      <c r="P144" s="9"/>
      <c r="Q144" s="9"/>
      <c r="R144" s="9"/>
      <c r="S144" s="21"/>
      <c r="T144" s="21"/>
    </row>
    <row r="145" spans="2:20" x14ac:dyDescent="0.4">
      <c r="B145" s="9"/>
      <c r="C145" s="25"/>
      <c r="D145" s="9"/>
      <c r="E145" s="9"/>
      <c r="F145" s="9"/>
      <c r="G145" s="9"/>
      <c r="H145" s="9"/>
      <c r="I145" s="9"/>
      <c r="J145" s="9"/>
      <c r="K145" s="9"/>
      <c r="L145" s="9"/>
      <c r="M145" s="9"/>
      <c r="N145" s="9"/>
      <c r="O145" s="9"/>
      <c r="P145" s="9"/>
      <c r="Q145" s="9"/>
      <c r="R145" s="9"/>
      <c r="S145" s="9"/>
      <c r="T145" s="9"/>
    </row>
    <row r="146" spans="2:20" x14ac:dyDescent="0.4">
      <c r="B146" s="9"/>
      <c r="C146" s="25"/>
      <c r="D146" s="9"/>
      <c r="E146" s="9"/>
      <c r="F146" s="9"/>
      <c r="G146" s="9"/>
      <c r="H146" s="9"/>
      <c r="I146" s="9"/>
      <c r="J146" s="9"/>
      <c r="K146" s="9"/>
      <c r="L146" s="9"/>
      <c r="M146" s="9"/>
      <c r="N146" s="9"/>
      <c r="O146" s="9"/>
      <c r="P146" s="22"/>
      <c r="Q146" s="22"/>
      <c r="R146" s="22"/>
      <c r="S146" s="9"/>
      <c r="T146" s="9"/>
    </row>
    <row r="147" spans="2:20" x14ac:dyDescent="0.4">
      <c r="B147" s="22"/>
      <c r="C147" s="26"/>
      <c r="D147" s="22"/>
      <c r="E147" s="22"/>
      <c r="F147" s="22"/>
      <c r="G147" s="22"/>
      <c r="H147" s="22"/>
      <c r="I147" s="22"/>
      <c r="J147" s="22"/>
      <c r="K147" s="22"/>
      <c r="L147" s="22"/>
      <c r="M147" s="22"/>
      <c r="N147" s="22"/>
      <c r="O147" s="22"/>
      <c r="P147" s="22"/>
      <c r="Q147" s="22"/>
      <c r="R147" s="22"/>
    </row>
    <row r="148" spans="2:20" x14ac:dyDescent="0.4">
      <c r="B148" s="22"/>
      <c r="C148" s="26"/>
      <c r="D148" s="22"/>
      <c r="E148" s="22"/>
      <c r="F148" s="22"/>
      <c r="G148" s="22"/>
      <c r="H148" s="22"/>
      <c r="I148" s="22"/>
      <c r="J148" s="22"/>
      <c r="K148" s="22"/>
      <c r="L148" s="22"/>
      <c r="M148" s="22"/>
      <c r="N148" s="22"/>
      <c r="O148" s="22"/>
      <c r="P148" s="22"/>
      <c r="Q148" s="22"/>
      <c r="R148" s="22"/>
    </row>
    <row r="149" spans="2:20" x14ac:dyDescent="0.4">
      <c r="B149" s="22"/>
      <c r="C149" s="26"/>
      <c r="D149" s="22"/>
      <c r="E149" s="22"/>
      <c r="F149" s="22"/>
      <c r="G149" s="22"/>
      <c r="H149" s="22"/>
      <c r="I149" s="22"/>
      <c r="J149" s="22"/>
      <c r="K149" s="22"/>
      <c r="L149" s="22"/>
      <c r="M149" s="22"/>
      <c r="N149" s="22"/>
      <c r="O149" s="22"/>
      <c r="P149" s="20"/>
      <c r="Q149" s="20"/>
      <c r="R149" s="20"/>
    </row>
    <row r="150" spans="2:20" x14ac:dyDescent="0.4">
      <c r="B150" s="20"/>
      <c r="C150" s="26"/>
      <c r="D150" s="20"/>
      <c r="E150" s="20"/>
      <c r="F150" s="20"/>
      <c r="G150" s="20"/>
      <c r="H150" s="20"/>
      <c r="I150" s="20"/>
      <c r="J150" s="20"/>
      <c r="K150" s="20"/>
      <c r="L150" s="20"/>
      <c r="M150" s="20"/>
      <c r="N150" s="20"/>
      <c r="O150" s="20"/>
      <c r="P150" s="21"/>
      <c r="Q150" s="21"/>
      <c r="R150" s="21"/>
    </row>
    <row r="151" spans="2:20" x14ac:dyDescent="0.4">
      <c r="B151" s="21"/>
      <c r="C151" s="27"/>
      <c r="D151" s="21"/>
      <c r="E151" s="21"/>
      <c r="F151" s="21"/>
      <c r="G151" s="21"/>
      <c r="H151" s="21"/>
      <c r="I151" s="21"/>
      <c r="J151" s="21"/>
      <c r="K151" s="21"/>
      <c r="L151" s="21"/>
      <c r="M151" s="21"/>
      <c r="N151" s="21"/>
      <c r="O151" s="21"/>
      <c r="P151" s="9"/>
      <c r="Q151" s="9"/>
      <c r="R151" s="9"/>
    </row>
    <row r="152" spans="2:20" x14ac:dyDescent="0.4">
      <c r="B152" s="9"/>
      <c r="C152" s="25"/>
      <c r="D152" s="9"/>
      <c r="E152" s="9"/>
      <c r="F152" s="9"/>
      <c r="G152" s="9"/>
      <c r="H152" s="9"/>
      <c r="I152" s="9"/>
      <c r="J152" s="9"/>
      <c r="K152" s="9"/>
      <c r="L152" s="9"/>
      <c r="M152" s="9"/>
      <c r="N152" s="9"/>
      <c r="O152" s="9"/>
      <c r="P152" s="9"/>
      <c r="Q152" s="9"/>
      <c r="R152" s="9"/>
    </row>
    <row r="153" spans="2:20" x14ac:dyDescent="0.4">
      <c r="B153" s="9"/>
      <c r="C153" s="25"/>
      <c r="D153" s="9"/>
      <c r="E153" s="9"/>
      <c r="F153" s="9"/>
      <c r="G153" s="9"/>
      <c r="H153" s="9"/>
      <c r="I153" s="9"/>
      <c r="J153" s="9"/>
      <c r="K153" s="9"/>
      <c r="L153" s="9"/>
      <c r="M153" s="9"/>
      <c r="N153" s="9"/>
      <c r="O153" s="9"/>
    </row>
  </sheetData>
  <sheetProtection sheet="1" objects="1" scenarios="1"/>
  <mergeCells count="141">
    <mergeCell ref="B1:R1"/>
    <mergeCell ref="B2:R2"/>
    <mergeCell ref="B3:G3"/>
    <mergeCell ref="O62:O64"/>
    <mergeCell ref="P62:P64"/>
    <mergeCell ref="AC48:AD48"/>
    <mergeCell ref="AG48:AH48"/>
    <mergeCell ref="Z47:AA47"/>
    <mergeCell ref="AB47:AE47"/>
    <mergeCell ref="AB36:AG36"/>
    <mergeCell ref="D37:E37"/>
    <mergeCell ref="F37:I37"/>
    <mergeCell ref="J37:M37"/>
    <mergeCell ref="O37:Q37"/>
    <mergeCell ref="AB37:AG37"/>
    <mergeCell ref="AB39:AD39"/>
    <mergeCell ref="AE39:AG39"/>
    <mergeCell ref="AB40:AD40"/>
    <mergeCell ref="AE40:AG40"/>
    <mergeCell ref="O38:O39"/>
    <mergeCell ref="P38:P39"/>
    <mergeCell ref="X48:X50"/>
    <mergeCell ref="Y48:Y50"/>
    <mergeCell ref="Z48:Z50"/>
    <mergeCell ref="AF48:AF50"/>
    <mergeCell ref="AG49:AG50"/>
    <mergeCell ref="AI48:AI50"/>
    <mergeCell ref="AF47:AI47"/>
    <mergeCell ref="AJ47:AJ50"/>
    <mergeCell ref="AK48:AK50"/>
    <mergeCell ref="AL48:AL50"/>
    <mergeCell ref="AM48:AM50"/>
    <mergeCell ref="O29:R29"/>
    <mergeCell ref="AA48:AA50"/>
    <mergeCell ref="AB48:AB50"/>
    <mergeCell ref="AC49:AC50"/>
    <mergeCell ref="AD49:AD50"/>
    <mergeCell ref="AH49:AH50"/>
    <mergeCell ref="AE48:AE50"/>
    <mergeCell ref="AK47:AM47"/>
    <mergeCell ref="AK41:AK43"/>
    <mergeCell ref="AL41:AL43"/>
    <mergeCell ref="AB44:AD44"/>
    <mergeCell ref="AE44:AG44"/>
    <mergeCell ref="X45:X46"/>
    <mergeCell ref="Y45:AA46"/>
    <mergeCell ref="AF46:AI46"/>
    <mergeCell ref="AB46:AE46"/>
    <mergeCell ref="AK46:AM46"/>
    <mergeCell ref="B33:C33"/>
    <mergeCell ref="B34:C34"/>
    <mergeCell ref="O27:P27"/>
    <mergeCell ref="X28:Y28"/>
    <mergeCell ref="AJ28:AK28"/>
    <mergeCell ref="O28:P28"/>
    <mergeCell ref="Q38:Q39"/>
    <mergeCell ref="R38:R40"/>
    <mergeCell ref="N37:N39"/>
    <mergeCell ref="V33:W34"/>
    <mergeCell ref="J36:M36"/>
    <mergeCell ref="F36:I36"/>
    <mergeCell ref="O36:Q36"/>
    <mergeCell ref="O31:O33"/>
    <mergeCell ref="P31:P33"/>
    <mergeCell ref="M38:M39"/>
    <mergeCell ref="K38:L38"/>
    <mergeCell ref="B28:C28"/>
    <mergeCell ref="B29:C29"/>
    <mergeCell ref="B30:C30"/>
    <mergeCell ref="X37:Y37"/>
    <mergeCell ref="Z31:AA31"/>
    <mergeCell ref="Y18:Z18"/>
    <mergeCell ref="W20:X20"/>
    <mergeCell ref="Y20:Z20"/>
    <mergeCell ref="A22:H22"/>
    <mergeCell ref="AJ26:AL26"/>
    <mergeCell ref="AJ27:AK27"/>
    <mergeCell ref="O26:R26"/>
    <mergeCell ref="Q27:R27"/>
    <mergeCell ref="O23:O24"/>
    <mergeCell ref="X23:AA23"/>
    <mergeCell ref="X24:Y24"/>
    <mergeCell ref="Z24:AA24"/>
    <mergeCell ref="B25:C25"/>
    <mergeCell ref="B26:C26"/>
    <mergeCell ref="B27:C27"/>
    <mergeCell ref="V2:AL2"/>
    <mergeCell ref="B5:C5"/>
    <mergeCell ref="AI5:AJ5"/>
    <mergeCell ref="AK5:AL5"/>
    <mergeCell ref="B6:J6"/>
    <mergeCell ref="AK6:AL6"/>
    <mergeCell ref="B14:E14"/>
    <mergeCell ref="W14:X14"/>
    <mergeCell ref="Y14:Z14"/>
    <mergeCell ref="AI11:AJ11"/>
    <mergeCell ref="AK11:AL11"/>
    <mergeCell ref="AI12:AJ12"/>
    <mergeCell ref="AK12:AL12"/>
    <mergeCell ref="B17:E17"/>
    <mergeCell ref="A23:M23"/>
    <mergeCell ref="B38:B39"/>
    <mergeCell ref="C38:C39"/>
    <mergeCell ref="D38:D39"/>
    <mergeCell ref="E38:E39"/>
    <mergeCell ref="F38:F39"/>
    <mergeCell ref="G38:H38"/>
    <mergeCell ref="I38:I39"/>
    <mergeCell ref="J38:J39"/>
    <mergeCell ref="F18:I18"/>
    <mergeCell ref="B21:C21"/>
    <mergeCell ref="J22:S22"/>
    <mergeCell ref="P23:R24"/>
    <mergeCell ref="Q28:R28"/>
    <mergeCell ref="B31:C31"/>
    <mergeCell ref="B32:C32"/>
    <mergeCell ref="B35:C35"/>
    <mergeCell ref="AN48:AN51"/>
    <mergeCell ref="AI10:AJ10"/>
    <mergeCell ref="AK10:AL10"/>
    <mergeCell ref="H3:O3"/>
    <mergeCell ref="H5:N5"/>
    <mergeCell ref="I61:J61"/>
    <mergeCell ref="F13:I13"/>
    <mergeCell ref="F12:I12"/>
    <mergeCell ref="F9:I9"/>
    <mergeCell ref="AK7:AL7"/>
    <mergeCell ref="AI8:AJ8"/>
    <mergeCell ref="AK8:AL8"/>
    <mergeCell ref="AI9:AJ9"/>
    <mergeCell ref="AK9:AL9"/>
    <mergeCell ref="Y15:Z15"/>
    <mergeCell ref="Y16:Z16"/>
    <mergeCell ref="F16:I16"/>
    <mergeCell ref="W21:X21"/>
    <mergeCell ref="Y21:Z21"/>
    <mergeCell ref="W22:X22"/>
    <mergeCell ref="Y22:Z22"/>
    <mergeCell ref="W17:X17"/>
    <mergeCell ref="Y17:Z17"/>
    <mergeCell ref="W18:X18"/>
  </mergeCells>
  <phoneticPr fontId="2"/>
  <conditionalFormatting sqref="B41:D60">
    <cfRule type="containsBlanks" dxfId="87" priority="1">
      <formula>LEN(TRIM(B41))=0</formula>
    </cfRule>
  </conditionalFormatting>
  <conditionalFormatting sqref="C41:C60">
    <cfRule type="containsText" dxfId="86" priority="2" operator="containsText" text="01">
      <formula>NOT(ISERROR(SEARCH("01",C41)))</formula>
    </cfRule>
    <cfRule type="containsText" dxfId="85" priority="5" operator="containsText" text="02">
      <formula>NOT(ISERROR(SEARCH("02",C41)))</formula>
    </cfRule>
    <cfRule type="containsText" dxfId="84" priority="6" operator="containsText" text="03">
      <formula>NOT(ISERROR(SEARCH("03",C41)))</formula>
    </cfRule>
    <cfRule type="containsText" dxfId="83" priority="7" operator="containsText" text="04">
      <formula>NOT(ISERROR(SEARCH("04",C41)))</formula>
    </cfRule>
    <cfRule type="containsText" dxfId="82" priority="9" operator="containsText" text="06">
      <formula>NOT(ISERROR(SEARCH("06",C41)))</formula>
    </cfRule>
  </conditionalFormatting>
  <conditionalFormatting sqref="E41:E60 G41:H60 K41:L60">
    <cfRule type="expression" dxfId="81" priority="13">
      <formula>$C41="02【日給制+手当(月額)】"</formula>
    </cfRule>
  </conditionalFormatting>
  <conditionalFormatting sqref="E41:E60 H41:H60 L41:L60">
    <cfRule type="expression" dxfId="80" priority="11">
      <formula>$C41&lt;&gt;"02【日給制+手当(月額)】"</formula>
    </cfRule>
  </conditionalFormatting>
  <conditionalFormatting sqref="F41:G60">
    <cfRule type="containsBlanks" dxfId="79" priority="14">
      <formula>LEN(TRIM(F41))=0</formula>
    </cfRule>
  </conditionalFormatting>
  <conditionalFormatting sqref="J41:K60">
    <cfRule type="containsBlanks" dxfId="78" priority="15">
      <formula>LEN(TRIM(J41))=0</formula>
    </cfRule>
  </conditionalFormatting>
  <conditionalFormatting sqref="O41:O60">
    <cfRule type="cellIs" dxfId="77" priority="17" operator="lessThan">
      <formula>998</formula>
    </cfRule>
  </conditionalFormatting>
  <conditionalFormatting sqref="P41:P60">
    <cfRule type="cellIs" dxfId="76" priority="18" operator="lessThan">
      <formula>MAX(998,$Q$28)</formula>
    </cfRule>
  </conditionalFormatting>
  <conditionalFormatting sqref="R41:R60">
    <cfRule type="containsText" dxfId="75" priority="19" operator="containsText" text="最低">
      <formula>NOT(ISERROR(SEARCH("最低",R41)))</formula>
    </cfRule>
  </conditionalFormatting>
  <conditionalFormatting sqref="X52:Z61">
    <cfRule type="containsBlanks" dxfId="74" priority="21">
      <formula>LEN(TRIM(X52))=0</formula>
    </cfRule>
  </conditionalFormatting>
  <conditionalFormatting sqref="Y52:Y61">
    <cfRule type="containsText" dxfId="73" priority="22" operator="containsText" text="01">
      <formula>NOT(ISERROR(SEARCH("01",Y52)))</formula>
    </cfRule>
    <cfRule type="containsText" dxfId="72" priority="26" operator="containsText" text="02">
      <formula>NOT(ISERROR(SEARCH("02",Y52)))</formula>
    </cfRule>
    <cfRule type="containsText" dxfId="71" priority="27" operator="containsText" text="03">
      <formula>NOT(ISERROR(SEARCH("03",Y52)))</formula>
    </cfRule>
    <cfRule type="containsText" dxfId="70" priority="28" operator="containsText" text="04">
      <formula>NOT(ISERROR(SEARCH("04",Y52)))</formula>
    </cfRule>
    <cfRule type="containsText" dxfId="69" priority="32" operator="containsText" text="06">
      <formula>NOT(ISERROR(SEARCH("06",Y52)))</formula>
    </cfRule>
  </conditionalFormatting>
  <conditionalFormatting sqref="AA52:AA61 AC52:AD61 AG52:AH61">
    <cfRule type="expression" dxfId="68" priority="34">
      <formula>$Y52="02【日給制+手当(月額)】"</formula>
    </cfRule>
  </conditionalFormatting>
  <conditionalFormatting sqref="AA52:AA61 AD52:AD61 AH52:AH61">
    <cfRule type="expression" dxfId="67" priority="33">
      <formula>$Y52&lt;&gt;"02【日給制+手当(月額)】"</formula>
    </cfRule>
  </conditionalFormatting>
  <conditionalFormatting sqref="AB52:AC61">
    <cfRule type="containsBlanks" dxfId="66" priority="35">
      <formula>LEN(TRIM(AB52))=0</formula>
    </cfRule>
  </conditionalFormatting>
  <conditionalFormatting sqref="AF52:AG61">
    <cfRule type="containsBlanks" dxfId="65" priority="43">
      <formula>LEN(TRIM(AF52))=0</formula>
    </cfRule>
  </conditionalFormatting>
  <conditionalFormatting sqref="AK52:AL61">
    <cfRule type="cellIs" dxfId="64" priority="46" operator="lessThan">
      <formula>998</formula>
    </cfRule>
  </conditionalFormatting>
  <conditionalFormatting sqref="AN52:AN61">
    <cfRule type="containsText" dxfId="63" priority="49" operator="containsText" text="最低">
      <formula>NOT(ISERROR(SEARCH("最低",AN52)))</formula>
    </cfRule>
  </conditionalFormatting>
  <dataValidations count="7">
    <dataValidation imeMode="off" allowBlank="1" showInputMessage="1" showErrorMessage="1" sqref="D30:D32 D26:D28 D7:D9 D11:D13 D15:D16 Z44 Z40:Z42 F21 D18:D20" xr:uid="{1E604598-9E30-418E-9362-4DF87381252A}"/>
    <dataValidation type="list" allowBlank="1" showInputMessage="1" showErrorMessage="1" sqref="I22" xr:uid="{30A04FA1-65E5-4E1A-9395-BCDAC5C05AFB}">
      <formula1>"予定,実績"</formula1>
    </dataValidation>
    <dataValidation allowBlank="1" showInputMessage="1" showErrorMessage="1" promptTitle="06【固定給+歩合給】の場合" prompt="歩合給を１時間あたりに換算するために月間総労働時間を入力してください。_x000a_数値のみ入力すると(カッコ)は自動表示されます。" sqref="AF52:AF61 AB52:AB61" xr:uid="{BD421AE0-BF92-400B-8F83-68071469E110}"/>
    <dataValidation allowBlank="1" showInputMessage="1" showErrorMessage="1" promptTitle="02【日給制+手当(月給)】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AA52:AA61" xr:uid="{C4B79F94-4990-4BEB-99EA-A864F3CBBF90}"/>
    <dataValidation type="list" allowBlank="1" showInputMessage="1" showErrorMessage="1" sqref="Y52:Y61" xr:uid="{B0AA710F-0518-4A9A-8BD6-358D71F0FBF7}">
      <formula1>"01【月給制】,02【日給制+手当(月額)】,03【日給制】,04【時給制】,05【完全歩合制】,06【固定給+歩合制】,88【異動・退職等】"</formula1>
    </dataValidation>
    <dataValidation allowBlank="1" showInputMessage="1" showErrorMessage="1" promptTitle="02【日給制+手当(月額)】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E41:E60" xr:uid="{F3D858C4-2F32-45A0-A1C7-94814E38C455}"/>
    <dataValidation type="list" allowBlank="1" showInputMessage="1" showErrorMessage="1" promptTitle="賃上げ時" prompt="退職や県をまたぐ人事異動等で在籍していない従業員は対象外となるので、プルダウンメニュー「88【退職・異動等】」を選択してください。" sqref="C41:C60" xr:uid="{A8074DC9-7E6D-44E7-8D24-4C78BDC6238F}">
      <formula1>"01【月給制】,02【日給制+手当(月額)】,03【日給制】,04【時給制】,05【完全歩合制】,06【固定給+歩合制】,88【退職・異動等】"</formula1>
    </dataValidation>
  </dataValidations>
  <printOptions horizontalCentered="1"/>
  <pageMargins left="0.31496062992125984" right="0.31496062992125984" top="0.35433070866141736" bottom="0.15748031496062992" header="0.31496062992125984" footer="0.31496062992125984"/>
  <pageSetup paperSize="9" scale="62"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14483D-D79B-45DE-932E-1A550E520C0F}">
  <sheetPr>
    <pageSetUpPr fitToPage="1"/>
  </sheetPr>
  <dimension ref="A1:AQ193"/>
  <sheetViews>
    <sheetView showGridLines="0" zoomScale="80" zoomScaleNormal="80" zoomScaleSheetLayoutView="100" workbookViewId="0">
      <selection activeCell="L24" sqref="L24"/>
    </sheetView>
  </sheetViews>
  <sheetFormatPr defaultRowHeight="18.75" x14ac:dyDescent="0.4"/>
  <cols>
    <col min="1" max="1" width="3" customWidth="1"/>
    <col min="2" max="2" width="9.375" customWidth="1"/>
    <col min="3" max="3" width="18" style="2" customWidth="1"/>
    <col min="4" max="4" width="9.375" customWidth="1"/>
    <col min="5" max="5" width="16.875" customWidth="1"/>
    <col min="6" max="6" width="12.5" customWidth="1"/>
    <col min="7" max="8" width="9.375" customWidth="1"/>
    <col min="9" max="10" width="12.5" customWidth="1"/>
    <col min="11" max="12" width="9.375" customWidth="1"/>
    <col min="13" max="13" width="12.5" customWidth="1"/>
    <col min="14" max="14" width="10.625" customWidth="1"/>
    <col min="15" max="17" width="11.875" customWidth="1"/>
    <col min="18" max="18" width="14.375" customWidth="1"/>
    <col min="19" max="19" width="2.375" customWidth="1"/>
    <col min="20" max="20" width="3.125" customWidth="1"/>
    <col min="21" max="21" width="2.625" customWidth="1"/>
    <col min="22" max="22" width="3.25" bestFit="1" customWidth="1"/>
    <col min="23" max="23" width="9" customWidth="1"/>
    <col min="24" max="24" width="8.875" bestFit="1" customWidth="1"/>
    <col min="25" max="25" width="17.125" customWidth="1"/>
    <col min="26" max="26" width="7.25" bestFit="1" customWidth="1"/>
    <col min="27" max="27" width="17.375" customWidth="1"/>
    <col min="28" max="28" width="12.5" customWidth="1"/>
    <col min="29" max="29" width="7.5" customWidth="1"/>
    <col min="30" max="30" width="8.75" customWidth="1"/>
    <col min="31" max="31" width="9" customWidth="1"/>
    <col min="32" max="32" width="12.5" customWidth="1"/>
    <col min="33" max="33" width="7.5" customWidth="1"/>
    <col min="34" max="34" width="8.75" customWidth="1"/>
    <col min="35" max="35" width="9" customWidth="1"/>
    <col min="36" max="36" width="8.25" customWidth="1"/>
    <col min="37" max="38" width="9.125" customWidth="1"/>
    <col min="39" max="39" width="11.375" customWidth="1"/>
    <col min="40" max="40" width="14.25" customWidth="1"/>
    <col min="42" max="42" width="2.5" customWidth="1"/>
  </cols>
  <sheetData>
    <row r="1" spans="1:38" ht="24" customHeight="1" thickBot="1" x14ac:dyDescent="0.45">
      <c r="A1" s="68"/>
      <c r="B1" s="534" t="s">
        <v>30</v>
      </c>
      <c r="C1" s="535"/>
      <c r="D1" s="535"/>
      <c r="E1" s="535"/>
      <c r="F1" s="535"/>
      <c r="G1" s="535"/>
      <c r="H1" s="535"/>
      <c r="I1" s="535"/>
      <c r="J1" s="535"/>
      <c r="K1" s="535"/>
      <c r="L1" s="535"/>
      <c r="M1" s="535"/>
      <c r="N1" s="535"/>
      <c r="O1" s="535"/>
      <c r="P1" s="535"/>
      <c r="Q1" s="535"/>
      <c r="R1" s="536"/>
      <c r="S1" s="150"/>
      <c r="U1" s="256"/>
    </row>
    <row r="2" spans="1:38" ht="28.5" customHeight="1" x14ac:dyDescent="0.4">
      <c r="A2" s="67"/>
      <c r="B2" s="537" t="s">
        <v>31</v>
      </c>
      <c r="C2" s="537"/>
      <c r="D2" s="537"/>
      <c r="E2" s="537"/>
      <c r="F2" s="537"/>
      <c r="G2" s="537"/>
      <c r="H2" s="537"/>
      <c r="I2" s="537"/>
      <c r="J2" s="537"/>
      <c r="K2" s="537"/>
      <c r="L2" s="537"/>
      <c r="M2" s="537"/>
      <c r="N2" s="537"/>
      <c r="O2" s="537"/>
      <c r="P2" s="537"/>
      <c r="Q2" s="537"/>
      <c r="R2" s="537"/>
      <c r="S2" s="150"/>
      <c r="U2" s="256"/>
      <c r="V2" s="449" t="s">
        <v>32</v>
      </c>
      <c r="W2" s="450"/>
      <c r="X2" s="450"/>
      <c r="Y2" s="450"/>
      <c r="Z2" s="450"/>
      <c r="AA2" s="450"/>
      <c r="AB2" s="450"/>
      <c r="AC2" s="450"/>
      <c r="AD2" s="450"/>
      <c r="AE2" s="450"/>
      <c r="AF2" s="450"/>
      <c r="AG2" s="450"/>
      <c r="AH2" s="450"/>
      <c r="AI2" s="450"/>
      <c r="AJ2" s="450"/>
      <c r="AK2" s="450"/>
      <c r="AL2" s="450"/>
    </row>
    <row r="3" spans="1:38" ht="18.75" customHeight="1" x14ac:dyDescent="0.4">
      <c r="A3" s="67"/>
      <c r="B3" s="538" t="s">
        <v>33</v>
      </c>
      <c r="C3" s="408"/>
      <c r="D3" s="408"/>
      <c r="E3" s="408"/>
      <c r="F3" s="408"/>
      <c r="G3" s="408"/>
      <c r="H3" s="408" t="s">
        <v>34</v>
      </c>
      <c r="I3" s="408"/>
      <c r="J3" s="408"/>
      <c r="K3" s="408"/>
      <c r="L3" s="408"/>
      <c r="M3" s="408"/>
      <c r="N3" s="408"/>
      <c r="O3" s="408"/>
      <c r="P3" s="179"/>
      <c r="Q3" s="179"/>
      <c r="R3" s="179"/>
      <c r="S3" s="29"/>
      <c r="U3" s="256"/>
      <c r="V3" s="257"/>
      <c r="W3" s="258"/>
      <c r="X3" s="258"/>
      <c r="Y3" s="258"/>
      <c r="Z3" s="258"/>
      <c r="AA3" s="258"/>
      <c r="AB3" s="258"/>
      <c r="AC3" s="258"/>
      <c r="AD3" s="258"/>
      <c r="AE3" s="258"/>
      <c r="AF3" s="258"/>
      <c r="AG3" s="258"/>
      <c r="AH3" s="258"/>
      <c r="AI3" s="259"/>
      <c r="AJ3" s="258"/>
      <c r="AK3" s="258"/>
      <c r="AL3" s="258"/>
    </row>
    <row r="4" spans="1:38" ht="18.75" customHeight="1" thickBot="1" x14ac:dyDescent="0.45">
      <c r="A4" s="67"/>
      <c r="B4" s="122"/>
      <c r="C4" s="122"/>
      <c r="D4" s="122"/>
      <c r="E4" s="122"/>
      <c r="F4" s="122"/>
      <c r="G4" s="122"/>
      <c r="H4" s="122"/>
      <c r="I4" s="68"/>
      <c r="J4" s="68"/>
      <c r="K4" s="68"/>
      <c r="L4" s="68"/>
      <c r="M4" s="68"/>
      <c r="N4" s="68"/>
      <c r="O4" s="68"/>
      <c r="P4" s="68"/>
      <c r="Q4" s="68"/>
      <c r="R4" s="68"/>
      <c r="U4" s="256"/>
      <c r="V4" s="257"/>
      <c r="W4" s="258"/>
      <c r="X4" s="258"/>
      <c r="Y4" s="258"/>
      <c r="Z4" s="258"/>
      <c r="AA4" s="258"/>
      <c r="AB4" s="258"/>
      <c r="AC4" s="258"/>
      <c r="AD4" s="258"/>
      <c r="AE4" s="258"/>
      <c r="AF4" s="258"/>
      <c r="AG4" s="258"/>
      <c r="AH4" s="258"/>
      <c r="AI4" s="259"/>
      <c r="AJ4" s="258"/>
      <c r="AK4" s="258"/>
      <c r="AL4" s="258"/>
    </row>
    <row r="5" spans="1:38" ht="28.5" customHeight="1" thickTop="1" thickBot="1" x14ac:dyDescent="0.45">
      <c r="A5" s="67"/>
      <c r="B5" s="451" t="s">
        <v>35</v>
      </c>
      <c r="C5" s="451"/>
      <c r="D5" s="117" t="s">
        <v>36</v>
      </c>
      <c r="E5" s="71"/>
      <c r="F5" s="118" t="s">
        <v>37</v>
      </c>
      <c r="G5" s="178" t="s">
        <v>38</v>
      </c>
      <c r="H5" s="409" t="s">
        <v>39</v>
      </c>
      <c r="I5" s="410"/>
      <c r="J5" s="410"/>
      <c r="K5" s="410"/>
      <c r="L5" s="410"/>
      <c r="M5" s="410"/>
      <c r="N5" s="410"/>
      <c r="O5" s="68"/>
      <c r="P5" s="68"/>
      <c r="Q5" s="68"/>
      <c r="R5" s="68"/>
      <c r="U5" s="256"/>
      <c r="V5" s="257"/>
      <c r="W5" s="258"/>
      <c r="X5" s="258"/>
      <c r="Y5" s="258"/>
      <c r="Z5" s="258"/>
      <c r="AA5" s="258"/>
      <c r="AB5" s="258"/>
      <c r="AC5" s="258"/>
      <c r="AD5" s="258"/>
      <c r="AE5" s="258"/>
      <c r="AF5" s="258"/>
      <c r="AG5" s="258"/>
      <c r="AH5" s="258"/>
      <c r="AI5" s="452"/>
      <c r="AJ5" s="452"/>
      <c r="AK5" s="452"/>
      <c r="AL5" s="452"/>
    </row>
    <row r="6" spans="1:38" ht="18.75" customHeight="1" thickTop="1" thickBot="1" x14ac:dyDescent="0.45">
      <c r="A6" s="67"/>
      <c r="B6" s="453" t="s">
        <v>40</v>
      </c>
      <c r="C6" s="454"/>
      <c r="D6" s="454"/>
      <c r="E6" s="454"/>
      <c r="F6" s="454"/>
      <c r="G6" s="455"/>
      <c r="H6" s="455"/>
      <c r="I6" s="455"/>
      <c r="J6" s="455"/>
      <c r="K6" s="86"/>
      <c r="L6" s="86"/>
      <c r="M6" s="86"/>
      <c r="N6" s="86"/>
      <c r="O6" s="85"/>
      <c r="P6" s="75"/>
      <c r="Q6" s="68"/>
      <c r="R6" s="68"/>
      <c r="U6" s="256"/>
      <c r="V6" s="257"/>
      <c r="W6" s="258"/>
      <c r="X6" s="258"/>
      <c r="Y6" s="258"/>
      <c r="Z6" s="258"/>
      <c r="AA6" s="258"/>
      <c r="AB6" s="258"/>
      <c r="AC6" s="258"/>
      <c r="AD6" s="258"/>
      <c r="AE6" s="258"/>
      <c r="AF6" s="258"/>
      <c r="AG6" s="258"/>
      <c r="AH6" s="258"/>
      <c r="AI6" s="259"/>
      <c r="AJ6" s="259"/>
      <c r="AK6" s="416"/>
      <c r="AL6" s="416"/>
    </row>
    <row r="7" spans="1:38" ht="18.75" customHeight="1" thickTop="1" thickBot="1" x14ac:dyDescent="0.45">
      <c r="A7" s="67"/>
      <c r="B7" s="54"/>
      <c r="C7" s="55" t="s">
        <v>41</v>
      </c>
      <c r="D7" s="252"/>
      <c r="E7" s="56" t="s">
        <v>42</v>
      </c>
      <c r="K7" s="86"/>
      <c r="L7" s="86"/>
      <c r="M7" s="86"/>
      <c r="N7" s="86"/>
      <c r="O7" s="86"/>
      <c r="P7" s="76"/>
      <c r="Q7" s="68"/>
      <c r="R7" s="68"/>
      <c r="U7" s="256"/>
      <c r="V7" s="257"/>
      <c r="W7" s="258"/>
      <c r="X7" s="258"/>
      <c r="Y7" s="258"/>
      <c r="Z7" s="258"/>
      <c r="AA7" s="258"/>
      <c r="AB7" s="258"/>
      <c r="AC7" s="258"/>
      <c r="AD7" s="258"/>
      <c r="AE7" s="258"/>
      <c r="AF7" s="258"/>
      <c r="AG7" s="258"/>
      <c r="AH7" s="258"/>
      <c r="AI7" s="259"/>
      <c r="AJ7" s="259"/>
      <c r="AK7" s="407"/>
      <c r="AL7" s="407"/>
    </row>
    <row r="8" spans="1:38" ht="18.75" customHeight="1" thickTop="1" thickBot="1" x14ac:dyDescent="0.45">
      <c r="A8" s="67"/>
      <c r="B8" s="54"/>
      <c r="C8" s="57" t="s">
        <v>43</v>
      </c>
      <c r="D8" s="253">
        <v>122</v>
      </c>
      <c r="E8" s="58" t="s">
        <v>42</v>
      </c>
      <c r="F8" s="30"/>
      <c r="I8" s="30"/>
      <c r="J8" s="135" t="s">
        <v>44</v>
      </c>
      <c r="K8" s="86"/>
      <c r="L8" s="86"/>
      <c r="M8" s="86"/>
      <c r="N8" s="86"/>
      <c r="O8" s="86"/>
      <c r="P8" s="76"/>
      <c r="Q8" s="68"/>
      <c r="R8" s="68"/>
      <c r="U8" s="256"/>
      <c r="V8" s="257"/>
      <c r="W8" s="258"/>
      <c r="X8" s="258"/>
      <c r="Y8" s="258"/>
      <c r="Z8" s="258"/>
      <c r="AA8" s="258"/>
      <c r="AB8" s="258"/>
      <c r="AC8" s="258"/>
      <c r="AD8" s="258"/>
      <c r="AE8" s="258"/>
      <c r="AF8" s="258"/>
      <c r="AG8" s="258"/>
      <c r="AH8" s="258"/>
      <c r="AI8" s="406"/>
      <c r="AJ8" s="406"/>
      <c r="AK8" s="407"/>
      <c r="AL8" s="407"/>
    </row>
    <row r="9" spans="1:38" ht="18.75" customHeight="1" thickTop="1" thickBot="1" x14ac:dyDescent="0.45">
      <c r="A9" s="67"/>
      <c r="B9" s="54"/>
      <c r="C9" s="119" t="s">
        <v>45</v>
      </c>
      <c r="D9" s="254">
        <v>8</v>
      </c>
      <c r="E9" s="123" t="s">
        <v>46</v>
      </c>
      <c r="F9" s="412" t="s">
        <v>47</v>
      </c>
      <c r="G9" s="412"/>
      <c r="H9" s="412"/>
      <c r="I9" s="413"/>
      <c r="J9" s="83">
        <f>IF($D$7="",365-$D$8,$D$7)*$D$9/12</f>
        <v>162</v>
      </c>
      <c r="K9" s="90" t="s">
        <v>48</v>
      </c>
      <c r="L9" s="81"/>
      <c r="M9" s="86"/>
      <c r="N9" s="86"/>
      <c r="O9" s="86"/>
      <c r="P9" s="76"/>
      <c r="Q9" s="68"/>
      <c r="R9" s="68"/>
      <c r="U9" s="256"/>
      <c r="V9" s="257"/>
      <c r="W9" s="258"/>
      <c r="X9" s="258"/>
      <c r="Y9" s="258"/>
      <c r="Z9" s="258"/>
      <c r="AA9" s="258"/>
      <c r="AB9" s="258"/>
      <c r="AC9" s="258"/>
      <c r="AD9" s="258"/>
      <c r="AE9" s="258"/>
      <c r="AF9" s="258"/>
      <c r="AG9" s="258"/>
      <c r="AH9" s="258"/>
      <c r="AI9" s="406"/>
      <c r="AJ9" s="406"/>
      <c r="AK9" s="407"/>
      <c r="AL9" s="407"/>
    </row>
    <row r="10" spans="1:38" ht="18.75" customHeight="1" thickTop="1" thickBot="1" x14ac:dyDescent="0.45">
      <c r="A10" s="67"/>
      <c r="B10" s="82" t="s">
        <v>49</v>
      </c>
      <c r="C10" s="60"/>
      <c r="F10" s="61"/>
      <c r="G10" s="61"/>
      <c r="H10" s="61"/>
      <c r="I10" s="61"/>
      <c r="J10" s="61"/>
      <c r="K10" s="85"/>
      <c r="L10" s="85"/>
      <c r="M10" s="85"/>
      <c r="N10" s="85"/>
      <c r="O10" s="85"/>
      <c r="P10" s="75"/>
      <c r="Q10" s="68"/>
      <c r="R10" s="68"/>
      <c r="U10" s="256"/>
      <c r="V10" s="257"/>
      <c r="W10" s="258"/>
      <c r="X10" s="258"/>
      <c r="Y10" s="258"/>
      <c r="Z10" s="258"/>
      <c r="AA10" s="258"/>
      <c r="AB10" s="258"/>
      <c r="AC10" s="258"/>
      <c r="AD10" s="258"/>
      <c r="AE10" s="258"/>
      <c r="AF10" s="258"/>
      <c r="AG10" s="258"/>
      <c r="AH10" s="258"/>
      <c r="AI10" s="406"/>
      <c r="AJ10" s="406"/>
      <c r="AK10" s="407"/>
      <c r="AL10" s="407"/>
    </row>
    <row r="11" spans="1:38" ht="18.75" customHeight="1" thickTop="1" thickBot="1" x14ac:dyDescent="0.45">
      <c r="A11" s="67"/>
      <c r="B11" s="54"/>
      <c r="C11" s="55" t="s">
        <v>41</v>
      </c>
      <c r="D11" s="252">
        <v>243</v>
      </c>
      <c r="E11" s="56" t="s">
        <v>42</v>
      </c>
      <c r="I11" s="30"/>
      <c r="J11" s="135" t="s">
        <v>44</v>
      </c>
      <c r="K11" s="86"/>
      <c r="L11" s="86"/>
      <c r="M11" s="86"/>
      <c r="N11" s="86"/>
      <c r="O11" s="86"/>
      <c r="P11" s="76"/>
      <c r="Q11" s="68"/>
      <c r="R11" s="68"/>
      <c r="U11" s="256"/>
      <c r="V11" s="257"/>
      <c r="W11" s="258"/>
      <c r="X11" s="258"/>
      <c r="Y11" s="258"/>
      <c r="Z11" s="258"/>
      <c r="AA11" s="258"/>
      <c r="AB11" s="258"/>
      <c r="AC11" s="258"/>
      <c r="AD11" s="258"/>
      <c r="AE11" s="258"/>
      <c r="AF11" s="258"/>
      <c r="AG11" s="258"/>
      <c r="AH11" s="258"/>
      <c r="AI11" s="406"/>
      <c r="AJ11" s="406"/>
      <c r="AK11" s="407"/>
      <c r="AL11" s="407"/>
    </row>
    <row r="12" spans="1:38" ht="18.75" customHeight="1" thickTop="1" thickBot="1" x14ac:dyDescent="0.45">
      <c r="A12" s="67"/>
      <c r="B12" s="62"/>
      <c r="C12" s="57" t="s">
        <v>43</v>
      </c>
      <c r="D12" s="253"/>
      <c r="E12" s="58" t="s">
        <v>42</v>
      </c>
      <c r="F12" s="414" t="s">
        <v>50</v>
      </c>
      <c r="G12" s="414"/>
      <c r="H12" s="414"/>
      <c r="I12" s="415"/>
      <c r="J12" s="83">
        <f>D13</f>
        <v>8</v>
      </c>
      <c r="K12" s="90" t="s">
        <v>51</v>
      </c>
      <c r="L12" s="81"/>
      <c r="M12" s="86"/>
      <c r="N12" s="86"/>
      <c r="O12" s="86"/>
      <c r="P12" s="76"/>
      <c r="Q12" s="68"/>
      <c r="R12" s="68"/>
      <c r="U12" s="256"/>
      <c r="V12" s="257"/>
      <c r="W12" s="258"/>
      <c r="X12" s="258"/>
      <c r="Y12" s="258"/>
      <c r="Z12" s="258"/>
      <c r="AA12" s="258"/>
      <c r="AB12" s="258"/>
      <c r="AC12" s="258"/>
      <c r="AD12" s="258"/>
      <c r="AE12" s="258"/>
      <c r="AF12" s="258"/>
      <c r="AG12" s="258"/>
      <c r="AH12" s="258"/>
      <c r="AI12" s="406"/>
      <c r="AJ12" s="406"/>
      <c r="AK12" s="407"/>
      <c r="AL12" s="407"/>
    </row>
    <row r="13" spans="1:38" ht="18.75" customHeight="1" thickTop="1" thickBot="1" x14ac:dyDescent="0.45">
      <c r="A13" s="67"/>
      <c r="B13" s="63"/>
      <c r="C13" s="120" t="s">
        <v>45</v>
      </c>
      <c r="D13" s="254">
        <v>8</v>
      </c>
      <c r="E13" s="123" t="s">
        <v>46</v>
      </c>
      <c r="F13" s="412" t="s">
        <v>52</v>
      </c>
      <c r="G13" s="412"/>
      <c r="H13" s="412"/>
      <c r="I13" s="413"/>
      <c r="J13" s="84">
        <f>IF($D$11="",365-$D$12,$D$11)*$D$13/12</f>
        <v>162</v>
      </c>
      <c r="K13" s="87" t="s">
        <v>53</v>
      </c>
      <c r="L13" s="182"/>
      <c r="M13" s="88"/>
      <c r="N13" s="88"/>
      <c r="O13" s="88"/>
      <c r="P13" s="89"/>
      <c r="Q13" s="68"/>
      <c r="R13" s="68"/>
      <c r="U13" s="256"/>
      <c r="V13" s="257"/>
      <c r="W13" s="259"/>
      <c r="X13" s="258"/>
      <c r="Y13" s="258"/>
      <c r="Z13" s="258"/>
      <c r="AA13" s="258"/>
      <c r="AB13" s="258"/>
      <c r="AC13" s="258"/>
      <c r="AD13" s="258"/>
      <c r="AE13" s="258"/>
      <c r="AF13" s="258"/>
      <c r="AG13" s="258"/>
      <c r="AH13" s="258"/>
      <c r="AI13" s="258"/>
      <c r="AJ13" s="258"/>
      <c r="AK13" s="258"/>
      <c r="AL13" s="258"/>
    </row>
    <row r="14" spans="1:38" ht="18.75" customHeight="1" thickTop="1" x14ac:dyDescent="0.4">
      <c r="A14" s="67"/>
      <c r="B14" s="417" t="s">
        <v>54</v>
      </c>
      <c r="C14" s="418"/>
      <c r="D14" s="418"/>
      <c r="E14" s="418"/>
      <c r="F14" s="61"/>
      <c r="G14" s="61"/>
      <c r="H14" s="61"/>
      <c r="I14" s="61"/>
      <c r="J14" s="61"/>
      <c r="K14" s="85"/>
      <c r="L14" s="85"/>
      <c r="M14" s="85"/>
      <c r="N14" s="85"/>
      <c r="O14" s="85"/>
      <c r="P14" s="75"/>
      <c r="Q14" s="68"/>
      <c r="R14" s="68"/>
      <c r="U14" s="256"/>
      <c r="V14" s="257"/>
      <c r="W14" s="452"/>
      <c r="X14" s="452"/>
      <c r="Y14" s="452"/>
      <c r="Z14" s="452"/>
      <c r="AA14" s="258"/>
      <c r="AB14" s="258"/>
      <c r="AC14" s="258"/>
      <c r="AD14" s="258"/>
      <c r="AE14" s="258"/>
      <c r="AF14" s="258"/>
      <c r="AG14" s="258"/>
      <c r="AH14" s="258"/>
      <c r="AI14" s="258"/>
      <c r="AJ14" s="258"/>
      <c r="AK14" s="258"/>
      <c r="AL14" s="258"/>
    </row>
    <row r="15" spans="1:38" ht="18.75" customHeight="1" thickBot="1" x14ac:dyDescent="0.45">
      <c r="A15" s="67"/>
      <c r="B15" s="54"/>
      <c r="C15" s="55"/>
      <c r="D15" s="72"/>
      <c r="E15" s="56"/>
      <c r="I15" s="30"/>
      <c r="J15" s="135" t="s">
        <v>44</v>
      </c>
      <c r="K15" s="86"/>
      <c r="L15" s="86"/>
      <c r="M15" s="86"/>
      <c r="N15" s="86"/>
      <c r="O15" s="86"/>
      <c r="P15" s="76"/>
      <c r="Q15" s="68"/>
      <c r="R15" s="68"/>
      <c r="U15" s="256"/>
      <c r="V15" s="257"/>
      <c r="W15" s="259"/>
      <c r="X15" s="259"/>
      <c r="Y15" s="416"/>
      <c r="Z15" s="416"/>
      <c r="AA15" s="258"/>
      <c r="AB15" s="258"/>
      <c r="AC15" s="258"/>
      <c r="AD15" s="258"/>
      <c r="AE15" s="258"/>
      <c r="AF15" s="258"/>
      <c r="AG15" s="258"/>
      <c r="AH15" s="258"/>
      <c r="AI15" s="258"/>
      <c r="AJ15" s="258"/>
      <c r="AK15" s="258"/>
      <c r="AL15" s="258"/>
    </row>
    <row r="16" spans="1:38" ht="18.75" customHeight="1" thickTop="1" thickBot="1" x14ac:dyDescent="0.45">
      <c r="A16" s="67"/>
      <c r="B16" s="63"/>
      <c r="C16" s="120" t="s">
        <v>45</v>
      </c>
      <c r="D16" s="255">
        <v>8</v>
      </c>
      <c r="E16" s="123" t="s">
        <v>46</v>
      </c>
      <c r="F16" s="412" t="s">
        <v>50</v>
      </c>
      <c r="G16" s="412"/>
      <c r="H16" s="412"/>
      <c r="I16" s="413"/>
      <c r="J16" s="83">
        <f>D16</f>
        <v>8</v>
      </c>
      <c r="K16" s="87" t="s">
        <v>51</v>
      </c>
      <c r="L16" s="182"/>
      <c r="M16" s="88"/>
      <c r="N16" s="88"/>
      <c r="O16" s="88"/>
      <c r="P16" s="89"/>
      <c r="Q16" s="68"/>
      <c r="R16" s="68"/>
      <c r="U16" s="256"/>
      <c r="V16" s="257"/>
      <c r="W16" s="259"/>
      <c r="X16" s="259"/>
      <c r="Y16" s="407"/>
      <c r="Z16" s="407"/>
      <c r="AA16" s="258"/>
      <c r="AB16" s="258"/>
      <c r="AC16" s="258"/>
      <c r="AD16" s="258"/>
      <c r="AE16" s="258"/>
      <c r="AF16" s="258"/>
      <c r="AG16" s="258"/>
      <c r="AH16" s="258"/>
      <c r="AI16" s="258"/>
      <c r="AJ16" s="258"/>
      <c r="AK16" s="258"/>
      <c r="AL16" s="258"/>
    </row>
    <row r="17" spans="1:40" ht="18.75" customHeight="1" thickTop="1" thickBot="1" x14ac:dyDescent="0.45">
      <c r="A17" s="67"/>
      <c r="B17" s="417" t="s">
        <v>55</v>
      </c>
      <c r="C17" s="418"/>
      <c r="D17" s="418"/>
      <c r="E17" s="418"/>
      <c r="F17" s="61"/>
      <c r="G17" s="61"/>
      <c r="H17" s="61"/>
      <c r="I17" s="61"/>
      <c r="J17" s="61"/>
      <c r="K17" s="85"/>
      <c r="L17" s="85"/>
      <c r="M17" s="85"/>
      <c r="N17" s="85"/>
      <c r="O17" s="85"/>
      <c r="P17" s="75"/>
      <c r="Q17" s="68"/>
      <c r="R17" s="68"/>
      <c r="U17" s="256"/>
      <c r="V17" s="257"/>
      <c r="W17" s="406"/>
      <c r="X17" s="406"/>
      <c r="Y17" s="407"/>
      <c r="Z17" s="407"/>
      <c r="AA17" s="258"/>
      <c r="AB17" s="258"/>
      <c r="AC17" s="258"/>
      <c r="AD17" s="258"/>
      <c r="AE17" s="258"/>
      <c r="AF17" s="258"/>
      <c r="AG17" s="258"/>
      <c r="AH17" s="258"/>
      <c r="AI17" s="258"/>
      <c r="AJ17" s="258"/>
      <c r="AK17" s="258"/>
      <c r="AL17" s="258"/>
    </row>
    <row r="18" spans="1:40" ht="18.75" customHeight="1" thickBot="1" x14ac:dyDescent="0.45">
      <c r="A18" s="67"/>
      <c r="B18" s="63"/>
      <c r="C18" s="78" t="s">
        <v>56</v>
      </c>
      <c r="D18" s="79">
        <v>1</v>
      </c>
      <c r="E18" s="124" t="s">
        <v>57</v>
      </c>
      <c r="F18" s="412" t="s">
        <v>58</v>
      </c>
      <c r="G18" s="412"/>
      <c r="H18" s="412"/>
      <c r="I18" s="413"/>
      <c r="J18" s="83">
        <f>D18</f>
        <v>1</v>
      </c>
      <c r="K18" s="87" t="s">
        <v>59</v>
      </c>
      <c r="L18" s="182"/>
      <c r="M18" s="88"/>
      <c r="N18" s="88"/>
      <c r="O18" s="88"/>
      <c r="P18" s="89"/>
      <c r="Q18" s="68"/>
      <c r="R18" s="68"/>
      <c r="U18" s="256"/>
      <c r="V18" s="257"/>
      <c r="W18" s="406"/>
      <c r="X18" s="406"/>
      <c r="Y18" s="407"/>
      <c r="Z18" s="407"/>
      <c r="AA18" s="258"/>
      <c r="AB18" s="258"/>
      <c r="AC18" s="258"/>
      <c r="AD18" s="258"/>
      <c r="AE18" s="258"/>
      <c r="AF18" s="258"/>
      <c r="AG18" s="258"/>
      <c r="AH18" s="258"/>
      <c r="AI18" s="258"/>
      <c r="AJ18" s="258"/>
      <c r="AK18" s="258"/>
      <c r="AL18" s="258"/>
    </row>
    <row r="19" spans="1:40" ht="9" customHeight="1" thickBot="1" x14ac:dyDescent="0.45">
      <c r="A19" s="91"/>
      <c r="B19" s="92"/>
      <c r="C19" s="93"/>
      <c r="D19" s="94"/>
      <c r="E19" s="95"/>
      <c r="F19" s="96"/>
      <c r="G19" s="97"/>
      <c r="H19" s="97"/>
      <c r="I19" s="98"/>
      <c r="J19" s="103"/>
      <c r="K19" s="99"/>
      <c r="L19" s="99"/>
      <c r="M19" s="100"/>
      <c r="N19" s="100"/>
      <c r="O19" s="100"/>
      <c r="P19" s="100"/>
      <c r="Q19" s="100"/>
      <c r="R19" s="100"/>
      <c r="U19" s="256"/>
      <c r="V19" s="257"/>
      <c r="W19" s="259"/>
      <c r="X19" s="259"/>
      <c r="Y19" s="260"/>
      <c r="Z19" s="260"/>
      <c r="AA19" s="258"/>
      <c r="AB19" s="258"/>
      <c r="AC19" s="258"/>
      <c r="AD19" s="258"/>
      <c r="AE19" s="258"/>
      <c r="AF19" s="258"/>
      <c r="AG19" s="258"/>
      <c r="AH19" s="258"/>
      <c r="AI19" s="258"/>
      <c r="AJ19" s="258"/>
      <c r="AK19" s="258"/>
      <c r="AL19" s="258"/>
    </row>
    <row r="20" spans="1:40" ht="9" customHeight="1" thickTop="1" thickBot="1" x14ac:dyDescent="0.45">
      <c r="A20" s="114"/>
      <c r="B20" s="104"/>
      <c r="C20" s="105"/>
      <c r="D20" s="106"/>
      <c r="E20" s="107"/>
      <c r="F20" s="108"/>
      <c r="G20" s="109"/>
      <c r="H20" s="109"/>
      <c r="I20" s="110"/>
      <c r="J20" s="111"/>
      <c r="K20" s="112"/>
      <c r="L20" s="112"/>
      <c r="M20" s="113"/>
      <c r="N20" s="113"/>
      <c r="O20" s="113"/>
      <c r="P20" s="113"/>
      <c r="Q20" s="113"/>
      <c r="R20" s="113"/>
      <c r="U20" s="256"/>
      <c r="V20" s="257"/>
      <c r="W20" s="406"/>
      <c r="X20" s="406"/>
      <c r="Y20" s="407"/>
      <c r="Z20" s="407"/>
      <c r="AA20" s="258"/>
      <c r="AB20" s="258"/>
      <c r="AC20" s="258"/>
      <c r="AD20" s="258"/>
      <c r="AE20" s="258"/>
      <c r="AF20" s="258"/>
      <c r="AG20" s="258"/>
      <c r="AH20" s="258"/>
      <c r="AI20" s="258"/>
      <c r="AJ20" s="258"/>
      <c r="AK20" s="258"/>
      <c r="AL20" s="258"/>
    </row>
    <row r="21" spans="1:40" ht="28.5" customHeight="1" thickTop="1" thickBot="1" x14ac:dyDescent="0.45">
      <c r="B21" s="434" t="s">
        <v>60</v>
      </c>
      <c r="C21" s="434"/>
      <c r="D21" s="115"/>
      <c r="E21" s="102" t="s">
        <v>38</v>
      </c>
      <c r="F21" s="187" t="s">
        <v>61</v>
      </c>
      <c r="G21" s="101"/>
      <c r="H21" s="101"/>
      <c r="I21" s="64"/>
      <c r="J21" s="216"/>
      <c r="K21" s="81"/>
      <c r="L21" s="81"/>
      <c r="M21" s="86"/>
      <c r="N21" s="86"/>
      <c r="O21" s="86"/>
      <c r="P21" s="86"/>
      <c r="Q21" s="86"/>
      <c r="R21" s="86"/>
      <c r="U21" s="256"/>
      <c r="V21" s="257"/>
      <c r="W21" s="406"/>
      <c r="X21" s="406"/>
      <c r="Y21" s="407"/>
      <c r="Z21" s="407"/>
      <c r="AA21" s="258"/>
      <c r="AB21" s="258"/>
      <c r="AC21" s="258"/>
      <c r="AD21" s="258"/>
      <c r="AE21" s="258"/>
      <c r="AF21" s="258"/>
      <c r="AG21" s="258"/>
      <c r="AH21" s="258"/>
      <c r="AI21" s="258"/>
      <c r="AJ21" s="258"/>
      <c r="AK21" s="258"/>
      <c r="AL21" s="258"/>
    </row>
    <row r="22" spans="1:40" ht="18.75" customHeight="1" thickTop="1" thickBot="1" x14ac:dyDescent="0.45">
      <c r="A22" s="456" t="s">
        <v>62</v>
      </c>
      <c r="B22" s="456"/>
      <c r="C22" s="456"/>
      <c r="D22" s="456"/>
      <c r="E22" s="456"/>
      <c r="F22" s="456"/>
      <c r="G22" s="456"/>
      <c r="H22" s="457"/>
      <c r="I22" s="350" t="s">
        <v>63</v>
      </c>
      <c r="J22" s="435" t="s">
        <v>64</v>
      </c>
      <c r="K22" s="436"/>
      <c r="L22" s="436"/>
      <c r="M22" s="436"/>
      <c r="N22" s="436"/>
      <c r="O22" s="436"/>
      <c r="P22" s="436"/>
      <c r="Q22" s="436"/>
      <c r="R22" s="436"/>
      <c r="S22" s="436"/>
      <c r="U22" s="256"/>
      <c r="V22" s="257"/>
      <c r="W22" s="406"/>
      <c r="X22" s="406"/>
      <c r="Y22" s="407"/>
      <c r="Z22" s="407"/>
      <c r="AA22" s="258"/>
      <c r="AB22" s="258"/>
      <c r="AC22" s="258"/>
      <c r="AD22" s="258"/>
      <c r="AE22" s="258"/>
      <c r="AF22" s="258"/>
      <c r="AG22" s="258"/>
      <c r="AH22" s="258"/>
      <c r="AI22" s="258"/>
      <c r="AJ22" s="258"/>
      <c r="AK22" s="258"/>
      <c r="AL22" s="258"/>
    </row>
    <row r="23" spans="1:40" ht="18.75" customHeight="1" thickBot="1" x14ac:dyDescent="0.45">
      <c r="A23" s="419"/>
      <c r="B23" s="419"/>
      <c r="C23" s="419"/>
      <c r="D23" s="419"/>
      <c r="E23" s="419"/>
      <c r="F23" s="419"/>
      <c r="G23" s="419"/>
      <c r="H23" s="419"/>
      <c r="I23" s="419"/>
      <c r="J23" s="419"/>
      <c r="K23" s="419"/>
      <c r="L23" s="419"/>
      <c r="M23" s="419"/>
      <c r="N23" s="29"/>
      <c r="O23" s="465" t="s">
        <v>65</v>
      </c>
      <c r="P23" s="437" t="str">
        <f>【様式第１号の４】誓約書※従業員数に応じた賃上げ確認表!N11&amp;""</f>
        <v/>
      </c>
      <c r="Q23" s="438"/>
      <c r="R23" s="439"/>
      <c r="U23" s="256"/>
      <c r="V23" s="257"/>
      <c r="W23" s="71"/>
      <c r="X23" s="419" t="s">
        <v>66</v>
      </c>
      <c r="Y23" s="419"/>
      <c r="Z23" s="419"/>
      <c r="AA23" s="419"/>
      <c r="AB23" s="258"/>
      <c r="AC23" s="258"/>
      <c r="AD23" s="258"/>
      <c r="AE23" s="258"/>
      <c r="AF23" s="258"/>
      <c r="AG23" s="258"/>
      <c r="AH23" s="258"/>
      <c r="AI23" s="258"/>
      <c r="AJ23" s="258"/>
      <c r="AK23" s="258"/>
      <c r="AL23" s="258"/>
    </row>
    <row r="24" spans="1:40" ht="18.75" customHeight="1" x14ac:dyDescent="0.4">
      <c r="B24" s="6" t="s">
        <v>67</v>
      </c>
      <c r="O24" s="466"/>
      <c r="P24" s="440"/>
      <c r="Q24" s="441"/>
      <c r="R24" s="442"/>
      <c r="U24" s="256"/>
      <c r="V24" s="257"/>
      <c r="W24" s="71"/>
      <c r="X24" s="467" t="s">
        <v>68</v>
      </c>
      <c r="Y24" s="468"/>
      <c r="Z24" s="469" t="s">
        <v>69</v>
      </c>
      <c r="AA24" s="470"/>
      <c r="AB24" s="258"/>
      <c r="AC24" s="258"/>
      <c r="AD24" s="258"/>
      <c r="AE24" s="258"/>
      <c r="AF24" s="258"/>
      <c r="AG24" s="258"/>
      <c r="AH24" s="258"/>
      <c r="AI24" s="258"/>
      <c r="AJ24" s="258"/>
      <c r="AK24" s="258"/>
      <c r="AL24" s="258"/>
    </row>
    <row r="25" spans="1:40" ht="18.75" customHeight="1" thickBot="1" x14ac:dyDescent="0.45">
      <c r="B25" s="471" t="s">
        <v>70</v>
      </c>
      <c r="C25" s="472"/>
      <c r="D25" s="80"/>
      <c r="E25" s="80"/>
      <c r="F25" s="139"/>
      <c r="G25" s="139"/>
      <c r="H25" s="139"/>
      <c r="I25" s="139"/>
      <c r="J25" s="139"/>
      <c r="K25" s="139"/>
      <c r="L25" s="139"/>
      <c r="M25" s="53"/>
      <c r="O25" s="30"/>
      <c r="U25" s="261"/>
      <c r="V25" s="71"/>
      <c r="W25" s="71"/>
      <c r="X25" s="262" t="s">
        <v>71</v>
      </c>
      <c r="Y25" s="263"/>
      <c r="Z25" s="264" t="s">
        <v>72</v>
      </c>
      <c r="AA25" s="265"/>
      <c r="AB25" s="71"/>
      <c r="AC25" s="71"/>
      <c r="AD25" s="71"/>
      <c r="AE25" s="71"/>
      <c r="AF25" s="71"/>
      <c r="AG25" s="71"/>
      <c r="AH25" s="71"/>
      <c r="AI25" s="71"/>
      <c r="AJ25" s="71"/>
      <c r="AK25" s="71"/>
      <c r="AL25" s="71"/>
    </row>
    <row r="26" spans="1:40" ht="18.75" customHeight="1" thickTop="1" x14ac:dyDescent="0.4">
      <c r="B26" s="473"/>
      <c r="C26" s="474"/>
      <c r="D26" s="72"/>
      <c r="E26" s="56"/>
      <c r="F26" s="140"/>
      <c r="G26" s="140"/>
      <c r="H26" s="140"/>
      <c r="I26" s="140"/>
      <c r="J26" s="140"/>
      <c r="K26" s="140"/>
      <c r="L26" s="140"/>
      <c r="O26" s="460" t="s">
        <v>73</v>
      </c>
      <c r="P26" s="461"/>
      <c r="Q26" s="461"/>
      <c r="R26" s="462"/>
      <c r="S26" s="1"/>
      <c r="T26" s="1"/>
      <c r="U26" s="256"/>
      <c r="V26" s="71"/>
      <c r="W26" s="71"/>
      <c r="X26" s="262" t="s">
        <v>74</v>
      </c>
      <c r="Y26" s="263"/>
      <c r="Z26" s="264" t="s">
        <v>75</v>
      </c>
      <c r="AA26" s="266"/>
      <c r="AB26" s="71"/>
      <c r="AC26" s="71"/>
      <c r="AD26" s="71"/>
      <c r="AE26" s="71"/>
      <c r="AF26" s="71"/>
      <c r="AG26" s="71"/>
      <c r="AH26" s="71"/>
      <c r="AI26" s="71"/>
      <c r="AJ26" s="458"/>
      <c r="AK26" s="458"/>
      <c r="AL26" s="458"/>
    </row>
    <row r="27" spans="1:40" ht="18.75" customHeight="1" thickBot="1" x14ac:dyDescent="0.45">
      <c r="B27" s="445"/>
      <c r="C27" s="446"/>
      <c r="D27" s="73"/>
      <c r="E27" s="58"/>
      <c r="F27" s="81"/>
      <c r="G27" s="81"/>
      <c r="H27" s="81"/>
      <c r="I27" s="141"/>
      <c r="J27" s="141"/>
      <c r="K27" s="141"/>
      <c r="L27" s="141"/>
      <c r="O27" s="476" t="s">
        <v>76</v>
      </c>
      <c r="P27" s="477"/>
      <c r="Q27" s="463">
        <v>998</v>
      </c>
      <c r="R27" s="464"/>
      <c r="U27" s="256"/>
      <c r="V27" s="71"/>
      <c r="W27" s="71"/>
      <c r="X27" s="262" t="s">
        <v>77</v>
      </c>
      <c r="Y27" s="263"/>
      <c r="Z27" s="264" t="s">
        <v>78</v>
      </c>
      <c r="AA27" s="266"/>
      <c r="AB27" s="71"/>
      <c r="AC27" s="71"/>
      <c r="AD27" s="71"/>
      <c r="AE27" s="71"/>
      <c r="AF27" s="71"/>
      <c r="AG27" s="71"/>
      <c r="AH27" s="71"/>
      <c r="AI27" s="71"/>
      <c r="AJ27" s="459"/>
      <c r="AK27" s="459"/>
      <c r="AL27" s="267"/>
    </row>
    <row r="28" spans="1:40" ht="18.75" customHeight="1" thickBot="1" x14ac:dyDescent="0.45">
      <c r="B28" s="445"/>
      <c r="C28" s="446"/>
      <c r="D28" s="74"/>
      <c r="E28" s="59"/>
      <c r="F28" s="81"/>
      <c r="G28" s="81"/>
      <c r="H28" s="81"/>
      <c r="K28" s="138"/>
      <c r="L28" s="138"/>
      <c r="O28" s="480" t="s">
        <v>79</v>
      </c>
      <c r="P28" s="481"/>
      <c r="Q28" s="443"/>
      <c r="R28" s="444"/>
      <c r="U28" s="256"/>
      <c r="V28" s="71"/>
      <c r="W28" s="71"/>
      <c r="X28" s="478" t="s">
        <v>80</v>
      </c>
      <c r="Y28" s="479"/>
      <c r="Z28" s="264" t="s">
        <v>81</v>
      </c>
      <c r="AA28" s="266"/>
      <c r="AB28" s="71"/>
      <c r="AC28" s="71"/>
      <c r="AD28" s="71"/>
      <c r="AE28" s="71"/>
      <c r="AF28" s="71"/>
      <c r="AG28" s="71"/>
      <c r="AH28" s="71"/>
      <c r="AI28" s="71"/>
      <c r="AJ28" s="459"/>
      <c r="AK28" s="459"/>
      <c r="AL28" s="267"/>
    </row>
    <row r="29" spans="1:40" ht="18.75" customHeight="1" x14ac:dyDescent="0.4">
      <c r="B29" s="502"/>
      <c r="C29" s="503"/>
      <c r="F29" s="81"/>
      <c r="G29" s="81"/>
      <c r="H29" s="81"/>
      <c r="K29" s="138"/>
      <c r="L29" s="138"/>
      <c r="N29" s="180"/>
      <c r="O29" s="516" t="s">
        <v>82</v>
      </c>
      <c r="P29" s="517"/>
      <c r="Q29" s="517"/>
      <c r="R29" s="517"/>
      <c r="U29" s="256"/>
      <c r="V29" s="71"/>
      <c r="W29" s="71"/>
      <c r="X29" s="262" t="s">
        <v>83</v>
      </c>
      <c r="Y29" s="263"/>
      <c r="Z29" s="264" t="s">
        <v>84</v>
      </c>
      <c r="AA29" s="266"/>
      <c r="AB29" s="71"/>
      <c r="AC29" s="71"/>
      <c r="AD29" s="71"/>
      <c r="AE29" s="71"/>
      <c r="AF29" s="71"/>
      <c r="AG29" s="71"/>
      <c r="AH29" s="71"/>
      <c r="AI29" s="71"/>
      <c r="AJ29" s="71"/>
      <c r="AK29" s="71"/>
      <c r="AL29" s="71"/>
    </row>
    <row r="30" spans="1:40" ht="18.75" customHeight="1" thickBot="1" x14ac:dyDescent="0.45">
      <c r="B30" s="445"/>
      <c r="C30" s="446"/>
      <c r="D30" s="72"/>
      <c r="E30" s="56"/>
      <c r="F30" s="81"/>
      <c r="G30" s="81"/>
      <c r="H30" s="81"/>
      <c r="I30" s="138"/>
      <c r="J30" s="138"/>
      <c r="K30" s="138"/>
      <c r="L30" s="138"/>
      <c r="O30" s="180"/>
      <c r="P30" s="180"/>
      <c r="Q30" s="180"/>
      <c r="R30" s="180"/>
      <c r="U30" s="256"/>
      <c r="V30" s="71"/>
      <c r="W30" s="71"/>
      <c r="X30" s="262"/>
      <c r="Y30" s="263"/>
      <c r="Z30" s="264" t="s">
        <v>85</v>
      </c>
      <c r="AA30" s="266"/>
      <c r="AB30" s="71"/>
      <c r="AC30" s="71"/>
      <c r="AD30" s="71"/>
      <c r="AE30" s="71"/>
      <c r="AF30" s="71"/>
      <c r="AG30" s="71"/>
      <c r="AH30" s="71"/>
      <c r="AI30" s="71"/>
      <c r="AJ30" s="71"/>
      <c r="AK30" s="71"/>
      <c r="AL30" s="71"/>
    </row>
    <row r="31" spans="1:40" ht="18.75" customHeight="1" thickTop="1" thickBot="1" x14ac:dyDescent="0.45">
      <c r="B31" s="445"/>
      <c r="C31" s="446"/>
      <c r="D31" s="73"/>
      <c r="E31" s="58"/>
      <c r="F31" s="81"/>
      <c r="G31" s="81"/>
      <c r="H31" s="81"/>
      <c r="I31" s="138"/>
      <c r="J31" s="138"/>
      <c r="K31" s="138"/>
      <c r="L31" s="138"/>
      <c r="O31" s="496" t="s">
        <v>86</v>
      </c>
      <c r="P31" s="499" t="s">
        <v>87</v>
      </c>
      <c r="Q31" s="50"/>
      <c r="U31" s="256"/>
      <c r="V31" s="71"/>
      <c r="W31" s="71"/>
      <c r="X31" s="268"/>
      <c r="Y31" s="269"/>
      <c r="Z31" s="504" t="s">
        <v>88</v>
      </c>
      <c r="AA31" s="505"/>
      <c r="AB31" s="71"/>
      <c r="AC31" s="71"/>
      <c r="AD31" s="71"/>
      <c r="AE31" s="71"/>
      <c r="AF31" s="71"/>
      <c r="AG31" s="71"/>
      <c r="AH31" s="71"/>
      <c r="AI31" s="71"/>
      <c r="AJ31" s="71"/>
      <c r="AK31" s="71"/>
      <c r="AL31" s="71"/>
    </row>
    <row r="32" spans="1:40" ht="18.75" customHeight="1" thickBot="1" x14ac:dyDescent="0.45">
      <c r="B32" s="445"/>
      <c r="C32" s="446"/>
      <c r="D32" s="74"/>
      <c r="E32" s="77"/>
      <c r="F32" s="81"/>
      <c r="G32" s="81"/>
      <c r="H32" s="81"/>
      <c r="I32" s="138"/>
      <c r="J32" s="138"/>
      <c r="K32" s="138"/>
      <c r="L32" s="138"/>
      <c r="O32" s="497"/>
      <c r="P32" s="500"/>
      <c r="Q32" s="51" t="s">
        <v>89</v>
      </c>
      <c r="U32" s="256"/>
      <c r="V32" s="71"/>
      <c r="W32" s="71"/>
      <c r="X32" s="71"/>
      <c r="Y32" s="71"/>
      <c r="Z32" s="71"/>
      <c r="AA32" s="71"/>
      <c r="AB32" s="71"/>
      <c r="AC32" s="71"/>
      <c r="AD32" s="71"/>
      <c r="AE32" s="71"/>
      <c r="AF32" s="71"/>
      <c r="AG32" s="71"/>
      <c r="AH32" s="71"/>
      <c r="AI32" s="71"/>
      <c r="AJ32" s="71"/>
      <c r="AK32" s="71"/>
      <c r="AL32" s="71"/>
      <c r="AN32" s="270"/>
    </row>
    <row r="33" spans="1:43" ht="18.75" customHeight="1" x14ac:dyDescent="0.4">
      <c r="B33" s="445"/>
      <c r="C33" s="446"/>
      <c r="F33" s="81"/>
      <c r="G33" s="81"/>
      <c r="H33" s="81"/>
      <c r="I33" s="138"/>
      <c r="J33" s="138"/>
      <c r="K33" s="138"/>
      <c r="L33" s="138"/>
      <c r="O33" s="498"/>
      <c r="P33" s="501"/>
      <c r="Q33" s="52"/>
      <c r="U33" s="256"/>
      <c r="V33" s="489" t="s">
        <v>90</v>
      </c>
      <c r="W33" s="490"/>
      <c r="X33" s="271"/>
      <c r="Y33" s="271"/>
      <c r="Z33" s="271"/>
      <c r="AA33" s="271"/>
      <c r="AB33" s="271"/>
      <c r="AC33" s="271"/>
      <c r="AD33" s="271"/>
      <c r="AE33" s="271"/>
      <c r="AF33" s="271"/>
      <c r="AG33" s="271"/>
      <c r="AH33" s="271"/>
      <c r="AI33" s="271"/>
      <c r="AJ33" s="271"/>
      <c r="AK33" s="271"/>
      <c r="AL33" s="271"/>
      <c r="AM33" s="271"/>
    </row>
    <row r="34" spans="1:43" ht="18.75" customHeight="1" thickBot="1" x14ac:dyDescent="0.45">
      <c r="B34" s="445"/>
      <c r="C34" s="446"/>
      <c r="O34" s="367" t="str">
        <f>IFERROR(O105,"")</f>
        <v/>
      </c>
      <c r="P34" s="368" t="str">
        <f>IFERROR(P105,"")</f>
        <v/>
      </c>
      <c r="Q34" s="369" t="str">
        <f>IFERROR(Q105,"")</f>
        <v/>
      </c>
      <c r="U34" s="256"/>
      <c r="V34" s="491"/>
      <c r="W34" s="492"/>
      <c r="X34" s="272"/>
    </row>
    <row r="35" spans="1:43" ht="18.75" customHeight="1" thickTop="1" thickBot="1" x14ac:dyDescent="0.45">
      <c r="A35" s="3"/>
      <c r="B35" s="447"/>
      <c r="C35" s="448"/>
      <c r="D35" s="136"/>
      <c r="E35" s="136"/>
      <c r="U35" s="256"/>
      <c r="V35" s="273"/>
      <c r="W35" s="272"/>
      <c r="X35" s="272"/>
    </row>
    <row r="36" spans="1:43" ht="18.75" customHeight="1" thickTop="1" thickBot="1" x14ac:dyDescent="0.45">
      <c r="A36" s="3"/>
      <c r="B36" s="28"/>
      <c r="C36" s="136"/>
      <c r="D36" s="137"/>
      <c r="E36" s="137"/>
      <c r="F36" s="495"/>
      <c r="G36" s="495"/>
      <c r="H36" s="495"/>
      <c r="I36" s="495"/>
      <c r="J36" s="493" t="s">
        <v>91</v>
      </c>
      <c r="K36" s="494"/>
      <c r="L36" s="494"/>
      <c r="M36" s="494"/>
      <c r="N36" s="69"/>
      <c r="O36" s="475" t="s">
        <v>92</v>
      </c>
      <c r="P36" s="475"/>
      <c r="Q36" s="475"/>
      <c r="R36" s="70"/>
      <c r="U36" s="256"/>
      <c r="V36" s="273"/>
      <c r="W36" s="274"/>
      <c r="AB36" s="546"/>
      <c r="AC36" s="546"/>
      <c r="AD36" s="546"/>
      <c r="AE36" s="546"/>
      <c r="AF36" s="546"/>
      <c r="AG36" s="546"/>
    </row>
    <row r="37" spans="1:43" ht="18.75" customHeight="1" thickTop="1" x14ac:dyDescent="0.4">
      <c r="A37" s="3"/>
      <c r="B37" s="127"/>
      <c r="C37" s="128"/>
      <c r="D37" s="508" t="s">
        <v>93</v>
      </c>
      <c r="E37" s="509"/>
      <c r="F37" s="430" t="s">
        <v>94</v>
      </c>
      <c r="G37" s="431"/>
      <c r="H37" s="431"/>
      <c r="I37" s="431"/>
      <c r="J37" s="430" t="s">
        <v>95</v>
      </c>
      <c r="K37" s="431"/>
      <c r="L37" s="431"/>
      <c r="M37" s="431"/>
      <c r="N37" s="487" t="s">
        <v>96</v>
      </c>
      <c r="O37" s="520" t="s">
        <v>97</v>
      </c>
      <c r="P37" s="521"/>
      <c r="Q37" s="522"/>
      <c r="R37" s="217" t="s">
        <v>98</v>
      </c>
      <c r="U37" s="256"/>
      <c r="V37" s="273"/>
      <c r="W37" s="274"/>
      <c r="X37" s="477"/>
      <c r="Y37" s="477"/>
      <c r="AB37" s="547"/>
      <c r="AC37" s="547"/>
      <c r="AD37" s="547"/>
      <c r="AE37" s="547"/>
      <c r="AF37" s="547"/>
      <c r="AG37" s="547"/>
      <c r="AQ37" s="116"/>
    </row>
    <row r="38" spans="1:43" ht="18.75" customHeight="1" x14ac:dyDescent="0.4">
      <c r="A38" s="3"/>
      <c r="B38" s="420" t="s">
        <v>99</v>
      </c>
      <c r="C38" s="422" t="s">
        <v>100</v>
      </c>
      <c r="D38" s="424" t="s">
        <v>101</v>
      </c>
      <c r="E38" s="426" t="s">
        <v>102</v>
      </c>
      <c r="F38" s="428" t="s">
        <v>103</v>
      </c>
      <c r="G38" s="430" t="s">
        <v>104</v>
      </c>
      <c r="H38" s="431"/>
      <c r="I38" s="432" t="s">
        <v>105</v>
      </c>
      <c r="J38" s="428" t="s">
        <v>103</v>
      </c>
      <c r="K38" s="430" t="s">
        <v>104</v>
      </c>
      <c r="L38" s="431"/>
      <c r="M38" s="432" t="s">
        <v>106</v>
      </c>
      <c r="N38" s="488"/>
      <c r="O38" s="550" t="s">
        <v>107</v>
      </c>
      <c r="P38" s="512" t="s">
        <v>108</v>
      </c>
      <c r="Q38" s="482" t="s">
        <v>109</v>
      </c>
      <c r="R38" s="484" t="s">
        <v>110</v>
      </c>
      <c r="U38" s="256"/>
      <c r="V38" s="273"/>
      <c r="W38" s="274"/>
      <c r="AB38" s="219"/>
      <c r="AC38" s="219"/>
      <c r="AD38" s="219"/>
      <c r="AE38" s="219"/>
      <c r="AF38" s="219"/>
      <c r="AG38" s="219"/>
      <c r="AQ38" s="116"/>
    </row>
    <row r="39" spans="1:43" ht="52.5" customHeight="1" x14ac:dyDescent="0.4">
      <c r="A39" s="3"/>
      <c r="B39" s="421"/>
      <c r="C39" s="423"/>
      <c r="D39" s="425"/>
      <c r="E39" s="427"/>
      <c r="F39" s="429"/>
      <c r="G39" s="121" t="s">
        <v>111</v>
      </c>
      <c r="H39" s="214" t="s">
        <v>112</v>
      </c>
      <c r="I39" s="433"/>
      <c r="J39" s="429"/>
      <c r="K39" s="121" t="s">
        <v>111</v>
      </c>
      <c r="L39" s="214" t="s">
        <v>113</v>
      </c>
      <c r="M39" s="433"/>
      <c r="N39" s="488"/>
      <c r="O39" s="551"/>
      <c r="P39" s="513"/>
      <c r="Q39" s="483"/>
      <c r="R39" s="485"/>
      <c r="U39" s="256"/>
      <c r="V39" s="273"/>
      <c r="X39" s="275"/>
      <c r="Y39" s="80"/>
      <c r="Z39" s="80"/>
      <c r="AA39" s="80"/>
      <c r="AB39" s="548"/>
      <c r="AC39" s="548"/>
      <c r="AD39" s="548"/>
      <c r="AE39" s="549"/>
      <c r="AF39" s="549"/>
      <c r="AG39" s="549"/>
      <c r="AH39" s="53"/>
      <c r="AI39" s="53"/>
      <c r="AK39" s="30"/>
      <c r="AQ39" s="213"/>
    </row>
    <row r="40" spans="1:43" ht="30" customHeight="1" x14ac:dyDescent="0.4">
      <c r="A40" s="3"/>
      <c r="B40" s="126" t="s">
        <v>114</v>
      </c>
      <c r="C40" s="126" t="s">
        <v>115</v>
      </c>
      <c r="D40" s="129" t="s">
        <v>116</v>
      </c>
      <c r="E40" s="130" t="s">
        <v>117</v>
      </c>
      <c r="F40" s="129" t="s">
        <v>118</v>
      </c>
      <c r="G40" s="131" t="s">
        <v>119</v>
      </c>
      <c r="H40" s="183" t="s">
        <v>120</v>
      </c>
      <c r="I40" s="142" t="s">
        <v>121</v>
      </c>
      <c r="J40" s="129" t="s">
        <v>122</v>
      </c>
      <c r="K40" s="131" t="s">
        <v>123</v>
      </c>
      <c r="L40" s="185" t="s">
        <v>124</v>
      </c>
      <c r="M40" s="186" t="s">
        <v>125</v>
      </c>
      <c r="N40" s="148" t="s">
        <v>126</v>
      </c>
      <c r="O40" s="132" t="s">
        <v>127</v>
      </c>
      <c r="P40" s="133" t="str">
        <f>I22&amp;"額g/ａ"</f>
        <v>予定額g/ａ</v>
      </c>
      <c r="Q40" s="134" t="s">
        <v>128</v>
      </c>
      <c r="R40" s="486"/>
      <c r="T40" s="4"/>
      <c r="U40" s="276"/>
      <c r="V40" s="277"/>
      <c r="Y40" s="55"/>
      <c r="Z40" s="72"/>
      <c r="AA40" s="56"/>
      <c r="AB40" s="548"/>
      <c r="AC40" s="548"/>
      <c r="AD40" s="548"/>
      <c r="AE40" s="549"/>
      <c r="AF40" s="549"/>
      <c r="AG40" s="549"/>
      <c r="AQ40" s="213"/>
    </row>
    <row r="41" spans="1:43" ht="18.75" customHeight="1" x14ac:dyDescent="0.4">
      <c r="A41" s="47">
        <v>1</v>
      </c>
      <c r="B41" s="151"/>
      <c r="C41" s="152"/>
      <c r="D41" s="202" t="str">
        <f>IF(C41="04【時給制】",1,"")</f>
        <v/>
      </c>
      <c r="E41" s="153"/>
      <c r="F41" s="154"/>
      <c r="G41" s="155"/>
      <c r="H41" s="239" t="str">
        <f>IFERROR(IF(C41="02【日給制+手当(月額)】",G41/E41*D41,""),"")</f>
        <v/>
      </c>
      <c r="I41" s="240" t="str">
        <f>IF(B41="","",F41+IF(E41="",G41,H41))</f>
        <v/>
      </c>
      <c r="J41" s="157"/>
      <c r="K41" s="155"/>
      <c r="L41" s="239" t="str">
        <f>IFERROR(IF(C41="02【日給制+手当(月額)】",K41/E41*D41,""),"")</f>
        <v/>
      </c>
      <c r="M41" s="240" t="str">
        <f>IF(B41="","",J41+IF(E41="",K41,L41))</f>
        <v/>
      </c>
      <c r="N41" s="243" t="str">
        <f>IF(C41="88【退職・異動等】","",IFERROR(M41-I41,""))</f>
        <v/>
      </c>
      <c r="O41" s="244" t="str">
        <f>IF(C41="88【退職・異動等】","",IFERROR(I41/D41,""))</f>
        <v/>
      </c>
      <c r="P41" s="245" t="str">
        <f>IF(C41="88【退職・異動等】","",IFERROR(M41/D41,""))</f>
        <v/>
      </c>
      <c r="Q41" s="161" t="str">
        <f>IFERROR(P41-O41,"")</f>
        <v/>
      </c>
      <c r="R41" s="48" t="str">
        <f>IF(P41="","",IF(OR(O41&lt;998,P41&lt;MAX(998,$Q$28)),"最低賃金未満","○"))</f>
        <v/>
      </c>
      <c r="T41" s="5"/>
      <c r="U41" s="276"/>
      <c r="V41" s="277"/>
      <c r="Y41" s="57"/>
      <c r="Z41" s="73"/>
      <c r="AA41" s="58"/>
      <c r="AB41" s="215"/>
      <c r="AC41" s="215"/>
      <c r="AD41" s="215"/>
      <c r="AE41" s="216"/>
      <c r="AF41" s="216"/>
      <c r="AG41" s="216"/>
      <c r="AK41" s="523" t="s">
        <v>86</v>
      </c>
      <c r="AL41" s="525" t="s">
        <v>87</v>
      </c>
      <c r="AM41" s="278"/>
    </row>
    <row r="42" spans="1:43" ht="18.75" customHeight="1" x14ac:dyDescent="0.4">
      <c r="A42" s="47">
        <f t="shared" ref="A42:A100" si="0">A41+1</f>
        <v>2</v>
      </c>
      <c r="B42" s="162"/>
      <c r="C42" s="163"/>
      <c r="D42" s="203" t="str">
        <f t="shared" ref="D42:D100" si="1">IF(C42="04【時給制】",1,"")</f>
        <v/>
      </c>
      <c r="E42" s="165"/>
      <c r="F42" s="166"/>
      <c r="G42" s="167"/>
      <c r="H42" s="239" t="str">
        <f>IFERROR(IF(C42="02【日給制+手当(月額)】",G42/E42*D42,""),"")</f>
        <v/>
      </c>
      <c r="I42" s="240" t="str">
        <f t="shared" ref="I42:I100" si="2">IF(B42="","",F42+IF(E42="",G42,H42))</f>
        <v/>
      </c>
      <c r="J42" s="168"/>
      <c r="K42" s="167"/>
      <c r="L42" s="239" t="str">
        <f t="shared" ref="L42:L100" si="3">IFERROR(IF(C42="02【日給制+手当(月額)】",K42/E42*D42,""),"")</f>
        <v/>
      </c>
      <c r="M42" s="240" t="str">
        <f t="shared" ref="M42:M100" si="4">IF(B42="","",J42+IF(E42="",K42,L42))</f>
        <v/>
      </c>
      <c r="N42" s="243" t="str">
        <f t="shared" ref="N42:N100" si="5">IF(C42="88【退職・異動等】","",IFERROR(M42-I42,""))</f>
        <v/>
      </c>
      <c r="O42" s="244" t="str">
        <f t="shared" ref="O42:O100" si="6">IF(C42="88【退職・異動等】","",IFERROR(I42/D42,""))</f>
        <v/>
      </c>
      <c r="P42" s="245" t="str">
        <f t="shared" ref="P42:P100" si="7">IF(C42="88【退職・異動等】","",IFERROR(M42/D42,""))</f>
        <v/>
      </c>
      <c r="Q42" s="161" t="str">
        <f t="shared" ref="Q42:Q100" si="8">IFERROR(P42-O42,"")</f>
        <v/>
      </c>
      <c r="R42" s="48" t="str">
        <f>IF(P42="","",IF(OR(O42&lt;998,P42&lt;MAX(998,$Q$28)),"最低賃金未満","○"))</f>
        <v/>
      </c>
      <c r="S42" s="6"/>
      <c r="T42" s="7"/>
      <c r="U42" s="256"/>
      <c r="V42" s="277"/>
      <c r="Y42" s="279"/>
      <c r="Z42" s="74"/>
      <c r="AA42" s="59"/>
      <c r="AB42" s="215"/>
      <c r="AC42" s="215"/>
      <c r="AD42" s="215"/>
      <c r="AE42" s="216"/>
      <c r="AF42" s="216"/>
      <c r="AG42" s="216"/>
      <c r="AK42" s="524"/>
      <c r="AL42" s="526"/>
      <c r="AM42" s="280" t="s">
        <v>89</v>
      </c>
    </row>
    <row r="43" spans="1:43" ht="18.75" customHeight="1" x14ac:dyDescent="0.4">
      <c r="A43" s="47">
        <f t="shared" si="0"/>
        <v>3</v>
      </c>
      <c r="B43" s="162"/>
      <c r="C43" s="163"/>
      <c r="D43" s="204" t="str">
        <f t="shared" si="1"/>
        <v/>
      </c>
      <c r="E43" s="165"/>
      <c r="F43" s="166"/>
      <c r="G43" s="167"/>
      <c r="H43" s="239" t="str">
        <f t="shared" ref="H43:H100" si="9">IFERROR(IF(C43="02【日給制+手当(月額)】",G43/E43*D43,""),"")</f>
        <v/>
      </c>
      <c r="I43" s="240" t="str">
        <f t="shared" si="2"/>
        <v/>
      </c>
      <c r="J43" s="168"/>
      <c r="K43" s="167"/>
      <c r="L43" s="239" t="str">
        <f t="shared" si="3"/>
        <v/>
      </c>
      <c r="M43" s="240" t="str">
        <f t="shared" si="4"/>
        <v/>
      </c>
      <c r="N43" s="243" t="str">
        <f t="shared" si="5"/>
        <v/>
      </c>
      <c r="O43" s="244" t="str">
        <f t="shared" si="6"/>
        <v/>
      </c>
      <c r="P43" s="245" t="str">
        <f t="shared" si="7"/>
        <v/>
      </c>
      <c r="Q43" s="161" t="str">
        <f t="shared" si="8"/>
        <v/>
      </c>
      <c r="R43" s="48" t="str">
        <f t="shared" ref="R43:R100" si="10">IF(P43="","",IF(OR(O43&lt;998,P43&lt;MAX(998,$Q$28)),"最低賃金未満","○"))</f>
        <v/>
      </c>
      <c r="T43" s="7"/>
      <c r="U43" s="256"/>
      <c r="V43" s="277"/>
      <c r="X43" s="281"/>
      <c r="Y43" s="2"/>
      <c r="AB43" s="215"/>
      <c r="AC43" s="215"/>
      <c r="AD43" s="215"/>
      <c r="AE43" s="216"/>
      <c r="AF43" s="216"/>
      <c r="AG43" s="216"/>
      <c r="AK43" s="524"/>
      <c r="AL43" s="526"/>
      <c r="AM43" s="282"/>
    </row>
    <row r="44" spans="1:43" s="47" customFormat="1" ht="18.75" customHeight="1" x14ac:dyDescent="0.4">
      <c r="A44" s="47">
        <f t="shared" si="0"/>
        <v>4</v>
      </c>
      <c r="B44" s="162"/>
      <c r="C44" s="163"/>
      <c r="D44" s="204" t="str">
        <f t="shared" si="1"/>
        <v/>
      </c>
      <c r="E44" s="165"/>
      <c r="F44" s="166"/>
      <c r="G44" s="167"/>
      <c r="H44" s="239" t="str">
        <f t="shared" si="9"/>
        <v/>
      </c>
      <c r="I44" s="240" t="str">
        <f t="shared" si="2"/>
        <v/>
      </c>
      <c r="J44" s="168"/>
      <c r="K44" s="167"/>
      <c r="L44" s="239" t="str">
        <f t="shared" si="3"/>
        <v/>
      </c>
      <c r="M44" s="240" t="str">
        <f t="shared" si="4"/>
        <v/>
      </c>
      <c r="N44" s="243" t="str">
        <f t="shared" si="5"/>
        <v/>
      </c>
      <c r="O44" s="244" t="str">
        <f t="shared" si="6"/>
        <v/>
      </c>
      <c r="P44" s="245" t="str">
        <f t="shared" si="7"/>
        <v/>
      </c>
      <c r="Q44" s="161" t="str">
        <f t="shared" si="8"/>
        <v/>
      </c>
      <c r="R44" s="48" t="str">
        <f t="shared" si="10"/>
        <v/>
      </c>
      <c r="S44"/>
      <c r="T44" s="8"/>
      <c r="U44" s="283"/>
      <c r="V44" s="284"/>
      <c r="W44"/>
      <c r="X44"/>
      <c r="Y44" s="55"/>
      <c r="Z44" s="72"/>
      <c r="AA44" s="56"/>
      <c r="AB44" s="527"/>
      <c r="AC44" s="527"/>
      <c r="AD44" s="527"/>
      <c r="AE44" s="528"/>
      <c r="AF44" s="528"/>
      <c r="AG44" s="528"/>
      <c r="AH44"/>
      <c r="AI44"/>
      <c r="AJ44"/>
      <c r="AK44" s="360">
        <f>IFERROR(AK62,"")</f>
        <v>1416.0089775910365</v>
      </c>
      <c r="AL44" s="361">
        <f>IFERROR(AL62,"")</f>
        <v>1447.3633753501401</v>
      </c>
      <c r="AM44" s="362">
        <f>IFERROR(AM62,"")</f>
        <v>31.35</v>
      </c>
      <c r="AN44"/>
    </row>
    <row r="45" spans="1:43" s="47" customFormat="1" ht="18.75" customHeight="1" x14ac:dyDescent="0.4">
      <c r="A45" s="47">
        <f t="shared" si="0"/>
        <v>5</v>
      </c>
      <c r="B45" s="162"/>
      <c r="C45" s="163"/>
      <c r="D45" s="204" t="str">
        <f t="shared" si="1"/>
        <v/>
      </c>
      <c r="E45" s="165"/>
      <c r="F45" s="166"/>
      <c r="G45" s="167"/>
      <c r="H45" s="239" t="str">
        <f t="shared" si="9"/>
        <v/>
      </c>
      <c r="I45" s="240" t="str">
        <f t="shared" si="2"/>
        <v/>
      </c>
      <c r="J45" s="168"/>
      <c r="K45" s="167"/>
      <c r="L45" s="239" t="str">
        <f t="shared" si="3"/>
        <v/>
      </c>
      <c r="M45" s="240" t="str">
        <f t="shared" si="4"/>
        <v/>
      </c>
      <c r="N45" s="243" t="str">
        <f t="shared" si="5"/>
        <v/>
      </c>
      <c r="O45" s="244" t="str">
        <f t="shared" si="6"/>
        <v/>
      </c>
      <c r="P45" s="245" t="str">
        <f t="shared" si="7"/>
        <v/>
      </c>
      <c r="Q45" s="161" t="str">
        <f t="shared" si="8"/>
        <v/>
      </c>
      <c r="R45" s="48" t="str">
        <f t="shared" si="10"/>
        <v/>
      </c>
      <c r="T45" s="49"/>
      <c r="U45" s="283"/>
      <c r="V45" s="284"/>
      <c r="W45"/>
      <c r="X45" s="529"/>
      <c r="Y45" s="531"/>
      <c r="Z45" s="532"/>
      <c r="AA45" s="532"/>
      <c r="AB45"/>
      <c r="AC45"/>
      <c r="AD45"/>
      <c r="AE45"/>
      <c r="AJ45"/>
      <c r="AK45"/>
      <c r="AL45"/>
      <c r="AM45"/>
      <c r="AN45"/>
    </row>
    <row r="46" spans="1:43" s="47" customFormat="1" ht="18.75" customHeight="1" thickBot="1" x14ac:dyDescent="0.45">
      <c r="A46" s="47">
        <f t="shared" si="0"/>
        <v>6</v>
      </c>
      <c r="B46" s="162"/>
      <c r="C46" s="163"/>
      <c r="D46" s="204" t="str">
        <f t="shared" si="1"/>
        <v/>
      </c>
      <c r="E46" s="165"/>
      <c r="F46" s="166"/>
      <c r="G46" s="169"/>
      <c r="H46" s="239" t="str">
        <f t="shared" ref="H46:H85" si="11">IFERROR(IF(C46="02【日給制+手当(月額)】",G46/E46*D46,""),"")</f>
        <v/>
      </c>
      <c r="I46" s="240" t="str">
        <f t="shared" ref="I46:I85" si="12">IF(B46="","",F46+IF(E46="",G46,H46))</f>
        <v/>
      </c>
      <c r="J46" s="168"/>
      <c r="K46" s="169"/>
      <c r="L46" s="239" t="str">
        <f t="shared" ref="L46:L85" si="13">IFERROR(IF(C46="02【日給制+手当(月額)】",K46/E46*D46,""),"")</f>
        <v/>
      </c>
      <c r="M46" s="240" t="str">
        <f t="shared" ref="M46:M85" si="14">IF(B46="","",J46+IF(E46="",K46,L46))</f>
        <v/>
      </c>
      <c r="N46" s="243" t="str">
        <f t="shared" ref="N46:N85" si="15">IF(C46="88【退職・異動等】","",IFERROR(M46-I46,""))</f>
        <v/>
      </c>
      <c r="O46" s="244" t="str">
        <f t="shared" ref="O46:O85" si="16">IF(C46="88【退職・異動等】","",IFERROR(I46/D46,""))</f>
        <v/>
      </c>
      <c r="P46" s="245" t="str">
        <f t="shared" ref="P46:P85" si="17">IF(C46="88【退職・異動等】","",IFERROR(M46/D46,""))</f>
        <v/>
      </c>
      <c r="Q46" s="161" t="str">
        <f t="shared" ref="Q46:Q85" si="18">IFERROR(P46-O46,"")</f>
        <v/>
      </c>
      <c r="R46" s="48" t="str">
        <f t="shared" ref="R46:R85" si="19">IF(P46="","",IF(OR(O46&lt;998,P46&lt;MAX(998,$Q$28)),"最低賃金未満","○"))</f>
        <v/>
      </c>
      <c r="T46" s="49"/>
      <c r="U46" s="283"/>
      <c r="V46" s="284"/>
      <c r="W46"/>
      <c r="X46" s="530"/>
      <c r="Y46" s="532"/>
      <c r="Z46" s="533"/>
      <c r="AA46" s="533"/>
      <c r="AB46" s="495"/>
      <c r="AC46" s="495"/>
      <c r="AD46" s="495"/>
      <c r="AE46" s="495"/>
      <c r="AF46" s="493" t="s">
        <v>91</v>
      </c>
      <c r="AG46" s="494"/>
      <c r="AH46" s="494"/>
      <c r="AI46" s="494"/>
      <c r="AJ46" s="69"/>
      <c r="AK46" s="475" t="s">
        <v>92</v>
      </c>
      <c r="AL46" s="475"/>
      <c r="AM46" s="475"/>
      <c r="AN46" s="70"/>
    </row>
    <row r="47" spans="1:43" s="47" customFormat="1" ht="18.75" customHeight="1" thickTop="1" x14ac:dyDescent="0.4">
      <c r="A47" s="47">
        <f t="shared" si="0"/>
        <v>7</v>
      </c>
      <c r="B47" s="162"/>
      <c r="C47" s="163"/>
      <c r="D47" s="204" t="str">
        <f t="shared" si="1"/>
        <v/>
      </c>
      <c r="E47" s="165"/>
      <c r="F47" s="166"/>
      <c r="G47" s="167"/>
      <c r="H47" s="239" t="str">
        <f t="shared" si="11"/>
        <v/>
      </c>
      <c r="I47" s="240" t="str">
        <f t="shared" si="12"/>
        <v/>
      </c>
      <c r="J47" s="168"/>
      <c r="K47" s="167"/>
      <c r="L47" s="239" t="str">
        <f t="shared" si="13"/>
        <v/>
      </c>
      <c r="M47" s="240" t="str">
        <f t="shared" si="14"/>
        <v/>
      </c>
      <c r="N47" s="243" t="str">
        <f t="shared" si="15"/>
        <v/>
      </c>
      <c r="O47" s="244" t="str">
        <f t="shared" si="16"/>
        <v/>
      </c>
      <c r="P47" s="245" t="str">
        <f t="shared" si="17"/>
        <v/>
      </c>
      <c r="Q47" s="161" t="str">
        <f t="shared" si="18"/>
        <v/>
      </c>
      <c r="R47" s="48" t="str">
        <f t="shared" si="19"/>
        <v/>
      </c>
      <c r="T47" s="49"/>
      <c r="U47" s="283"/>
      <c r="V47" s="284"/>
      <c r="W47"/>
      <c r="Y47" s="285" t="s">
        <v>129</v>
      </c>
      <c r="Z47" s="508" t="s">
        <v>93</v>
      </c>
      <c r="AA47" s="509"/>
      <c r="AB47" s="508" t="s">
        <v>130</v>
      </c>
      <c r="AC47" s="509"/>
      <c r="AD47" s="509"/>
      <c r="AE47" s="545"/>
      <c r="AF47" s="508" t="s">
        <v>131</v>
      </c>
      <c r="AG47" s="509"/>
      <c r="AH47" s="509"/>
      <c r="AI47" s="509"/>
      <c r="AJ47" s="487" t="s">
        <v>96</v>
      </c>
      <c r="AK47" s="520" t="s">
        <v>97</v>
      </c>
      <c r="AL47" s="521"/>
      <c r="AM47" s="522"/>
      <c r="AN47" s="286" t="s">
        <v>132</v>
      </c>
    </row>
    <row r="48" spans="1:43" s="47" customFormat="1" ht="18.75" customHeight="1" x14ac:dyDescent="0.4">
      <c r="A48" s="47">
        <f t="shared" si="0"/>
        <v>8</v>
      </c>
      <c r="B48" s="162"/>
      <c r="C48" s="163"/>
      <c r="D48" s="204" t="str">
        <f t="shared" si="1"/>
        <v/>
      </c>
      <c r="E48" s="165"/>
      <c r="F48" s="166"/>
      <c r="G48" s="167"/>
      <c r="H48" s="239" t="str">
        <f t="shared" si="11"/>
        <v/>
      </c>
      <c r="I48" s="240" t="str">
        <f t="shared" si="12"/>
        <v/>
      </c>
      <c r="J48" s="168"/>
      <c r="K48" s="167"/>
      <c r="L48" s="239" t="str">
        <f t="shared" si="13"/>
        <v/>
      </c>
      <c r="M48" s="240" t="str">
        <f t="shared" si="14"/>
        <v/>
      </c>
      <c r="N48" s="243" t="str">
        <f t="shared" si="15"/>
        <v/>
      </c>
      <c r="O48" s="244" t="str">
        <f t="shared" si="16"/>
        <v/>
      </c>
      <c r="P48" s="245" t="str">
        <f t="shared" si="17"/>
        <v/>
      </c>
      <c r="Q48" s="161" t="str">
        <f t="shared" si="18"/>
        <v/>
      </c>
      <c r="R48" s="48" t="str">
        <f t="shared" si="19"/>
        <v/>
      </c>
      <c r="T48" s="49"/>
      <c r="U48" s="287"/>
      <c r="V48" s="284"/>
      <c r="W48"/>
      <c r="X48" s="420" t="s">
        <v>99</v>
      </c>
      <c r="Y48" s="420" t="s">
        <v>133</v>
      </c>
      <c r="Z48" s="432" t="s">
        <v>101</v>
      </c>
      <c r="AA48" s="518" t="s">
        <v>134</v>
      </c>
      <c r="AB48" s="432" t="s">
        <v>135</v>
      </c>
      <c r="AC48" s="543" t="s">
        <v>136</v>
      </c>
      <c r="AD48" s="544"/>
      <c r="AE48" s="432" t="s">
        <v>137</v>
      </c>
      <c r="AF48" s="432" t="s">
        <v>103</v>
      </c>
      <c r="AG48" s="543" t="s">
        <v>136</v>
      </c>
      <c r="AH48" s="544"/>
      <c r="AI48" s="428" t="s">
        <v>138</v>
      </c>
      <c r="AJ48" s="488"/>
      <c r="AK48" s="510" t="s">
        <v>107</v>
      </c>
      <c r="AL48" s="512" t="s">
        <v>108</v>
      </c>
      <c r="AM48" s="514" t="s">
        <v>109</v>
      </c>
      <c r="AN48" s="403" t="s">
        <v>139</v>
      </c>
    </row>
    <row r="49" spans="1:43" s="47" customFormat="1" ht="18.75" customHeight="1" x14ac:dyDescent="0.4">
      <c r="A49" s="47">
        <f t="shared" si="0"/>
        <v>9</v>
      </c>
      <c r="B49" s="162"/>
      <c r="C49" s="163"/>
      <c r="D49" s="204" t="str">
        <f t="shared" si="1"/>
        <v/>
      </c>
      <c r="E49" s="165"/>
      <c r="F49" s="166"/>
      <c r="G49" s="167"/>
      <c r="H49" s="239" t="str">
        <f t="shared" si="11"/>
        <v/>
      </c>
      <c r="I49" s="240" t="str">
        <f t="shared" si="12"/>
        <v/>
      </c>
      <c r="J49" s="168"/>
      <c r="K49" s="167"/>
      <c r="L49" s="239" t="str">
        <f t="shared" si="13"/>
        <v/>
      </c>
      <c r="M49" s="240" t="str">
        <f t="shared" si="14"/>
        <v/>
      </c>
      <c r="N49" s="243" t="str">
        <f t="shared" si="15"/>
        <v/>
      </c>
      <c r="O49" s="244" t="str">
        <f t="shared" si="16"/>
        <v/>
      </c>
      <c r="P49" s="245" t="str">
        <f t="shared" si="17"/>
        <v/>
      </c>
      <c r="Q49" s="161" t="str">
        <f t="shared" si="18"/>
        <v/>
      </c>
      <c r="R49" s="48" t="str">
        <f t="shared" si="19"/>
        <v/>
      </c>
      <c r="T49" s="49"/>
      <c r="U49" s="287"/>
      <c r="V49" s="284"/>
      <c r="W49" s="3"/>
      <c r="X49" s="421"/>
      <c r="Y49" s="421"/>
      <c r="Z49" s="433"/>
      <c r="AA49" s="519"/>
      <c r="AB49" s="433"/>
      <c r="AC49" s="506" t="s">
        <v>140</v>
      </c>
      <c r="AD49" s="426" t="s">
        <v>112</v>
      </c>
      <c r="AE49" s="433"/>
      <c r="AF49" s="433"/>
      <c r="AG49" s="506" t="s">
        <v>140</v>
      </c>
      <c r="AH49" s="426" t="s">
        <v>113</v>
      </c>
      <c r="AI49" s="429"/>
      <c r="AJ49" s="488"/>
      <c r="AK49" s="511"/>
      <c r="AL49" s="513"/>
      <c r="AM49" s="515"/>
      <c r="AN49" s="404"/>
    </row>
    <row r="50" spans="1:43" s="47" customFormat="1" ht="18.75" customHeight="1" x14ac:dyDescent="0.4">
      <c r="A50" s="47">
        <f t="shared" si="0"/>
        <v>10</v>
      </c>
      <c r="B50" s="162"/>
      <c r="C50" s="163"/>
      <c r="D50" s="204" t="str">
        <f t="shared" si="1"/>
        <v/>
      </c>
      <c r="E50" s="165"/>
      <c r="F50" s="166"/>
      <c r="G50" s="167"/>
      <c r="H50" s="239" t="str">
        <f t="shared" si="11"/>
        <v/>
      </c>
      <c r="I50" s="240" t="str">
        <f t="shared" si="12"/>
        <v/>
      </c>
      <c r="J50" s="168"/>
      <c r="K50" s="167"/>
      <c r="L50" s="239" t="str">
        <f t="shared" si="13"/>
        <v/>
      </c>
      <c r="M50" s="240" t="str">
        <f t="shared" si="14"/>
        <v/>
      </c>
      <c r="N50" s="243" t="str">
        <f t="shared" si="15"/>
        <v/>
      </c>
      <c r="O50" s="244" t="str">
        <f t="shared" si="16"/>
        <v/>
      </c>
      <c r="P50" s="245" t="str">
        <f t="shared" si="17"/>
        <v/>
      </c>
      <c r="Q50" s="161" t="str">
        <f t="shared" si="18"/>
        <v/>
      </c>
      <c r="R50" s="48" t="str">
        <f t="shared" si="19"/>
        <v/>
      </c>
      <c r="T50" s="49"/>
      <c r="U50" s="288"/>
      <c r="V50" s="284"/>
      <c r="W50" s="3"/>
      <c r="X50" s="421"/>
      <c r="Y50" s="421"/>
      <c r="Z50" s="433"/>
      <c r="AA50" s="519"/>
      <c r="AB50" s="433"/>
      <c r="AC50" s="507"/>
      <c r="AD50" s="427"/>
      <c r="AE50" s="433"/>
      <c r="AF50" s="433"/>
      <c r="AG50" s="507"/>
      <c r="AH50" s="427"/>
      <c r="AI50" s="429"/>
      <c r="AJ50" s="488"/>
      <c r="AK50" s="511"/>
      <c r="AL50" s="513"/>
      <c r="AM50" s="515"/>
      <c r="AN50" s="404"/>
    </row>
    <row r="51" spans="1:43" s="47" customFormat="1" ht="18.75" customHeight="1" thickBot="1" x14ac:dyDescent="0.45">
      <c r="A51" s="47">
        <f t="shared" si="0"/>
        <v>11</v>
      </c>
      <c r="B51" s="162"/>
      <c r="C51" s="163"/>
      <c r="D51" s="204" t="str">
        <f t="shared" si="1"/>
        <v/>
      </c>
      <c r="E51" s="165"/>
      <c r="F51" s="166"/>
      <c r="G51" s="167"/>
      <c r="H51" s="239" t="str">
        <f t="shared" si="11"/>
        <v/>
      </c>
      <c r="I51" s="240" t="str">
        <f t="shared" si="12"/>
        <v/>
      </c>
      <c r="J51" s="168"/>
      <c r="K51" s="167"/>
      <c r="L51" s="239" t="str">
        <f t="shared" si="13"/>
        <v/>
      </c>
      <c r="M51" s="240" t="str">
        <f t="shared" si="14"/>
        <v/>
      </c>
      <c r="N51" s="243" t="str">
        <f t="shared" si="15"/>
        <v/>
      </c>
      <c r="O51" s="244" t="str">
        <f t="shared" si="16"/>
        <v/>
      </c>
      <c r="P51" s="245" t="str">
        <f t="shared" si="17"/>
        <v/>
      </c>
      <c r="Q51" s="161" t="str">
        <f t="shared" si="18"/>
        <v/>
      </c>
      <c r="R51" s="48" t="str">
        <f t="shared" si="19"/>
        <v/>
      </c>
      <c r="T51" s="49"/>
      <c r="U51" s="288"/>
      <c r="V51" s="284"/>
      <c r="W51" s="3"/>
      <c r="X51" s="126" t="s">
        <v>141</v>
      </c>
      <c r="Y51" s="289" t="s">
        <v>142</v>
      </c>
      <c r="Z51" s="290" t="s">
        <v>116</v>
      </c>
      <c r="AA51" s="291" t="s">
        <v>143</v>
      </c>
      <c r="AB51" s="290" t="s">
        <v>118</v>
      </c>
      <c r="AC51" s="292" t="s">
        <v>119</v>
      </c>
      <c r="AD51" s="293" t="s">
        <v>144</v>
      </c>
      <c r="AE51" s="294" t="s">
        <v>121</v>
      </c>
      <c r="AF51" s="295" t="s">
        <v>122</v>
      </c>
      <c r="AG51" s="296" t="s">
        <v>123</v>
      </c>
      <c r="AH51" s="297" t="s">
        <v>124</v>
      </c>
      <c r="AI51" s="298" t="s">
        <v>125</v>
      </c>
      <c r="AJ51" s="299" t="s">
        <v>126</v>
      </c>
      <c r="AK51" s="300" t="s">
        <v>145</v>
      </c>
      <c r="AL51" s="301" t="s">
        <v>146</v>
      </c>
      <c r="AM51" s="302" t="s">
        <v>128</v>
      </c>
      <c r="AN51" s="405"/>
    </row>
    <row r="52" spans="1:43" s="47" customFormat="1" ht="18.75" customHeight="1" thickTop="1" x14ac:dyDescent="0.4">
      <c r="A52" s="47">
        <f t="shared" si="0"/>
        <v>12</v>
      </c>
      <c r="B52" s="162"/>
      <c r="C52" s="163"/>
      <c r="D52" s="204" t="str">
        <f t="shared" si="1"/>
        <v/>
      </c>
      <c r="E52" s="165"/>
      <c r="F52" s="166"/>
      <c r="G52" s="167"/>
      <c r="H52" s="239" t="str">
        <f t="shared" si="11"/>
        <v/>
      </c>
      <c r="I52" s="240" t="str">
        <f t="shared" si="12"/>
        <v/>
      </c>
      <c r="J52" s="168"/>
      <c r="K52" s="167"/>
      <c r="L52" s="239" t="str">
        <f t="shared" si="13"/>
        <v/>
      </c>
      <c r="M52" s="240" t="str">
        <f t="shared" si="14"/>
        <v/>
      </c>
      <c r="N52" s="243" t="str">
        <f t="shared" si="15"/>
        <v/>
      </c>
      <c r="O52" s="244" t="str">
        <f t="shared" si="16"/>
        <v/>
      </c>
      <c r="P52" s="245" t="str">
        <f t="shared" si="17"/>
        <v/>
      </c>
      <c r="Q52" s="161" t="str">
        <f t="shared" si="18"/>
        <v/>
      </c>
      <c r="R52" s="48" t="str">
        <f t="shared" si="19"/>
        <v/>
      </c>
      <c r="T52" s="49"/>
      <c r="U52" s="288"/>
      <c r="V52" s="284"/>
      <c r="W52" s="47">
        <v>1</v>
      </c>
      <c r="X52" s="303">
        <v>1005</v>
      </c>
      <c r="Y52" s="304" t="s">
        <v>147</v>
      </c>
      <c r="Z52" s="305">
        <v>160</v>
      </c>
      <c r="AA52" s="306"/>
      <c r="AB52" s="307">
        <v>320000</v>
      </c>
      <c r="AC52" s="308">
        <v>15000</v>
      </c>
      <c r="AD52" s="309" t="str">
        <f>IFERROR(IF(Y52="02【日給制+手当(月額)】",(AC52/AA52)*Z52,""),"")</f>
        <v/>
      </c>
      <c r="AE52" s="310">
        <f>IF(X52="","",IF(AA52="",(AB52+AC52),(AB52+AD52)))</f>
        <v>335000</v>
      </c>
      <c r="AF52" s="311">
        <v>330000</v>
      </c>
      <c r="AG52" s="308">
        <v>16000</v>
      </c>
      <c r="AH52" s="309" t="str">
        <f t="shared" ref="AH52:AH61" si="20">IFERROR(IF(Y52="02【日給制+手当(月額)】",(AG52/AA52)*Z52,""),"")</f>
        <v/>
      </c>
      <c r="AI52" s="310">
        <f t="shared" ref="AI52:AI61" si="21">IF(X52="","",IF(AA52="",(AF52+AG52),(AF52+AH52)))</f>
        <v>346000</v>
      </c>
      <c r="AJ52" s="312">
        <f>IFERROR(AI52-AE52,"")</f>
        <v>11000</v>
      </c>
      <c r="AK52" s="313">
        <f>IFERROR(AE52/Z52,"")</f>
        <v>2093.75</v>
      </c>
      <c r="AL52" s="314">
        <f>IFERROR(AI52/Z52,"")</f>
        <v>2162.5</v>
      </c>
      <c r="AM52" s="315">
        <f>IFERROR(AL52-AK52,"")</f>
        <v>68.75</v>
      </c>
      <c r="AN52" s="48" t="str">
        <f>IF(AL52="","",IF(OR(AK52&lt;998,IF($R$28="",AL52&lt;998,AL52&lt;$R$28)),"最低賃金未満","○"))</f>
        <v>○</v>
      </c>
      <c r="AQ52" s="218"/>
    </row>
    <row r="53" spans="1:43" s="47" customFormat="1" ht="18.75" customHeight="1" x14ac:dyDescent="0.4">
      <c r="A53" s="47">
        <f t="shared" si="0"/>
        <v>13</v>
      </c>
      <c r="B53" s="162"/>
      <c r="C53" s="163"/>
      <c r="D53" s="204" t="str">
        <f t="shared" si="1"/>
        <v/>
      </c>
      <c r="E53" s="165"/>
      <c r="F53" s="166"/>
      <c r="G53" s="167"/>
      <c r="H53" s="239" t="str">
        <f t="shared" si="11"/>
        <v/>
      </c>
      <c r="I53" s="240" t="str">
        <f t="shared" si="12"/>
        <v/>
      </c>
      <c r="J53" s="168"/>
      <c r="K53" s="167"/>
      <c r="L53" s="239" t="str">
        <f t="shared" si="13"/>
        <v/>
      </c>
      <c r="M53" s="240" t="str">
        <f t="shared" si="14"/>
        <v/>
      </c>
      <c r="N53" s="243" t="str">
        <f t="shared" si="15"/>
        <v/>
      </c>
      <c r="O53" s="244" t="str">
        <f t="shared" si="16"/>
        <v/>
      </c>
      <c r="P53" s="245" t="str">
        <f t="shared" si="17"/>
        <v/>
      </c>
      <c r="Q53" s="161" t="str">
        <f t="shared" si="18"/>
        <v/>
      </c>
      <c r="R53" s="48" t="str">
        <f t="shared" si="19"/>
        <v/>
      </c>
      <c r="T53" s="49"/>
      <c r="U53" s="288"/>
      <c r="V53" s="284"/>
      <c r="W53" s="47">
        <f t="shared" ref="W53:W60" si="22">W52+1</f>
        <v>2</v>
      </c>
      <c r="X53" s="316">
        <v>1006</v>
      </c>
      <c r="Y53" s="317" t="s">
        <v>147</v>
      </c>
      <c r="Z53" s="318">
        <v>160</v>
      </c>
      <c r="AA53" s="319"/>
      <c r="AB53" s="320">
        <v>310000</v>
      </c>
      <c r="AC53" s="321">
        <v>10000</v>
      </c>
      <c r="AD53" s="309" t="str">
        <f t="shared" ref="AD53:AD61" si="23">IFERROR(IF(Y53="02【日給制+手当(月額)】",(AC53/AA53)*Z53,""),"")</f>
        <v/>
      </c>
      <c r="AE53" s="310">
        <f t="shared" ref="AE53:AE61" si="24">IF(X53="","",IF(AA53="",(AB53+AC53),(AB53+AD53)))</f>
        <v>320000</v>
      </c>
      <c r="AF53" s="322">
        <v>320000</v>
      </c>
      <c r="AG53" s="321">
        <v>10000</v>
      </c>
      <c r="AH53" s="309" t="str">
        <f t="shared" si="20"/>
        <v/>
      </c>
      <c r="AI53" s="310">
        <f t="shared" si="21"/>
        <v>330000</v>
      </c>
      <c r="AJ53" s="312">
        <f t="shared" ref="AJ53:AJ61" si="25">IFERROR(AI53-AE53,"")</f>
        <v>10000</v>
      </c>
      <c r="AK53" s="313">
        <f>IFERROR(AE53/Z53,"")</f>
        <v>2000</v>
      </c>
      <c r="AL53" s="314">
        <f t="shared" ref="AL53:AL61" si="26">IFERROR(AI53/Z53,"")</f>
        <v>2062.5</v>
      </c>
      <c r="AM53" s="315">
        <f t="shared" ref="AM53:AM61" si="27">IFERROR(AL53-AK53,"")</f>
        <v>62.5</v>
      </c>
      <c r="AN53" s="48" t="str">
        <f t="shared" ref="AN53:AN61" si="28">IF(AL53="","",IF(OR(AK53&lt;998,IF($R$28="",AL53&lt;998,AL53&lt;$R$28)),"最低賃金未満","○"))</f>
        <v>○</v>
      </c>
      <c r="AQ53" s="219"/>
    </row>
    <row r="54" spans="1:43" s="47" customFormat="1" ht="18.75" customHeight="1" x14ac:dyDescent="0.4">
      <c r="A54" s="47">
        <f t="shared" si="0"/>
        <v>14</v>
      </c>
      <c r="B54" s="162"/>
      <c r="C54" s="163"/>
      <c r="D54" s="204" t="str">
        <f t="shared" si="1"/>
        <v/>
      </c>
      <c r="E54" s="165"/>
      <c r="F54" s="166"/>
      <c r="G54" s="167"/>
      <c r="H54" s="239" t="str">
        <f t="shared" si="11"/>
        <v/>
      </c>
      <c r="I54" s="240" t="str">
        <f t="shared" si="12"/>
        <v/>
      </c>
      <c r="J54" s="168"/>
      <c r="K54" s="167"/>
      <c r="L54" s="239" t="str">
        <f t="shared" si="13"/>
        <v/>
      </c>
      <c r="M54" s="240" t="str">
        <f t="shared" si="14"/>
        <v/>
      </c>
      <c r="N54" s="243" t="str">
        <f t="shared" si="15"/>
        <v/>
      </c>
      <c r="O54" s="244" t="str">
        <f t="shared" si="16"/>
        <v/>
      </c>
      <c r="P54" s="245" t="str">
        <f t="shared" si="17"/>
        <v/>
      </c>
      <c r="Q54" s="161" t="str">
        <f t="shared" si="18"/>
        <v/>
      </c>
      <c r="R54" s="48" t="str">
        <f t="shared" si="19"/>
        <v/>
      </c>
      <c r="T54" s="49"/>
      <c r="U54" s="288"/>
      <c r="V54" s="284"/>
      <c r="W54" s="47">
        <f t="shared" si="22"/>
        <v>3</v>
      </c>
      <c r="X54" s="316">
        <v>1008</v>
      </c>
      <c r="Y54" s="317" t="s">
        <v>147</v>
      </c>
      <c r="Z54" s="318">
        <v>160</v>
      </c>
      <c r="AA54" s="319"/>
      <c r="AB54" s="320">
        <v>280000</v>
      </c>
      <c r="AC54" s="321"/>
      <c r="AD54" s="309" t="str">
        <f t="shared" si="23"/>
        <v/>
      </c>
      <c r="AE54" s="310">
        <f t="shared" si="24"/>
        <v>280000</v>
      </c>
      <c r="AF54" s="322">
        <v>285000</v>
      </c>
      <c r="AG54" s="321"/>
      <c r="AH54" s="309" t="str">
        <f t="shared" si="20"/>
        <v/>
      </c>
      <c r="AI54" s="310">
        <f t="shared" si="21"/>
        <v>285000</v>
      </c>
      <c r="AJ54" s="312">
        <f t="shared" si="25"/>
        <v>5000</v>
      </c>
      <c r="AK54" s="313">
        <f t="shared" ref="AK54:AK61" si="29">IFERROR(AE54/Z54,"")</f>
        <v>1750</v>
      </c>
      <c r="AL54" s="314">
        <f t="shared" si="26"/>
        <v>1781.25</v>
      </c>
      <c r="AM54" s="315">
        <f t="shared" si="27"/>
        <v>31.25</v>
      </c>
      <c r="AN54" s="48" t="str">
        <f t="shared" si="28"/>
        <v>○</v>
      </c>
      <c r="AQ54" s="220"/>
    </row>
    <row r="55" spans="1:43" s="47" customFormat="1" ht="18.75" customHeight="1" x14ac:dyDescent="0.4">
      <c r="A55" s="47">
        <f t="shared" si="0"/>
        <v>15</v>
      </c>
      <c r="B55" s="162"/>
      <c r="C55" s="163"/>
      <c r="D55" s="204" t="str">
        <f t="shared" si="1"/>
        <v/>
      </c>
      <c r="E55" s="165"/>
      <c r="F55" s="166"/>
      <c r="G55" s="167"/>
      <c r="H55" s="239" t="str">
        <f t="shared" si="11"/>
        <v/>
      </c>
      <c r="I55" s="240" t="str">
        <f t="shared" si="12"/>
        <v/>
      </c>
      <c r="J55" s="168"/>
      <c r="K55" s="167"/>
      <c r="L55" s="239" t="str">
        <f t="shared" si="13"/>
        <v/>
      </c>
      <c r="M55" s="240" t="str">
        <f t="shared" si="14"/>
        <v/>
      </c>
      <c r="N55" s="243" t="str">
        <f t="shared" si="15"/>
        <v/>
      </c>
      <c r="O55" s="244" t="str">
        <f t="shared" si="16"/>
        <v/>
      </c>
      <c r="P55" s="245" t="str">
        <f t="shared" si="17"/>
        <v/>
      </c>
      <c r="Q55" s="161" t="str">
        <f t="shared" si="18"/>
        <v/>
      </c>
      <c r="R55" s="48" t="str">
        <f t="shared" si="19"/>
        <v/>
      </c>
      <c r="T55" s="49"/>
      <c r="U55" s="288"/>
      <c r="V55" s="284"/>
      <c r="W55" s="47">
        <f t="shared" si="22"/>
        <v>4</v>
      </c>
      <c r="X55" s="316">
        <v>10010</v>
      </c>
      <c r="Y55" s="317" t="s">
        <v>147</v>
      </c>
      <c r="Z55" s="318">
        <v>160</v>
      </c>
      <c r="AA55" s="319"/>
      <c r="AB55" s="320">
        <v>260000</v>
      </c>
      <c r="AC55" s="321">
        <v>1000</v>
      </c>
      <c r="AD55" s="309" t="str">
        <f t="shared" si="23"/>
        <v/>
      </c>
      <c r="AE55" s="310">
        <f t="shared" si="24"/>
        <v>261000</v>
      </c>
      <c r="AF55" s="322">
        <v>260000</v>
      </c>
      <c r="AG55" s="321">
        <v>5000</v>
      </c>
      <c r="AH55" s="309" t="str">
        <f t="shared" si="20"/>
        <v/>
      </c>
      <c r="AI55" s="310">
        <f t="shared" si="21"/>
        <v>265000</v>
      </c>
      <c r="AJ55" s="312">
        <f t="shared" si="25"/>
        <v>4000</v>
      </c>
      <c r="AK55" s="313">
        <f t="shared" si="29"/>
        <v>1631.25</v>
      </c>
      <c r="AL55" s="314">
        <f t="shared" si="26"/>
        <v>1656.25</v>
      </c>
      <c r="AM55" s="315">
        <f t="shared" si="27"/>
        <v>25</v>
      </c>
      <c r="AN55" s="48" t="str">
        <f t="shared" si="28"/>
        <v>○</v>
      </c>
      <c r="AQ55" s="220"/>
    </row>
    <row r="56" spans="1:43" s="47" customFormat="1" ht="18.75" customHeight="1" x14ac:dyDescent="0.4">
      <c r="A56" s="47">
        <f t="shared" si="0"/>
        <v>16</v>
      </c>
      <c r="B56" s="162"/>
      <c r="C56" s="163"/>
      <c r="D56" s="204" t="str">
        <f t="shared" si="1"/>
        <v/>
      </c>
      <c r="E56" s="165"/>
      <c r="F56" s="166"/>
      <c r="G56" s="169"/>
      <c r="H56" s="239" t="str">
        <f t="shared" si="11"/>
        <v/>
      </c>
      <c r="I56" s="240" t="str">
        <f t="shared" si="12"/>
        <v/>
      </c>
      <c r="J56" s="168"/>
      <c r="K56" s="169"/>
      <c r="L56" s="239" t="str">
        <f t="shared" si="13"/>
        <v/>
      </c>
      <c r="M56" s="240" t="str">
        <f t="shared" si="14"/>
        <v/>
      </c>
      <c r="N56" s="243" t="str">
        <f t="shared" si="15"/>
        <v/>
      </c>
      <c r="O56" s="244" t="str">
        <f t="shared" si="16"/>
        <v/>
      </c>
      <c r="P56" s="245" t="str">
        <f t="shared" si="17"/>
        <v/>
      </c>
      <c r="Q56" s="161" t="str">
        <f t="shared" si="18"/>
        <v/>
      </c>
      <c r="R56" s="48" t="str">
        <f t="shared" si="19"/>
        <v/>
      </c>
      <c r="T56" s="49"/>
      <c r="U56" s="288"/>
      <c r="V56" s="284"/>
      <c r="W56" s="47">
        <f t="shared" si="22"/>
        <v>5</v>
      </c>
      <c r="X56" s="316">
        <v>20015</v>
      </c>
      <c r="Y56" s="317" t="s">
        <v>148</v>
      </c>
      <c r="Z56" s="318">
        <v>8</v>
      </c>
      <c r="AA56" s="323">
        <v>160</v>
      </c>
      <c r="AB56" s="320">
        <v>8000</v>
      </c>
      <c r="AC56" s="321">
        <v>5000</v>
      </c>
      <c r="AD56" s="324">
        <f t="shared" si="23"/>
        <v>250</v>
      </c>
      <c r="AE56" s="310">
        <f t="shared" si="24"/>
        <v>8250</v>
      </c>
      <c r="AF56" s="322">
        <v>8250</v>
      </c>
      <c r="AG56" s="321">
        <v>6000</v>
      </c>
      <c r="AH56" s="324">
        <f t="shared" si="20"/>
        <v>300</v>
      </c>
      <c r="AI56" s="310">
        <f t="shared" si="21"/>
        <v>8550</v>
      </c>
      <c r="AJ56" s="312">
        <f t="shared" si="25"/>
        <v>300</v>
      </c>
      <c r="AK56" s="313">
        <f t="shared" si="29"/>
        <v>1031.25</v>
      </c>
      <c r="AL56" s="314">
        <f t="shared" si="26"/>
        <v>1068.75</v>
      </c>
      <c r="AM56" s="315">
        <f t="shared" si="27"/>
        <v>37.5</v>
      </c>
      <c r="AN56" s="48" t="str">
        <f t="shared" si="28"/>
        <v>○</v>
      </c>
      <c r="AQ56" s="215"/>
    </row>
    <row r="57" spans="1:43" s="47" customFormat="1" ht="18.75" customHeight="1" x14ac:dyDescent="0.4">
      <c r="A57" s="47">
        <f t="shared" si="0"/>
        <v>17</v>
      </c>
      <c r="B57" s="162"/>
      <c r="C57" s="163"/>
      <c r="D57" s="204" t="str">
        <f t="shared" si="1"/>
        <v/>
      </c>
      <c r="E57" s="165"/>
      <c r="F57" s="166"/>
      <c r="G57" s="167"/>
      <c r="H57" s="239" t="str">
        <f t="shared" si="11"/>
        <v/>
      </c>
      <c r="I57" s="240" t="str">
        <f t="shared" si="12"/>
        <v/>
      </c>
      <c r="J57" s="168"/>
      <c r="K57" s="167"/>
      <c r="L57" s="239" t="str">
        <f t="shared" si="13"/>
        <v/>
      </c>
      <c r="M57" s="240" t="str">
        <f t="shared" si="14"/>
        <v/>
      </c>
      <c r="N57" s="243" t="str">
        <f t="shared" si="15"/>
        <v/>
      </c>
      <c r="O57" s="244" t="str">
        <f t="shared" si="16"/>
        <v/>
      </c>
      <c r="P57" s="245" t="str">
        <f t="shared" si="17"/>
        <v/>
      </c>
      <c r="Q57" s="161" t="str">
        <f t="shared" si="18"/>
        <v/>
      </c>
      <c r="R57" s="48" t="str">
        <f t="shared" si="19"/>
        <v/>
      </c>
      <c r="T57" s="49"/>
      <c r="U57" s="288"/>
      <c r="V57" s="284"/>
      <c r="W57" s="47">
        <f t="shared" si="22"/>
        <v>6</v>
      </c>
      <c r="X57" s="316">
        <v>20017</v>
      </c>
      <c r="Y57" s="317" t="s">
        <v>148</v>
      </c>
      <c r="Z57" s="318">
        <v>7</v>
      </c>
      <c r="AA57" s="323">
        <v>140</v>
      </c>
      <c r="AB57" s="320">
        <v>6800</v>
      </c>
      <c r="AC57" s="325">
        <v>2000</v>
      </c>
      <c r="AD57" s="326">
        <f t="shared" si="23"/>
        <v>100</v>
      </c>
      <c r="AE57" s="310">
        <f t="shared" si="24"/>
        <v>6900</v>
      </c>
      <c r="AF57" s="322">
        <v>6800</v>
      </c>
      <c r="AG57" s="325">
        <v>2500</v>
      </c>
      <c r="AH57" s="326">
        <f t="shared" si="20"/>
        <v>125</v>
      </c>
      <c r="AI57" s="310">
        <f t="shared" si="21"/>
        <v>6925</v>
      </c>
      <c r="AJ57" s="312">
        <f t="shared" si="25"/>
        <v>25</v>
      </c>
      <c r="AK57" s="327">
        <f t="shared" si="29"/>
        <v>985.71428571428567</v>
      </c>
      <c r="AL57" s="328">
        <f t="shared" si="26"/>
        <v>989.28571428571433</v>
      </c>
      <c r="AM57" s="315">
        <f t="shared" si="27"/>
        <v>3.5714285714286689</v>
      </c>
      <c r="AN57" s="48" t="str">
        <f t="shared" si="28"/>
        <v>最低賃金未満</v>
      </c>
      <c r="AQ57" s="215"/>
    </row>
    <row r="58" spans="1:43" s="47" customFormat="1" ht="18.75" customHeight="1" x14ac:dyDescent="0.4">
      <c r="A58" s="47">
        <f t="shared" si="0"/>
        <v>18</v>
      </c>
      <c r="B58" s="162"/>
      <c r="C58" s="163"/>
      <c r="D58" s="204" t="str">
        <f t="shared" si="1"/>
        <v/>
      </c>
      <c r="E58" s="165"/>
      <c r="F58" s="166"/>
      <c r="G58" s="167"/>
      <c r="H58" s="239" t="str">
        <f t="shared" si="11"/>
        <v/>
      </c>
      <c r="I58" s="240" t="str">
        <f t="shared" si="12"/>
        <v/>
      </c>
      <c r="J58" s="168"/>
      <c r="K58" s="167"/>
      <c r="L58" s="239" t="str">
        <f t="shared" si="13"/>
        <v/>
      </c>
      <c r="M58" s="240" t="str">
        <f t="shared" si="14"/>
        <v/>
      </c>
      <c r="N58" s="243" t="str">
        <f t="shared" si="15"/>
        <v/>
      </c>
      <c r="O58" s="244" t="str">
        <f t="shared" si="16"/>
        <v/>
      </c>
      <c r="P58" s="245" t="str">
        <f t="shared" si="17"/>
        <v/>
      </c>
      <c r="Q58" s="161" t="str">
        <f t="shared" si="18"/>
        <v/>
      </c>
      <c r="R58" s="48" t="str">
        <f t="shared" si="19"/>
        <v/>
      </c>
      <c r="T58" s="49"/>
      <c r="U58" s="288"/>
      <c r="V58" s="284"/>
      <c r="W58" s="47">
        <f t="shared" si="22"/>
        <v>7</v>
      </c>
      <c r="X58" s="316">
        <v>2022</v>
      </c>
      <c r="Y58" s="317" t="s">
        <v>149</v>
      </c>
      <c r="Z58" s="318">
        <v>5</v>
      </c>
      <c r="AA58" s="319"/>
      <c r="AB58" s="320">
        <v>5000</v>
      </c>
      <c r="AC58" s="321"/>
      <c r="AD58" s="309" t="str">
        <f t="shared" si="23"/>
        <v/>
      </c>
      <c r="AE58" s="310">
        <f t="shared" si="24"/>
        <v>5000</v>
      </c>
      <c r="AF58" s="322">
        <v>5100</v>
      </c>
      <c r="AG58" s="321"/>
      <c r="AH58" s="309" t="str">
        <f t="shared" si="20"/>
        <v/>
      </c>
      <c r="AI58" s="310">
        <f t="shared" si="21"/>
        <v>5100</v>
      </c>
      <c r="AJ58" s="312">
        <f t="shared" si="25"/>
        <v>100</v>
      </c>
      <c r="AK58" s="313">
        <f t="shared" si="29"/>
        <v>1000</v>
      </c>
      <c r="AL58" s="314">
        <f t="shared" si="26"/>
        <v>1020</v>
      </c>
      <c r="AM58" s="315">
        <f t="shared" si="27"/>
        <v>20</v>
      </c>
      <c r="AN58" s="48" t="str">
        <f t="shared" si="28"/>
        <v>○</v>
      </c>
      <c r="AQ58" s="215"/>
    </row>
    <row r="59" spans="1:43" s="47" customFormat="1" ht="18.75" customHeight="1" x14ac:dyDescent="0.4">
      <c r="A59" s="47">
        <f t="shared" si="0"/>
        <v>19</v>
      </c>
      <c r="B59" s="162"/>
      <c r="C59" s="163"/>
      <c r="D59" s="204" t="str">
        <f t="shared" si="1"/>
        <v/>
      </c>
      <c r="E59" s="165"/>
      <c r="F59" s="166"/>
      <c r="G59" s="167"/>
      <c r="H59" s="239" t="str">
        <f t="shared" si="11"/>
        <v/>
      </c>
      <c r="I59" s="240" t="str">
        <f t="shared" si="12"/>
        <v/>
      </c>
      <c r="J59" s="168"/>
      <c r="K59" s="167"/>
      <c r="L59" s="239" t="str">
        <f t="shared" si="13"/>
        <v/>
      </c>
      <c r="M59" s="240" t="str">
        <f t="shared" si="14"/>
        <v/>
      </c>
      <c r="N59" s="243" t="str">
        <f t="shared" si="15"/>
        <v/>
      </c>
      <c r="O59" s="244" t="str">
        <f t="shared" si="16"/>
        <v/>
      </c>
      <c r="P59" s="245" t="str">
        <f t="shared" si="17"/>
        <v/>
      </c>
      <c r="Q59" s="161" t="str">
        <f t="shared" si="18"/>
        <v/>
      </c>
      <c r="R59" s="48" t="str">
        <f t="shared" si="19"/>
        <v/>
      </c>
      <c r="T59" s="49"/>
      <c r="U59" s="288"/>
      <c r="V59" s="284"/>
      <c r="W59" s="47">
        <f t="shared" si="22"/>
        <v>8</v>
      </c>
      <c r="X59" s="316" t="s">
        <v>150</v>
      </c>
      <c r="Y59" s="317" t="s">
        <v>151</v>
      </c>
      <c r="Z59" s="318">
        <f t="shared" ref="Z59" si="30">IF(Y59="04【時給制】",1,"")</f>
        <v>1</v>
      </c>
      <c r="AA59" s="319"/>
      <c r="AB59" s="320">
        <v>998</v>
      </c>
      <c r="AC59" s="321"/>
      <c r="AD59" s="309" t="str">
        <f t="shared" si="23"/>
        <v/>
      </c>
      <c r="AE59" s="310">
        <f t="shared" si="24"/>
        <v>998</v>
      </c>
      <c r="AF59" s="322">
        <v>1048</v>
      </c>
      <c r="AG59" s="321"/>
      <c r="AH59" s="309" t="str">
        <f t="shared" si="20"/>
        <v/>
      </c>
      <c r="AI59" s="310">
        <f t="shared" si="21"/>
        <v>1048</v>
      </c>
      <c r="AJ59" s="312">
        <f t="shared" si="25"/>
        <v>50</v>
      </c>
      <c r="AK59" s="313">
        <f t="shared" si="29"/>
        <v>998</v>
      </c>
      <c r="AL59" s="314">
        <f t="shared" si="26"/>
        <v>1048</v>
      </c>
      <c r="AM59" s="315">
        <f t="shared" si="27"/>
        <v>50</v>
      </c>
      <c r="AN59" s="48" t="str">
        <f t="shared" si="28"/>
        <v>○</v>
      </c>
      <c r="AQ59" s="215"/>
    </row>
    <row r="60" spans="1:43" s="47" customFormat="1" ht="18.75" customHeight="1" x14ac:dyDescent="0.4">
      <c r="A60" s="47">
        <f t="shared" si="0"/>
        <v>20</v>
      </c>
      <c r="B60" s="162"/>
      <c r="C60" s="163"/>
      <c r="D60" s="204" t="str">
        <f t="shared" si="1"/>
        <v/>
      </c>
      <c r="E60" s="165"/>
      <c r="F60" s="166"/>
      <c r="G60" s="167"/>
      <c r="H60" s="239" t="str">
        <f t="shared" si="11"/>
        <v/>
      </c>
      <c r="I60" s="240" t="str">
        <f t="shared" si="12"/>
        <v/>
      </c>
      <c r="J60" s="168"/>
      <c r="K60" s="167"/>
      <c r="L60" s="239" t="str">
        <f t="shared" si="13"/>
        <v/>
      </c>
      <c r="M60" s="240" t="str">
        <f t="shared" si="14"/>
        <v/>
      </c>
      <c r="N60" s="243" t="str">
        <f t="shared" si="15"/>
        <v/>
      </c>
      <c r="O60" s="244" t="str">
        <f t="shared" si="16"/>
        <v/>
      </c>
      <c r="P60" s="245" t="str">
        <f t="shared" si="17"/>
        <v/>
      </c>
      <c r="Q60" s="161" t="str">
        <f t="shared" si="18"/>
        <v/>
      </c>
      <c r="R60" s="48" t="str">
        <f t="shared" si="19"/>
        <v/>
      </c>
      <c r="S60" s="49"/>
      <c r="T60" s="49"/>
      <c r="U60" s="288"/>
      <c r="V60" s="284"/>
      <c r="W60" s="47">
        <f t="shared" si="22"/>
        <v>9</v>
      </c>
      <c r="X60" s="316" t="s">
        <v>152</v>
      </c>
      <c r="Y60" s="317" t="s">
        <v>153</v>
      </c>
      <c r="Z60" s="318">
        <v>150</v>
      </c>
      <c r="AA60" s="319"/>
      <c r="AB60" s="320">
        <v>250000</v>
      </c>
      <c r="AC60" s="321"/>
      <c r="AD60" s="309" t="str">
        <f t="shared" si="23"/>
        <v/>
      </c>
      <c r="AE60" s="310">
        <f t="shared" si="24"/>
        <v>250000</v>
      </c>
      <c r="AF60" s="322">
        <v>251000</v>
      </c>
      <c r="AG60" s="321"/>
      <c r="AH60" s="309" t="str">
        <f t="shared" si="20"/>
        <v/>
      </c>
      <c r="AI60" s="310">
        <f t="shared" si="21"/>
        <v>251000</v>
      </c>
      <c r="AJ60" s="312">
        <f t="shared" si="25"/>
        <v>1000</v>
      </c>
      <c r="AK60" s="313">
        <f t="shared" si="29"/>
        <v>1666.6666666666667</v>
      </c>
      <c r="AL60" s="314">
        <f t="shared" si="26"/>
        <v>1673.3333333333333</v>
      </c>
      <c r="AM60" s="315">
        <f t="shared" si="27"/>
        <v>6.6666666666665151</v>
      </c>
      <c r="AN60" s="48" t="str">
        <f t="shared" si="28"/>
        <v>○</v>
      </c>
    </row>
    <row r="61" spans="1:43" s="47" customFormat="1" ht="18.75" customHeight="1" thickBot="1" x14ac:dyDescent="0.45">
      <c r="A61" s="47">
        <f t="shared" si="0"/>
        <v>21</v>
      </c>
      <c r="B61" s="162"/>
      <c r="C61" s="163"/>
      <c r="D61" s="204" t="str">
        <f t="shared" si="1"/>
        <v/>
      </c>
      <c r="E61" s="165"/>
      <c r="F61" s="166"/>
      <c r="G61" s="167"/>
      <c r="H61" s="239" t="str">
        <f t="shared" ref="H61:H70" si="31">IFERROR(IF(C61="02【日給制+手当(月額)】",G61/E61*D61,""),"")</f>
        <v/>
      </c>
      <c r="I61" s="240" t="str">
        <f t="shared" ref="I61:I70" si="32">IF(B61="","",F61+IF(E61="",G61,H61))</f>
        <v/>
      </c>
      <c r="J61" s="168"/>
      <c r="K61" s="167"/>
      <c r="L61" s="239" t="str">
        <f t="shared" ref="L61:L70" si="33">IFERROR(IF(C61="02【日給制+手当(月額)】",K61/E61*D61,""),"")</f>
        <v/>
      </c>
      <c r="M61" s="240" t="str">
        <f t="shared" ref="M61:M70" si="34">IF(B61="","",J61+IF(E61="",K61,L61))</f>
        <v/>
      </c>
      <c r="N61" s="243" t="str">
        <f t="shared" ref="N61:N70" si="35">IF(C61="88【退職・異動等】","",IFERROR(M61-I61,""))</f>
        <v/>
      </c>
      <c r="O61" s="244" t="str">
        <f t="shared" ref="O61:O70" si="36">IF(C61="88【退職・異動等】","",IFERROR(I61/D61,""))</f>
        <v/>
      </c>
      <c r="P61" s="245" t="str">
        <f t="shared" ref="P61:P70" si="37">IF(C61="88【退職・異動等】","",IFERROR(M61/D61,""))</f>
        <v/>
      </c>
      <c r="Q61" s="161" t="str">
        <f t="shared" ref="Q61:Q70" si="38">IFERROR(P61-O61,"")</f>
        <v/>
      </c>
      <c r="R61" s="48" t="str">
        <f t="shared" ref="R61:R70" si="39">IF(P61="","",IF(OR(O61&lt;998,P61&lt;MAX(998,$Q$28)),"最低賃金未満","○"))</f>
        <v/>
      </c>
      <c r="S61" s="49"/>
      <c r="T61" s="49"/>
      <c r="U61" s="288"/>
      <c r="V61" s="284"/>
      <c r="W61" s="47">
        <f>W60+1</f>
        <v>10</v>
      </c>
      <c r="X61" s="329" t="s">
        <v>154</v>
      </c>
      <c r="Y61" s="330" t="s">
        <v>155</v>
      </c>
      <c r="Z61" s="331">
        <v>170</v>
      </c>
      <c r="AA61" s="332"/>
      <c r="AB61" s="333">
        <v>170588</v>
      </c>
      <c r="AC61" s="334"/>
      <c r="AD61" s="335" t="str">
        <f t="shared" si="23"/>
        <v/>
      </c>
      <c r="AE61" s="336">
        <f t="shared" si="24"/>
        <v>170588</v>
      </c>
      <c r="AF61" s="337">
        <v>172000</v>
      </c>
      <c r="AG61" s="334"/>
      <c r="AH61" s="335" t="str">
        <f t="shared" si="20"/>
        <v/>
      </c>
      <c r="AI61" s="336">
        <f t="shared" si="21"/>
        <v>172000</v>
      </c>
      <c r="AJ61" s="338">
        <f t="shared" si="25"/>
        <v>1412</v>
      </c>
      <c r="AK61" s="339">
        <f t="shared" si="29"/>
        <v>1003.4588235294118</v>
      </c>
      <c r="AL61" s="340">
        <f t="shared" si="26"/>
        <v>1011.7647058823529</v>
      </c>
      <c r="AM61" s="341">
        <f t="shared" si="27"/>
        <v>8.3058823529411256</v>
      </c>
      <c r="AN61" s="342" t="str">
        <f t="shared" si="28"/>
        <v>○</v>
      </c>
    </row>
    <row r="62" spans="1:43" s="47" customFormat="1" ht="18.75" customHeight="1" thickTop="1" thickBot="1" x14ac:dyDescent="0.45">
      <c r="A62" s="47">
        <f t="shared" si="0"/>
        <v>22</v>
      </c>
      <c r="B62" s="162"/>
      <c r="C62" s="163"/>
      <c r="D62" s="204" t="str">
        <f t="shared" si="1"/>
        <v/>
      </c>
      <c r="E62" s="165"/>
      <c r="F62" s="166"/>
      <c r="G62" s="167"/>
      <c r="H62" s="239" t="str">
        <f t="shared" si="31"/>
        <v/>
      </c>
      <c r="I62" s="240" t="str">
        <f t="shared" si="32"/>
        <v/>
      </c>
      <c r="J62" s="168"/>
      <c r="K62" s="167"/>
      <c r="L62" s="239" t="str">
        <f t="shared" si="33"/>
        <v/>
      </c>
      <c r="M62" s="240" t="str">
        <f t="shared" si="34"/>
        <v/>
      </c>
      <c r="N62" s="243" t="str">
        <f t="shared" si="35"/>
        <v/>
      </c>
      <c r="O62" s="244" t="str">
        <f t="shared" si="36"/>
        <v/>
      </c>
      <c r="P62" s="245" t="str">
        <f t="shared" si="37"/>
        <v/>
      </c>
      <c r="Q62" s="161" t="str">
        <f t="shared" si="38"/>
        <v/>
      </c>
      <c r="R62" s="48" t="str">
        <f t="shared" si="39"/>
        <v/>
      </c>
      <c r="S62" s="49"/>
      <c r="T62" s="49"/>
      <c r="U62" s="288"/>
      <c r="V62" s="284"/>
      <c r="X62" s="343">
        <f>COUNTA(X52:X61)</f>
        <v>10</v>
      </c>
      <c r="Y62" s="344"/>
      <c r="Z62" s="3"/>
      <c r="AA62" s="3"/>
      <c r="AB62" s="3"/>
      <c r="AC62" s="3"/>
      <c r="AD62" s="251"/>
      <c r="AE62" s="345"/>
      <c r="AF62" s="3"/>
      <c r="AG62" s="3"/>
      <c r="AH62" s="251"/>
      <c r="AI62" s="346"/>
      <c r="AJ62" s="343">
        <f>COUNT(AJ52:AJ61)</f>
        <v>10</v>
      </c>
      <c r="AK62" s="363">
        <f>IFERROR(SUM(AK52:AK61)/X62,"")</f>
        <v>1416.0089775910365</v>
      </c>
      <c r="AL62" s="364">
        <f>IFERROR(SUM(AL52:AL61)/X62,"")</f>
        <v>1447.3633753501401</v>
      </c>
      <c r="AM62" s="356">
        <f>IFERROR(ROUNDDOWN(AL62-AK62,2),"")</f>
        <v>31.35</v>
      </c>
      <c r="AN62" s="347"/>
    </row>
    <row r="63" spans="1:43" s="47" customFormat="1" ht="18.75" customHeight="1" thickTop="1" x14ac:dyDescent="0.4">
      <c r="A63" s="47">
        <f t="shared" si="0"/>
        <v>23</v>
      </c>
      <c r="B63" s="162"/>
      <c r="C63" s="163"/>
      <c r="D63" s="204" t="str">
        <f t="shared" si="1"/>
        <v/>
      </c>
      <c r="E63" s="165"/>
      <c r="F63" s="166"/>
      <c r="G63" s="167"/>
      <c r="H63" s="239" t="str">
        <f t="shared" si="31"/>
        <v/>
      </c>
      <c r="I63" s="240" t="str">
        <f t="shared" si="32"/>
        <v/>
      </c>
      <c r="J63" s="168"/>
      <c r="K63" s="167"/>
      <c r="L63" s="239" t="str">
        <f t="shared" si="33"/>
        <v/>
      </c>
      <c r="M63" s="240" t="str">
        <f t="shared" si="34"/>
        <v/>
      </c>
      <c r="N63" s="243" t="str">
        <f t="shared" si="35"/>
        <v/>
      </c>
      <c r="O63" s="244" t="str">
        <f t="shared" si="36"/>
        <v/>
      </c>
      <c r="P63" s="245" t="str">
        <f t="shared" si="37"/>
        <v/>
      </c>
      <c r="Q63" s="161" t="str">
        <f t="shared" si="38"/>
        <v/>
      </c>
      <c r="R63" s="48" t="str">
        <f t="shared" si="39"/>
        <v/>
      </c>
      <c r="S63" s="49"/>
      <c r="T63" s="49"/>
      <c r="U63" s="288"/>
      <c r="V63" s="284"/>
      <c r="X63"/>
      <c r="Y63"/>
      <c r="Z63"/>
      <c r="AA63"/>
      <c r="AB63"/>
      <c r="AC63"/>
      <c r="AD63"/>
      <c r="AE63"/>
      <c r="AF63"/>
      <c r="AG63"/>
      <c r="AH63"/>
      <c r="AI63"/>
      <c r="AJ63"/>
      <c r="AK63"/>
      <c r="AL63"/>
      <c r="AM63"/>
      <c r="AN63"/>
    </row>
    <row r="64" spans="1:43" ht="18.75" customHeight="1" x14ac:dyDescent="0.4">
      <c r="A64" s="47">
        <f t="shared" si="0"/>
        <v>24</v>
      </c>
      <c r="B64" s="162"/>
      <c r="C64" s="163"/>
      <c r="D64" s="204" t="str">
        <f t="shared" si="1"/>
        <v/>
      </c>
      <c r="E64" s="165"/>
      <c r="F64" s="166"/>
      <c r="G64" s="167"/>
      <c r="H64" s="239" t="str">
        <f t="shared" si="31"/>
        <v/>
      </c>
      <c r="I64" s="240" t="str">
        <f t="shared" si="32"/>
        <v/>
      </c>
      <c r="J64" s="168"/>
      <c r="K64" s="167"/>
      <c r="L64" s="239" t="str">
        <f t="shared" si="33"/>
        <v/>
      </c>
      <c r="M64" s="240" t="str">
        <f t="shared" si="34"/>
        <v/>
      </c>
      <c r="N64" s="243" t="str">
        <f t="shared" si="35"/>
        <v/>
      </c>
      <c r="O64" s="244" t="str">
        <f t="shared" si="36"/>
        <v/>
      </c>
      <c r="P64" s="245" t="str">
        <f t="shared" si="37"/>
        <v/>
      </c>
      <c r="Q64" s="161" t="str">
        <f t="shared" si="38"/>
        <v/>
      </c>
      <c r="R64" s="48" t="str">
        <f t="shared" si="39"/>
        <v/>
      </c>
      <c r="S64" s="49"/>
      <c r="T64" s="49"/>
      <c r="U64" s="348"/>
      <c r="V64" s="349"/>
      <c r="W64" s="47"/>
    </row>
    <row r="65" spans="1:30" ht="18.75" customHeight="1" x14ac:dyDescent="0.4">
      <c r="A65" s="47">
        <f t="shared" si="0"/>
        <v>25</v>
      </c>
      <c r="B65" s="162"/>
      <c r="C65" s="163"/>
      <c r="D65" s="204" t="str">
        <f t="shared" si="1"/>
        <v/>
      </c>
      <c r="E65" s="165"/>
      <c r="F65" s="166"/>
      <c r="G65" s="167"/>
      <c r="H65" s="239" t="str">
        <f t="shared" si="31"/>
        <v/>
      </c>
      <c r="I65" s="240" t="str">
        <f t="shared" si="32"/>
        <v/>
      </c>
      <c r="J65" s="168"/>
      <c r="K65" s="167"/>
      <c r="L65" s="239" t="str">
        <f t="shared" si="33"/>
        <v/>
      </c>
      <c r="M65" s="240" t="str">
        <f t="shared" si="34"/>
        <v/>
      </c>
      <c r="N65" s="243" t="str">
        <f t="shared" si="35"/>
        <v/>
      </c>
      <c r="O65" s="244" t="str">
        <f t="shared" si="36"/>
        <v/>
      </c>
      <c r="P65" s="245" t="str">
        <f t="shared" si="37"/>
        <v/>
      </c>
      <c r="Q65" s="161" t="str">
        <f t="shared" si="38"/>
        <v/>
      </c>
      <c r="R65" s="48" t="str">
        <f t="shared" si="39"/>
        <v/>
      </c>
      <c r="S65" s="8"/>
      <c r="T65" s="8"/>
      <c r="U65" s="348"/>
      <c r="V65" s="349"/>
      <c r="W65" s="47"/>
    </row>
    <row r="66" spans="1:30" ht="18.75" customHeight="1" x14ac:dyDescent="0.4">
      <c r="A66" s="47">
        <f t="shared" si="0"/>
        <v>26</v>
      </c>
      <c r="B66" s="162"/>
      <c r="C66" s="163"/>
      <c r="D66" s="204" t="str">
        <f t="shared" si="1"/>
        <v/>
      </c>
      <c r="E66" s="165"/>
      <c r="F66" s="166"/>
      <c r="G66" s="169"/>
      <c r="H66" s="239" t="str">
        <f t="shared" si="31"/>
        <v/>
      </c>
      <c r="I66" s="240" t="str">
        <f t="shared" si="32"/>
        <v/>
      </c>
      <c r="J66" s="168"/>
      <c r="K66" s="169"/>
      <c r="L66" s="239" t="str">
        <f t="shared" si="33"/>
        <v/>
      </c>
      <c r="M66" s="240" t="str">
        <f t="shared" si="34"/>
        <v/>
      </c>
      <c r="N66" s="243" t="str">
        <f t="shared" si="35"/>
        <v/>
      </c>
      <c r="O66" s="244" t="str">
        <f t="shared" si="36"/>
        <v/>
      </c>
      <c r="P66" s="245" t="str">
        <f t="shared" si="37"/>
        <v/>
      </c>
      <c r="Q66" s="161" t="str">
        <f t="shared" si="38"/>
        <v/>
      </c>
      <c r="R66" s="48" t="str">
        <f t="shared" si="39"/>
        <v/>
      </c>
      <c r="S66" s="8"/>
      <c r="T66" s="8"/>
      <c r="U66" s="348"/>
      <c r="V66" s="349"/>
      <c r="W66" s="47"/>
    </row>
    <row r="67" spans="1:30" ht="18.75" customHeight="1" x14ac:dyDescent="0.4">
      <c r="A67" s="47">
        <f t="shared" si="0"/>
        <v>27</v>
      </c>
      <c r="B67" s="162"/>
      <c r="C67" s="163"/>
      <c r="D67" s="204" t="str">
        <f t="shared" si="1"/>
        <v/>
      </c>
      <c r="E67" s="165"/>
      <c r="F67" s="166"/>
      <c r="G67" s="167"/>
      <c r="H67" s="239" t="str">
        <f t="shared" si="31"/>
        <v/>
      </c>
      <c r="I67" s="240" t="str">
        <f t="shared" si="32"/>
        <v/>
      </c>
      <c r="J67" s="168"/>
      <c r="K67" s="167"/>
      <c r="L67" s="239" t="str">
        <f t="shared" si="33"/>
        <v/>
      </c>
      <c r="M67" s="240" t="str">
        <f t="shared" si="34"/>
        <v/>
      </c>
      <c r="N67" s="243" t="str">
        <f t="shared" si="35"/>
        <v/>
      </c>
      <c r="O67" s="244" t="str">
        <f t="shared" si="36"/>
        <v/>
      </c>
      <c r="P67" s="245" t="str">
        <f t="shared" si="37"/>
        <v/>
      </c>
      <c r="Q67" s="161" t="str">
        <f t="shared" si="38"/>
        <v/>
      </c>
      <c r="R67" s="48" t="str">
        <f t="shared" si="39"/>
        <v/>
      </c>
      <c r="S67" s="8"/>
      <c r="T67" s="8"/>
      <c r="U67" s="348"/>
      <c r="V67" s="349"/>
    </row>
    <row r="68" spans="1:30" ht="18.75" customHeight="1" thickBot="1" x14ac:dyDescent="0.45">
      <c r="A68" s="47">
        <f t="shared" si="0"/>
        <v>28</v>
      </c>
      <c r="B68" s="162"/>
      <c r="C68" s="163"/>
      <c r="D68" s="204" t="str">
        <f t="shared" si="1"/>
        <v/>
      </c>
      <c r="E68" s="165"/>
      <c r="F68" s="166"/>
      <c r="G68" s="167"/>
      <c r="H68" s="239" t="str">
        <f t="shared" si="31"/>
        <v/>
      </c>
      <c r="I68" s="240" t="str">
        <f t="shared" si="32"/>
        <v/>
      </c>
      <c r="J68" s="168"/>
      <c r="K68" s="167"/>
      <c r="L68" s="239" t="str">
        <f t="shared" si="33"/>
        <v/>
      </c>
      <c r="M68" s="240" t="str">
        <f t="shared" si="34"/>
        <v/>
      </c>
      <c r="N68" s="243" t="str">
        <f t="shared" si="35"/>
        <v/>
      </c>
      <c r="O68" s="244" t="str">
        <f t="shared" si="36"/>
        <v/>
      </c>
      <c r="P68" s="245" t="str">
        <f t="shared" si="37"/>
        <v/>
      </c>
      <c r="Q68" s="161" t="str">
        <f t="shared" si="38"/>
        <v/>
      </c>
      <c r="R68" s="48" t="str">
        <f t="shared" si="39"/>
        <v/>
      </c>
      <c r="S68" s="8"/>
      <c r="T68" s="8"/>
      <c r="U68" s="348"/>
      <c r="V68" s="349"/>
      <c r="X68" s="270"/>
      <c r="Y68" s="270"/>
      <c r="Z68" s="270"/>
      <c r="AA68" s="270"/>
      <c r="AB68" s="270"/>
      <c r="AC68" s="270"/>
      <c r="AD68" s="270"/>
    </row>
    <row r="69" spans="1:30" ht="18.75" customHeight="1" x14ac:dyDescent="0.4">
      <c r="A69" s="47">
        <f t="shared" si="0"/>
        <v>29</v>
      </c>
      <c r="B69" s="162"/>
      <c r="C69" s="163"/>
      <c r="D69" s="204" t="str">
        <f t="shared" si="1"/>
        <v/>
      </c>
      <c r="E69" s="165"/>
      <c r="F69" s="166"/>
      <c r="G69" s="167"/>
      <c r="H69" s="239" t="str">
        <f t="shared" si="31"/>
        <v/>
      </c>
      <c r="I69" s="240" t="str">
        <f t="shared" si="32"/>
        <v/>
      </c>
      <c r="J69" s="168"/>
      <c r="K69" s="167"/>
      <c r="L69" s="239" t="str">
        <f t="shared" si="33"/>
        <v/>
      </c>
      <c r="M69" s="240" t="str">
        <f t="shared" si="34"/>
        <v/>
      </c>
      <c r="N69" s="243" t="str">
        <f t="shared" si="35"/>
        <v/>
      </c>
      <c r="O69" s="244" t="str">
        <f t="shared" si="36"/>
        <v/>
      </c>
      <c r="P69" s="245" t="str">
        <f t="shared" si="37"/>
        <v/>
      </c>
      <c r="Q69" s="161" t="str">
        <f t="shared" si="38"/>
        <v/>
      </c>
      <c r="R69" s="48" t="str">
        <f t="shared" si="39"/>
        <v/>
      </c>
      <c r="S69" s="8"/>
      <c r="T69" s="8"/>
      <c r="U69" s="348"/>
      <c r="V69" s="349"/>
    </row>
    <row r="70" spans="1:30" ht="18.75" customHeight="1" x14ac:dyDescent="0.4">
      <c r="A70" s="47">
        <f t="shared" si="0"/>
        <v>30</v>
      </c>
      <c r="B70" s="162"/>
      <c r="C70" s="163"/>
      <c r="D70" s="204" t="str">
        <f t="shared" si="1"/>
        <v/>
      </c>
      <c r="E70" s="165"/>
      <c r="F70" s="166"/>
      <c r="G70" s="167"/>
      <c r="H70" s="239" t="str">
        <f t="shared" si="31"/>
        <v/>
      </c>
      <c r="I70" s="240" t="str">
        <f t="shared" si="32"/>
        <v/>
      </c>
      <c r="J70" s="168"/>
      <c r="K70" s="167"/>
      <c r="L70" s="239" t="str">
        <f t="shared" si="33"/>
        <v/>
      </c>
      <c r="M70" s="240" t="str">
        <f t="shared" si="34"/>
        <v/>
      </c>
      <c r="N70" s="243" t="str">
        <f t="shared" si="35"/>
        <v/>
      </c>
      <c r="O70" s="244" t="str">
        <f t="shared" si="36"/>
        <v/>
      </c>
      <c r="P70" s="245" t="str">
        <f t="shared" si="37"/>
        <v/>
      </c>
      <c r="Q70" s="161" t="str">
        <f t="shared" si="38"/>
        <v/>
      </c>
      <c r="R70" s="48" t="str">
        <f t="shared" si="39"/>
        <v/>
      </c>
      <c r="S70" s="8"/>
      <c r="T70" s="8"/>
      <c r="U70" s="348"/>
      <c r="V70" s="349"/>
    </row>
    <row r="71" spans="1:30" ht="18.75" customHeight="1" x14ac:dyDescent="0.4">
      <c r="A71" s="47">
        <f t="shared" si="0"/>
        <v>31</v>
      </c>
      <c r="B71" s="162"/>
      <c r="C71" s="163"/>
      <c r="D71" s="204" t="str">
        <f t="shared" si="1"/>
        <v/>
      </c>
      <c r="E71" s="165"/>
      <c r="F71" s="166"/>
      <c r="G71" s="167"/>
      <c r="H71" s="239" t="str">
        <f t="shared" ref="H71:H80" si="40">IFERROR(IF(C71="02【日給制+手当(月額)】",G71/E71*D71,""),"")</f>
        <v/>
      </c>
      <c r="I71" s="240" t="str">
        <f t="shared" ref="I71:I80" si="41">IF(B71="","",F71+IF(E71="",G71,H71))</f>
        <v/>
      </c>
      <c r="J71" s="168"/>
      <c r="K71" s="167"/>
      <c r="L71" s="239" t="str">
        <f t="shared" ref="L71:L80" si="42">IFERROR(IF(C71="02【日給制+手当(月額)】",K71/E71*D71,""),"")</f>
        <v/>
      </c>
      <c r="M71" s="240" t="str">
        <f t="shared" ref="M71:M80" si="43">IF(B71="","",J71+IF(E71="",K71,L71))</f>
        <v/>
      </c>
      <c r="N71" s="243" t="str">
        <f t="shared" ref="N71:N80" si="44">IF(C71="88【退職・異動等】","",IFERROR(M71-I71,""))</f>
        <v/>
      </c>
      <c r="O71" s="244" t="str">
        <f t="shared" ref="O71:O80" si="45">IF(C71="88【退職・異動等】","",IFERROR(I71/D71,""))</f>
        <v/>
      </c>
      <c r="P71" s="245" t="str">
        <f t="shared" ref="P71:P80" si="46">IF(C71="88【退職・異動等】","",IFERROR(M71/D71,""))</f>
        <v/>
      </c>
      <c r="Q71" s="161" t="str">
        <f t="shared" ref="Q71:Q80" si="47">IFERROR(P71-O71,"")</f>
        <v/>
      </c>
      <c r="R71" s="48" t="str">
        <f t="shared" ref="R71:R80" si="48">IF(P71="","",IF(OR(O71&lt;998,P71&lt;MAX(998,$Q$28)),"最低賃金未満","○"))</f>
        <v/>
      </c>
      <c r="S71" s="8"/>
      <c r="T71" s="8"/>
      <c r="U71" s="348"/>
      <c r="V71" s="349"/>
    </row>
    <row r="72" spans="1:30" ht="18.75" customHeight="1" x14ac:dyDescent="0.4">
      <c r="A72" s="47">
        <f t="shared" si="0"/>
        <v>32</v>
      </c>
      <c r="B72" s="162"/>
      <c r="C72" s="163"/>
      <c r="D72" s="204" t="str">
        <f t="shared" si="1"/>
        <v/>
      </c>
      <c r="E72" s="165"/>
      <c r="F72" s="166"/>
      <c r="G72" s="167"/>
      <c r="H72" s="239" t="str">
        <f t="shared" si="40"/>
        <v/>
      </c>
      <c r="I72" s="240" t="str">
        <f t="shared" si="41"/>
        <v/>
      </c>
      <c r="J72" s="168"/>
      <c r="K72" s="167"/>
      <c r="L72" s="239" t="str">
        <f t="shared" si="42"/>
        <v/>
      </c>
      <c r="M72" s="240" t="str">
        <f t="shared" si="43"/>
        <v/>
      </c>
      <c r="N72" s="243" t="str">
        <f t="shared" si="44"/>
        <v/>
      </c>
      <c r="O72" s="244" t="str">
        <f t="shared" si="45"/>
        <v/>
      </c>
      <c r="P72" s="245" t="str">
        <f t="shared" si="46"/>
        <v/>
      </c>
      <c r="Q72" s="161" t="str">
        <f t="shared" si="47"/>
        <v/>
      </c>
      <c r="R72" s="48" t="str">
        <f t="shared" si="48"/>
        <v/>
      </c>
      <c r="S72" s="8"/>
      <c r="T72" s="8"/>
      <c r="U72" s="348"/>
      <c r="V72" s="349"/>
    </row>
    <row r="73" spans="1:30" ht="18.75" customHeight="1" x14ac:dyDescent="0.4">
      <c r="A73" s="47">
        <f t="shared" si="0"/>
        <v>33</v>
      </c>
      <c r="B73" s="162"/>
      <c r="C73" s="163"/>
      <c r="D73" s="204" t="str">
        <f t="shared" si="1"/>
        <v/>
      </c>
      <c r="E73" s="165"/>
      <c r="F73" s="166"/>
      <c r="G73" s="167"/>
      <c r="H73" s="239" t="str">
        <f t="shared" si="40"/>
        <v/>
      </c>
      <c r="I73" s="240" t="str">
        <f t="shared" si="41"/>
        <v/>
      </c>
      <c r="J73" s="168"/>
      <c r="K73" s="167"/>
      <c r="L73" s="239" t="str">
        <f t="shared" si="42"/>
        <v/>
      </c>
      <c r="M73" s="240" t="str">
        <f t="shared" si="43"/>
        <v/>
      </c>
      <c r="N73" s="243" t="str">
        <f t="shared" si="44"/>
        <v/>
      </c>
      <c r="O73" s="244" t="str">
        <f t="shared" si="45"/>
        <v/>
      </c>
      <c r="P73" s="245" t="str">
        <f t="shared" si="46"/>
        <v/>
      </c>
      <c r="Q73" s="161" t="str">
        <f t="shared" si="47"/>
        <v/>
      </c>
      <c r="R73" s="48" t="str">
        <f t="shared" si="48"/>
        <v/>
      </c>
      <c r="S73" s="8"/>
      <c r="T73" s="8"/>
      <c r="U73" s="348"/>
      <c r="V73" s="349"/>
    </row>
    <row r="74" spans="1:30" ht="18.75" customHeight="1" x14ac:dyDescent="0.4">
      <c r="A74" s="47">
        <f t="shared" si="0"/>
        <v>34</v>
      </c>
      <c r="B74" s="162"/>
      <c r="C74" s="163"/>
      <c r="D74" s="204" t="str">
        <f t="shared" si="1"/>
        <v/>
      </c>
      <c r="E74" s="165"/>
      <c r="F74" s="166"/>
      <c r="G74" s="167"/>
      <c r="H74" s="239" t="str">
        <f t="shared" si="40"/>
        <v/>
      </c>
      <c r="I74" s="240" t="str">
        <f t="shared" si="41"/>
        <v/>
      </c>
      <c r="J74" s="168"/>
      <c r="K74" s="167"/>
      <c r="L74" s="239" t="str">
        <f t="shared" si="42"/>
        <v/>
      </c>
      <c r="M74" s="240" t="str">
        <f t="shared" si="43"/>
        <v/>
      </c>
      <c r="N74" s="243" t="str">
        <f t="shared" si="44"/>
        <v/>
      </c>
      <c r="O74" s="244" t="str">
        <f t="shared" si="45"/>
        <v/>
      </c>
      <c r="P74" s="245" t="str">
        <f t="shared" si="46"/>
        <v/>
      </c>
      <c r="Q74" s="161" t="str">
        <f t="shared" si="47"/>
        <v/>
      </c>
      <c r="R74" s="48" t="str">
        <f t="shared" si="48"/>
        <v/>
      </c>
      <c r="S74" s="8"/>
      <c r="T74" s="8"/>
      <c r="U74" s="9"/>
    </row>
    <row r="75" spans="1:30" ht="18.75" customHeight="1" x14ac:dyDescent="0.4">
      <c r="A75" s="47">
        <f t="shared" si="0"/>
        <v>35</v>
      </c>
      <c r="B75" s="162"/>
      <c r="C75" s="163"/>
      <c r="D75" s="204" t="str">
        <f t="shared" si="1"/>
        <v/>
      </c>
      <c r="E75" s="165"/>
      <c r="F75" s="166"/>
      <c r="G75" s="167"/>
      <c r="H75" s="239" t="str">
        <f t="shared" si="40"/>
        <v/>
      </c>
      <c r="I75" s="240" t="str">
        <f t="shared" si="41"/>
        <v/>
      </c>
      <c r="J75" s="168"/>
      <c r="K75" s="167"/>
      <c r="L75" s="239" t="str">
        <f t="shared" si="42"/>
        <v/>
      </c>
      <c r="M75" s="240" t="str">
        <f t="shared" si="43"/>
        <v/>
      </c>
      <c r="N75" s="243" t="str">
        <f t="shared" si="44"/>
        <v/>
      </c>
      <c r="O75" s="244" t="str">
        <f t="shared" si="45"/>
        <v/>
      </c>
      <c r="P75" s="245" t="str">
        <f t="shared" si="46"/>
        <v/>
      </c>
      <c r="Q75" s="161" t="str">
        <f t="shared" si="47"/>
        <v/>
      </c>
      <c r="R75" s="48" t="str">
        <f t="shared" si="48"/>
        <v/>
      </c>
      <c r="S75" s="8"/>
      <c r="T75" s="8"/>
      <c r="U75" s="9"/>
    </row>
    <row r="76" spans="1:30" ht="18.75" customHeight="1" x14ac:dyDescent="0.4">
      <c r="A76" s="47">
        <f t="shared" si="0"/>
        <v>36</v>
      </c>
      <c r="B76" s="162"/>
      <c r="C76" s="163"/>
      <c r="D76" s="204" t="str">
        <f t="shared" si="1"/>
        <v/>
      </c>
      <c r="E76" s="165"/>
      <c r="F76" s="166"/>
      <c r="G76" s="169"/>
      <c r="H76" s="239" t="str">
        <f t="shared" si="40"/>
        <v/>
      </c>
      <c r="I76" s="240" t="str">
        <f t="shared" si="41"/>
        <v/>
      </c>
      <c r="J76" s="168"/>
      <c r="K76" s="169"/>
      <c r="L76" s="239" t="str">
        <f t="shared" si="42"/>
        <v/>
      </c>
      <c r="M76" s="240" t="str">
        <f t="shared" si="43"/>
        <v/>
      </c>
      <c r="N76" s="243" t="str">
        <f t="shared" si="44"/>
        <v/>
      </c>
      <c r="O76" s="244" t="str">
        <f t="shared" si="45"/>
        <v/>
      </c>
      <c r="P76" s="245" t="str">
        <f t="shared" si="46"/>
        <v/>
      </c>
      <c r="Q76" s="161" t="str">
        <f t="shared" si="47"/>
        <v/>
      </c>
      <c r="R76" s="48" t="str">
        <f t="shared" si="48"/>
        <v/>
      </c>
      <c r="S76" s="8"/>
      <c r="T76" s="8"/>
      <c r="U76" s="9"/>
    </row>
    <row r="77" spans="1:30" ht="18.75" customHeight="1" x14ac:dyDescent="0.4">
      <c r="A77" s="47">
        <f t="shared" si="0"/>
        <v>37</v>
      </c>
      <c r="B77" s="162"/>
      <c r="C77" s="163"/>
      <c r="D77" s="204" t="str">
        <f t="shared" si="1"/>
        <v/>
      </c>
      <c r="E77" s="165"/>
      <c r="F77" s="166"/>
      <c r="G77" s="167"/>
      <c r="H77" s="239" t="str">
        <f t="shared" si="40"/>
        <v/>
      </c>
      <c r="I77" s="240" t="str">
        <f t="shared" si="41"/>
        <v/>
      </c>
      <c r="J77" s="168"/>
      <c r="K77" s="167"/>
      <c r="L77" s="239" t="str">
        <f t="shared" si="42"/>
        <v/>
      </c>
      <c r="M77" s="240" t="str">
        <f t="shared" si="43"/>
        <v/>
      </c>
      <c r="N77" s="243" t="str">
        <f t="shared" si="44"/>
        <v/>
      </c>
      <c r="O77" s="244" t="str">
        <f t="shared" si="45"/>
        <v/>
      </c>
      <c r="P77" s="245" t="str">
        <f t="shared" si="46"/>
        <v/>
      </c>
      <c r="Q77" s="161" t="str">
        <f t="shared" si="47"/>
        <v/>
      </c>
      <c r="R77" s="48" t="str">
        <f t="shared" si="48"/>
        <v/>
      </c>
      <c r="S77" s="8"/>
      <c r="T77" s="8"/>
      <c r="U77" s="9"/>
    </row>
    <row r="78" spans="1:30" ht="18.75" customHeight="1" x14ac:dyDescent="0.4">
      <c r="A78" s="47">
        <f t="shared" si="0"/>
        <v>38</v>
      </c>
      <c r="B78" s="162"/>
      <c r="C78" s="163"/>
      <c r="D78" s="204" t="str">
        <f t="shared" si="1"/>
        <v/>
      </c>
      <c r="E78" s="165"/>
      <c r="F78" s="166"/>
      <c r="G78" s="167"/>
      <c r="H78" s="239" t="str">
        <f t="shared" si="40"/>
        <v/>
      </c>
      <c r="I78" s="240" t="str">
        <f t="shared" si="41"/>
        <v/>
      </c>
      <c r="J78" s="168"/>
      <c r="K78" s="167"/>
      <c r="L78" s="239" t="str">
        <f t="shared" si="42"/>
        <v/>
      </c>
      <c r="M78" s="240" t="str">
        <f t="shared" si="43"/>
        <v/>
      </c>
      <c r="N78" s="243" t="str">
        <f t="shared" si="44"/>
        <v/>
      </c>
      <c r="O78" s="244" t="str">
        <f t="shared" si="45"/>
        <v/>
      </c>
      <c r="P78" s="245" t="str">
        <f t="shared" si="46"/>
        <v/>
      </c>
      <c r="Q78" s="161" t="str">
        <f t="shared" si="47"/>
        <v/>
      </c>
      <c r="R78" s="48" t="str">
        <f t="shared" si="48"/>
        <v/>
      </c>
      <c r="S78" s="8"/>
      <c r="T78" s="8"/>
      <c r="U78" s="9"/>
    </row>
    <row r="79" spans="1:30" ht="18.75" customHeight="1" x14ac:dyDescent="0.4">
      <c r="A79" s="47">
        <f t="shared" si="0"/>
        <v>39</v>
      </c>
      <c r="B79" s="162"/>
      <c r="C79" s="163"/>
      <c r="D79" s="204" t="str">
        <f t="shared" si="1"/>
        <v/>
      </c>
      <c r="E79" s="165"/>
      <c r="F79" s="166"/>
      <c r="G79" s="167"/>
      <c r="H79" s="239" t="str">
        <f t="shared" si="40"/>
        <v/>
      </c>
      <c r="I79" s="240" t="str">
        <f t="shared" si="41"/>
        <v/>
      </c>
      <c r="J79" s="168"/>
      <c r="K79" s="167"/>
      <c r="L79" s="239" t="str">
        <f t="shared" si="42"/>
        <v/>
      </c>
      <c r="M79" s="240" t="str">
        <f t="shared" si="43"/>
        <v/>
      </c>
      <c r="N79" s="243" t="str">
        <f t="shared" si="44"/>
        <v/>
      </c>
      <c r="O79" s="244" t="str">
        <f t="shared" si="45"/>
        <v/>
      </c>
      <c r="P79" s="245" t="str">
        <f t="shared" si="46"/>
        <v/>
      </c>
      <c r="Q79" s="161" t="str">
        <f t="shared" si="47"/>
        <v/>
      </c>
      <c r="R79" s="48" t="str">
        <f t="shared" si="48"/>
        <v/>
      </c>
      <c r="S79" s="8"/>
      <c r="T79" s="8"/>
      <c r="U79" s="9"/>
    </row>
    <row r="80" spans="1:30" ht="18.75" customHeight="1" x14ac:dyDescent="0.4">
      <c r="A80" s="47">
        <f t="shared" si="0"/>
        <v>40</v>
      </c>
      <c r="B80" s="162"/>
      <c r="C80" s="163"/>
      <c r="D80" s="204" t="str">
        <f t="shared" si="1"/>
        <v/>
      </c>
      <c r="E80" s="165"/>
      <c r="F80" s="166"/>
      <c r="G80" s="167"/>
      <c r="H80" s="239" t="str">
        <f t="shared" si="40"/>
        <v/>
      </c>
      <c r="I80" s="240" t="str">
        <f t="shared" si="41"/>
        <v/>
      </c>
      <c r="J80" s="168"/>
      <c r="K80" s="167"/>
      <c r="L80" s="239" t="str">
        <f t="shared" si="42"/>
        <v/>
      </c>
      <c r="M80" s="240" t="str">
        <f t="shared" si="43"/>
        <v/>
      </c>
      <c r="N80" s="243" t="str">
        <f t="shared" si="44"/>
        <v/>
      </c>
      <c r="O80" s="244" t="str">
        <f t="shared" si="45"/>
        <v/>
      </c>
      <c r="P80" s="245" t="str">
        <f t="shared" si="46"/>
        <v/>
      </c>
      <c r="Q80" s="161" t="str">
        <f t="shared" si="47"/>
        <v/>
      </c>
      <c r="R80" s="48" t="str">
        <f t="shared" si="48"/>
        <v/>
      </c>
      <c r="S80" s="8"/>
      <c r="T80" s="8"/>
      <c r="U80" s="9"/>
    </row>
    <row r="81" spans="1:21" ht="18.75" customHeight="1" x14ac:dyDescent="0.4">
      <c r="A81" s="47">
        <f t="shared" si="0"/>
        <v>41</v>
      </c>
      <c r="B81" s="162"/>
      <c r="C81" s="163"/>
      <c r="D81" s="204" t="str">
        <f t="shared" si="1"/>
        <v/>
      </c>
      <c r="E81" s="165"/>
      <c r="F81" s="166"/>
      <c r="G81" s="167"/>
      <c r="H81" s="239" t="str">
        <f t="shared" si="11"/>
        <v/>
      </c>
      <c r="I81" s="240" t="str">
        <f t="shared" si="12"/>
        <v/>
      </c>
      <c r="J81" s="168"/>
      <c r="K81" s="167"/>
      <c r="L81" s="239" t="str">
        <f t="shared" si="13"/>
        <v/>
      </c>
      <c r="M81" s="240" t="str">
        <f t="shared" si="14"/>
        <v/>
      </c>
      <c r="N81" s="243" t="str">
        <f t="shared" si="15"/>
        <v/>
      </c>
      <c r="O81" s="244" t="str">
        <f t="shared" si="16"/>
        <v/>
      </c>
      <c r="P81" s="245" t="str">
        <f t="shared" si="17"/>
        <v/>
      </c>
      <c r="Q81" s="161" t="str">
        <f t="shared" si="18"/>
        <v/>
      </c>
      <c r="R81" s="48" t="str">
        <f t="shared" si="19"/>
        <v/>
      </c>
      <c r="S81" s="8"/>
      <c r="T81" s="8"/>
      <c r="U81" s="9"/>
    </row>
    <row r="82" spans="1:21" ht="18.75" customHeight="1" x14ac:dyDescent="0.4">
      <c r="A82" s="47">
        <f t="shared" si="0"/>
        <v>42</v>
      </c>
      <c r="B82" s="162"/>
      <c r="C82" s="163"/>
      <c r="D82" s="204" t="str">
        <f t="shared" si="1"/>
        <v/>
      </c>
      <c r="E82" s="165"/>
      <c r="F82" s="166"/>
      <c r="G82" s="167"/>
      <c r="H82" s="239" t="str">
        <f t="shared" si="11"/>
        <v/>
      </c>
      <c r="I82" s="240" t="str">
        <f t="shared" si="12"/>
        <v/>
      </c>
      <c r="J82" s="168"/>
      <c r="K82" s="167"/>
      <c r="L82" s="239" t="str">
        <f t="shared" si="13"/>
        <v/>
      </c>
      <c r="M82" s="240" t="str">
        <f t="shared" si="14"/>
        <v/>
      </c>
      <c r="N82" s="243" t="str">
        <f t="shared" si="15"/>
        <v/>
      </c>
      <c r="O82" s="244" t="str">
        <f t="shared" si="16"/>
        <v/>
      </c>
      <c r="P82" s="245" t="str">
        <f t="shared" si="17"/>
        <v/>
      </c>
      <c r="Q82" s="161" t="str">
        <f t="shared" si="18"/>
        <v/>
      </c>
      <c r="R82" s="48" t="str">
        <f t="shared" si="19"/>
        <v/>
      </c>
      <c r="S82" s="8"/>
      <c r="T82" s="8"/>
      <c r="U82" s="9"/>
    </row>
    <row r="83" spans="1:21" ht="18.75" customHeight="1" x14ac:dyDescent="0.4">
      <c r="A83" s="47">
        <f t="shared" si="0"/>
        <v>43</v>
      </c>
      <c r="B83" s="162"/>
      <c r="C83" s="163"/>
      <c r="D83" s="204" t="str">
        <f t="shared" si="1"/>
        <v/>
      </c>
      <c r="E83" s="165"/>
      <c r="F83" s="166"/>
      <c r="G83" s="167"/>
      <c r="H83" s="239" t="str">
        <f t="shared" si="11"/>
        <v/>
      </c>
      <c r="I83" s="240" t="str">
        <f t="shared" si="12"/>
        <v/>
      </c>
      <c r="J83" s="168"/>
      <c r="K83" s="167"/>
      <c r="L83" s="239" t="str">
        <f t="shared" si="13"/>
        <v/>
      </c>
      <c r="M83" s="240" t="str">
        <f t="shared" si="14"/>
        <v/>
      </c>
      <c r="N83" s="243" t="str">
        <f t="shared" si="15"/>
        <v/>
      </c>
      <c r="O83" s="244" t="str">
        <f t="shared" si="16"/>
        <v/>
      </c>
      <c r="P83" s="245" t="str">
        <f t="shared" si="17"/>
        <v/>
      </c>
      <c r="Q83" s="161" t="str">
        <f t="shared" si="18"/>
        <v/>
      </c>
      <c r="R83" s="48" t="str">
        <f t="shared" si="19"/>
        <v/>
      </c>
      <c r="S83" s="8"/>
      <c r="T83" s="8"/>
      <c r="U83" s="9"/>
    </row>
    <row r="84" spans="1:21" ht="18.75" customHeight="1" x14ac:dyDescent="0.4">
      <c r="A84" s="47">
        <f t="shared" si="0"/>
        <v>44</v>
      </c>
      <c r="B84" s="162"/>
      <c r="C84" s="163"/>
      <c r="D84" s="204" t="str">
        <f t="shared" si="1"/>
        <v/>
      </c>
      <c r="E84" s="165"/>
      <c r="F84" s="166"/>
      <c r="G84" s="167"/>
      <c r="H84" s="239" t="str">
        <f t="shared" si="11"/>
        <v/>
      </c>
      <c r="I84" s="240" t="str">
        <f t="shared" si="12"/>
        <v/>
      </c>
      <c r="J84" s="168"/>
      <c r="K84" s="167"/>
      <c r="L84" s="239" t="str">
        <f t="shared" si="13"/>
        <v/>
      </c>
      <c r="M84" s="240" t="str">
        <f t="shared" si="14"/>
        <v/>
      </c>
      <c r="N84" s="243" t="str">
        <f t="shared" si="15"/>
        <v/>
      </c>
      <c r="O84" s="244" t="str">
        <f t="shared" si="16"/>
        <v/>
      </c>
      <c r="P84" s="245" t="str">
        <f t="shared" si="17"/>
        <v/>
      </c>
      <c r="Q84" s="161" t="str">
        <f t="shared" si="18"/>
        <v/>
      </c>
      <c r="R84" s="48" t="str">
        <f t="shared" si="19"/>
        <v/>
      </c>
      <c r="S84" s="8"/>
      <c r="T84" s="8"/>
      <c r="U84" s="9"/>
    </row>
    <row r="85" spans="1:21" ht="18.75" customHeight="1" x14ac:dyDescent="0.4">
      <c r="A85" s="47">
        <f t="shared" si="0"/>
        <v>45</v>
      </c>
      <c r="B85" s="162"/>
      <c r="C85" s="163"/>
      <c r="D85" s="204" t="str">
        <f t="shared" si="1"/>
        <v/>
      </c>
      <c r="E85" s="165"/>
      <c r="F85" s="166"/>
      <c r="G85" s="167"/>
      <c r="H85" s="239" t="str">
        <f t="shared" si="11"/>
        <v/>
      </c>
      <c r="I85" s="240" t="str">
        <f t="shared" si="12"/>
        <v/>
      </c>
      <c r="J85" s="168"/>
      <c r="K85" s="167"/>
      <c r="L85" s="239" t="str">
        <f t="shared" si="13"/>
        <v/>
      </c>
      <c r="M85" s="240" t="str">
        <f t="shared" si="14"/>
        <v/>
      </c>
      <c r="N85" s="243" t="str">
        <f t="shared" si="15"/>
        <v/>
      </c>
      <c r="O85" s="244" t="str">
        <f t="shared" si="16"/>
        <v/>
      </c>
      <c r="P85" s="245" t="str">
        <f t="shared" si="17"/>
        <v/>
      </c>
      <c r="Q85" s="161" t="str">
        <f t="shared" si="18"/>
        <v/>
      </c>
      <c r="R85" s="48" t="str">
        <f t="shared" si="19"/>
        <v/>
      </c>
      <c r="S85" s="8"/>
      <c r="T85" s="8"/>
      <c r="U85" s="9"/>
    </row>
    <row r="86" spans="1:21" ht="18.75" customHeight="1" x14ac:dyDescent="0.4">
      <c r="A86" s="47">
        <f t="shared" si="0"/>
        <v>46</v>
      </c>
      <c r="B86" s="162"/>
      <c r="C86" s="163"/>
      <c r="D86" s="204" t="str">
        <f t="shared" si="1"/>
        <v/>
      </c>
      <c r="E86" s="165"/>
      <c r="F86" s="166"/>
      <c r="G86" s="169"/>
      <c r="H86" s="239" t="str">
        <f t="shared" si="9"/>
        <v/>
      </c>
      <c r="I86" s="240" t="str">
        <f t="shared" si="2"/>
        <v/>
      </c>
      <c r="J86" s="168"/>
      <c r="K86" s="169"/>
      <c r="L86" s="239" t="str">
        <f t="shared" si="3"/>
        <v/>
      </c>
      <c r="M86" s="240" t="str">
        <f t="shared" si="4"/>
        <v/>
      </c>
      <c r="N86" s="243" t="str">
        <f t="shared" si="5"/>
        <v/>
      </c>
      <c r="O86" s="244" t="str">
        <f t="shared" si="6"/>
        <v/>
      </c>
      <c r="P86" s="245" t="str">
        <f t="shared" si="7"/>
        <v/>
      </c>
      <c r="Q86" s="161" t="str">
        <f t="shared" si="8"/>
        <v/>
      </c>
      <c r="R86" s="48" t="str">
        <f t="shared" si="10"/>
        <v/>
      </c>
      <c r="S86" s="8"/>
      <c r="T86" s="8"/>
      <c r="U86" s="9"/>
    </row>
    <row r="87" spans="1:21" ht="18.75" customHeight="1" x14ac:dyDescent="0.4">
      <c r="A87" s="47">
        <f t="shared" si="0"/>
        <v>47</v>
      </c>
      <c r="B87" s="162"/>
      <c r="C87" s="163"/>
      <c r="D87" s="204" t="str">
        <f t="shared" si="1"/>
        <v/>
      </c>
      <c r="E87" s="165"/>
      <c r="F87" s="166"/>
      <c r="G87" s="167"/>
      <c r="H87" s="239" t="str">
        <f t="shared" si="9"/>
        <v/>
      </c>
      <c r="I87" s="240" t="str">
        <f t="shared" si="2"/>
        <v/>
      </c>
      <c r="J87" s="168"/>
      <c r="K87" s="167"/>
      <c r="L87" s="239" t="str">
        <f t="shared" si="3"/>
        <v/>
      </c>
      <c r="M87" s="240" t="str">
        <f t="shared" si="4"/>
        <v/>
      </c>
      <c r="N87" s="243" t="str">
        <f t="shared" si="5"/>
        <v/>
      </c>
      <c r="O87" s="244" t="str">
        <f t="shared" si="6"/>
        <v/>
      </c>
      <c r="P87" s="245" t="str">
        <f t="shared" si="7"/>
        <v/>
      </c>
      <c r="Q87" s="161" t="str">
        <f t="shared" si="8"/>
        <v/>
      </c>
      <c r="R87" s="48" t="str">
        <f t="shared" si="10"/>
        <v/>
      </c>
      <c r="S87" s="8"/>
      <c r="T87" s="8"/>
      <c r="U87" s="9"/>
    </row>
    <row r="88" spans="1:21" ht="18.75" customHeight="1" x14ac:dyDescent="0.4">
      <c r="A88" s="47">
        <f t="shared" si="0"/>
        <v>48</v>
      </c>
      <c r="B88" s="162"/>
      <c r="C88" s="163"/>
      <c r="D88" s="204" t="str">
        <f t="shared" si="1"/>
        <v/>
      </c>
      <c r="E88" s="165"/>
      <c r="F88" s="166"/>
      <c r="G88" s="167"/>
      <c r="H88" s="239" t="str">
        <f t="shared" si="9"/>
        <v/>
      </c>
      <c r="I88" s="240" t="str">
        <f t="shared" si="2"/>
        <v/>
      </c>
      <c r="J88" s="168"/>
      <c r="K88" s="167"/>
      <c r="L88" s="239" t="str">
        <f t="shared" si="3"/>
        <v/>
      </c>
      <c r="M88" s="240" t="str">
        <f t="shared" si="4"/>
        <v/>
      </c>
      <c r="N88" s="243" t="str">
        <f t="shared" si="5"/>
        <v/>
      </c>
      <c r="O88" s="244" t="str">
        <f t="shared" si="6"/>
        <v/>
      </c>
      <c r="P88" s="245" t="str">
        <f t="shared" si="7"/>
        <v/>
      </c>
      <c r="Q88" s="161" t="str">
        <f t="shared" si="8"/>
        <v/>
      </c>
      <c r="R88" s="48" t="str">
        <f t="shared" si="10"/>
        <v/>
      </c>
      <c r="S88" s="8"/>
      <c r="T88" s="8"/>
      <c r="U88" s="9"/>
    </row>
    <row r="89" spans="1:21" ht="18.75" customHeight="1" x14ac:dyDescent="0.4">
      <c r="A89" s="47">
        <f t="shared" si="0"/>
        <v>49</v>
      </c>
      <c r="B89" s="162"/>
      <c r="C89" s="163"/>
      <c r="D89" s="204" t="str">
        <f t="shared" si="1"/>
        <v/>
      </c>
      <c r="E89" s="165"/>
      <c r="F89" s="166"/>
      <c r="G89" s="167"/>
      <c r="H89" s="239" t="str">
        <f t="shared" si="9"/>
        <v/>
      </c>
      <c r="I89" s="240" t="str">
        <f t="shared" si="2"/>
        <v/>
      </c>
      <c r="J89" s="168"/>
      <c r="K89" s="167"/>
      <c r="L89" s="239" t="str">
        <f t="shared" si="3"/>
        <v/>
      </c>
      <c r="M89" s="240" t="str">
        <f t="shared" si="4"/>
        <v/>
      </c>
      <c r="N89" s="243" t="str">
        <f t="shared" si="5"/>
        <v/>
      </c>
      <c r="O89" s="244" t="str">
        <f t="shared" si="6"/>
        <v/>
      </c>
      <c r="P89" s="245" t="str">
        <f t="shared" si="7"/>
        <v/>
      </c>
      <c r="Q89" s="161" t="str">
        <f t="shared" si="8"/>
        <v/>
      </c>
      <c r="R89" s="48" t="str">
        <f t="shared" si="10"/>
        <v/>
      </c>
      <c r="S89" s="8"/>
      <c r="T89" s="8"/>
      <c r="U89" s="9"/>
    </row>
    <row r="90" spans="1:21" ht="18.75" customHeight="1" x14ac:dyDescent="0.4">
      <c r="A90" s="47">
        <f t="shared" si="0"/>
        <v>50</v>
      </c>
      <c r="B90" s="162"/>
      <c r="C90" s="163"/>
      <c r="D90" s="204" t="str">
        <f t="shared" si="1"/>
        <v/>
      </c>
      <c r="E90" s="165"/>
      <c r="F90" s="166"/>
      <c r="G90" s="167"/>
      <c r="H90" s="239" t="str">
        <f t="shared" si="9"/>
        <v/>
      </c>
      <c r="I90" s="240" t="str">
        <f t="shared" si="2"/>
        <v/>
      </c>
      <c r="J90" s="168"/>
      <c r="K90" s="167"/>
      <c r="L90" s="239" t="str">
        <f t="shared" si="3"/>
        <v/>
      </c>
      <c r="M90" s="240" t="str">
        <f t="shared" si="4"/>
        <v/>
      </c>
      <c r="N90" s="243" t="str">
        <f t="shared" si="5"/>
        <v/>
      </c>
      <c r="O90" s="244" t="str">
        <f t="shared" si="6"/>
        <v/>
      </c>
      <c r="P90" s="245" t="str">
        <f t="shared" si="7"/>
        <v/>
      </c>
      <c r="Q90" s="161" t="str">
        <f t="shared" si="8"/>
        <v/>
      </c>
      <c r="R90" s="48" t="str">
        <f t="shared" si="10"/>
        <v/>
      </c>
      <c r="S90" s="8"/>
      <c r="T90" s="8"/>
      <c r="U90" s="9"/>
    </row>
    <row r="91" spans="1:21" ht="18.75" customHeight="1" x14ac:dyDescent="0.4">
      <c r="A91" s="47">
        <f t="shared" si="0"/>
        <v>51</v>
      </c>
      <c r="B91" s="162"/>
      <c r="C91" s="163"/>
      <c r="D91" s="204" t="str">
        <f t="shared" si="1"/>
        <v/>
      </c>
      <c r="E91" s="165"/>
      <c r="F91" s="166"/>
      <c r="G91" s="167"/>
      <c r="H91" s="239" t="str">
        <f t="shared" si="9"/>
        <v/>
      </c>
      <c r="I91" s="240" t="str">
        <f t="shared" si="2"/>
        <v/>
      </c>
      <c r="J91" s="168"/>
      <c r="K91" s="167"/>
      <c r="L91" s="239" t="str">
        <f t="shared" si="3"/>
        <v/>
      </c>
      <c r="M91" s="240" t="str">
        <f t="shared" si="4"/>
        <v/>
      </c>
      <c r="N91" s="243" t="str">
        <f t="shared" si="5"/>
        <v/>
      </c>
      <c r="O91" s="244" t="str">
        <f t="shared" si="6"/>
        <v/>
      </c>
      <c r="P91" s="245" t="str">
        <f t="shared" si="7"/>
        <v/>
      </c>
      <c r="Q91" s="161" t="str">
        <f t="shared" si="8"/>
        <v/>
      </c>
      <c r="R91" s="48" t="str">
        <f t="shared" si="10"/>
        <v/>
      </c>
      <c r="S91" s="8"/>
      <c r="T91" s="8"/>
      <c r="U91" s="9"/>
    </row>
    <row r="92" spans="1:21" ht="18.75" customHeight="1" x14ac:dyDescent="0.4">
      <c r="A92" s="47">
        <f t="shared" si="0"/>
        <v>52</v>
      </c>
      <c r="B92" s="162"/>
      <c r="C92" s="163"/>
      <c r="D92" s="204" t="str">
        <f t="shared" si="1"/>
        <v/>
      </c>
      <c r="E92" s="165"/>
      <c r="F92" s="166"/>
      <c r="G92" s="167"/>
      <c r="H92" s="239" t="str">
        <f t="shared" si="9"/>
        <v/>
      </c>
      <c r="I92" s="240" t="str">
        <f t="shared" si="2"/>
        <v/>
      </c>
      <c r="J92" s="168"/>
      <c r="K92" s="167"/>
      <c r="L92" s="239" t="str">
        <f t="shared" si="3"/>
        <v/>
      </c>
      <c r="M92" s="240" t="str">
        <f t="shared" si="4"/>
        <v/>
      </c>
      <c r="N92" s="243" t="str">
        <f t="shared" si="5"/>
        <v/>
      </c>
      <c r="O92" s="244" t="str">
        <f t="shared" si="6"/>
        <v/>
      </c>
      <c r="P92" s="245" t="str">
        <f t="shared" si="7"/>
        <v/>
      </c>
      <c r="Q92" s="161" t="str">
        <f t="shared" si="8"/>
        <v/>
      </c>
      <c r="R92" s="48" t="str">
        <f t="shared" si="10"/>
        <v/>
      </c>
      <c r="S92" s="8"/>
      <c r="T92" s="8"/>
      <c r="U92" s="9"/>
    </row>
    <row r="93" spans="1:21" ht="18.75" customHeight="1" x14ac:dyDescent="0.4">
      <c r="A93" s="47">
        <f t="shared" si="0"/>
        <v>53</v>
      </c>
      <c r="B93" s="162"/>
      <c r="C93" s="163"/>
      <c r="D93" s="204" t="str">
        <f t="shared" si="1"/>
        <v/>
      </c>
      <c r="E93" s="165"/>
      <c r="F93" s="166"/>
      <c r="G93" s="167"/>
      <c r="H93" s="239" t="str">
        <f t="shared" si="9"/>
        <v/>
      </c>
      <c r="I93" s="240" t="str">
        <f t="shared" si="2"/>
        <v/>
      </c>
      <c r="J93" s="168"/>
      <c r="K93" s="167"/>
      <c r="L93" s="239" t="str">
        <f t="shared" si="3"/>
        <v/>
      </c>
      <c r="M93" s="240" t="str">
        <f t="shared" si="4"/>
        <v/>
      </c>
      <c r="N93" s="243" t="str">
        <f t="shared" si="5"/>
        <v/>
      </c>
      <c r="O93" s="244" t="str">
        <f t="shared" si="6"/>
        <v/>
      </c>
      <c r="P93" s="245" t="str">
        <f t="shared" si="7"/>
        <v/>
      </c>
      <c r="Q93" s="161" t="str">
        <f t="shared" si="8"/>
        <v/>
      </c>
      <c r="R93" s="48" t="str">
        <f t="shared" si="10"/>
        <v/>
      </c>
      <c r="S93" s="8"/>
      <c r="T93" s="8"/>
      <c r="U93" s="9"/>
    </row>
    <row r="94" spans="1:21" ht="18.75" customHeight="1" x14ac:dyDescent="0.4">
      <c r="A94" s="47">
        <f t="shared" si="0"/>
        <v>54</v>
      </c>
      <c r="B94" s="162"/>
      <c r="C94" s="163"/>
      <c r="D94" s="204" t="str">
        <f t="shared" si="1"/>
        <v/>
      </c>
      <c r="E94" s="165"/>
      <c r="F94" s="166"/>
      <c r="G94" s="167"/>
      <c r="H94" s="239" t="str">
        <f t="shared" si="9"/>
        <v/>
      </c>
      <c r="I94" s="240" t="str">
        <f t="shared" si="2"/>
        <v/>
      </c>
      <c r="J94" s="168"/>
      <c r="K94" s="167"/>
      <c r="L94" s="239" t="str">
        <f t="shared" si="3"/>
        <v/>
      </c>
      <c r="M94" s="240" t="str">
        <f t="shared" si="4"/>
        <v/>
      </c>
      <c r="N94" s="243" t="str">
        <f t="shared" si="5"/>
        <v/>
      </c>
      <c r="O94" s="244" t="str">
        <f t="shared" si="6"/>
        <v/>
      </c>
      <c r="P94" s="245" t="str">
        <f t="shared" si="7"/>
        <v/>
      </c>
      <c r="Q94" s="161" t="str">
        <f t="shared" si="8"/>
        <v/>
      </c>
      <c r="R94" s="48" t="str">
        <f t="shared" si="10"/>
        <v/>
      </c>
      <c r="S94" s="8"/>
      <c r="T94" s="8"/>
      <c r="U94" s="9"/>
    </row>
    <row r="95" spans="1:21" ht="18.75" customHeight="1" x14ac:dyDescent="0.4">
      <c r="A95" s="47">
        <f t="shared" si="0"/>
        <v>55</v>
      </c>
      <c r="B95" s="162"/>
      <c r="C95" s="163"/>
      <c r="D95" s="204" t="str">
        <f t="shared" si="1"/>
        <v/>
      </c>
      <c r="E95" s="165"/>
      <c r="F95" s="166"/>
      <c r="G95" s="167"/>
      <c r="H95" s="239" t="str">
        <f t="shared" si="9"/>
        <v/>
      </c>
      <c r="I95" s="240" t="str">
        <f t="shared" si="2"/>
        <v/>
      </c>
      <c r="J95" s="168"/>
      <c r="K95" s="167"/>
      <c r="L95" s="239" t="str">
        <f t="shared" si="3"/>
        <v/>
      </c>
      <c r="M95" s="240" t="str">
        <f t="shared" si="4"/>
        <v/>
      </c>
      <c r="N95" s="243" t="str">
        <f t="shared" si="5"/>
        <v/>
      </c>
      <c r="O95" s="244" t="str">
        <f t="shared" si="6"/>
        <v/>
      </c>
      <c r="P95" s="245" t="str">
        <f t="shared" si="7"/>
        <v/>
      </c>
      <c r="Q95" s="161" t="str">
        <f t="shared" si="8"/>
        <v/>
      </c>
      <c r="R95" s="48" t="str">
        <f t="shared" si="10"/>
        <v/>
      </c>
      <c r="S95" s="23"/>
      <c r="T95" s="23"/>
      <c r="U95" s="9"/>
    </row>
    <row r="96" spans="1:21" ht="18.75" customHeight="1" x14ac:dyDescent="0.4">
      <c r="A96" s="47">
        <f t="shared" si="0"/>
        <v>56</v>
      </c>
      <c r="B96" s="162"/>
      <c r="C96" s="163"/>
      <c r="D96" s="204" t="str">
        <f t="shared" si="1"/>
        <v/>
      </c>
      <c r="E96" s="165"/>
      <c r="F96" s="166"/>
      <c r="G96" s="167"/>
      <c r="H96" s="239" t="str">
        <f t="shared" si="9"/>
        <v/>
      </c>
      <c r="I96" s="240" t="str">
        <f t="shared" si="2"/>
        <v/>
      </c>
      <c r="J96" s="168"/>
      <c r="K96" s="167"/>
      <c r="L96" s="239" t="str">
        <f t="shared" si="3"/>
        <v/>
      </c>
      <c r="M96" s="240" t="str">
        <f t="shared" si="4"/>
        <v/>
      </c>
      <c r="N96" s="243" t="str">
        <f t="shared" si="5"/>
        <v/>
      </c>
      <c r="O96" s="244" t="str">
        <f t="shared" si="6"/>
        <v/>
      </c>
      <c r="P96" s="245" t="str">
        <f t="shared" si="7"/>
        <v/>
      </c>
      <c r="Q96" s="161" t="str">
        <f t="shared" si="8"/>
        <v/>
      </c>
      <c r="R96" s="48" t="str">
        <f t="shared" si="10"/>
        <v/>
      </c>
      <c r="S96" s="8"/>
      <c r="T96" s="8"/>
      <c r="U96" s="9"/>
    </row>
    <row r="97" spans="1:40" ht="18.75" customHeight="1" x14ac:dyDescent="0.4">
      <c r="A97" s="47">
        <f t="shared" si="0"/>
        <v>57</v>
      </c>
      <c r="B97" s="162"/>
      <c r="C97" s="163"/>
      <c r="D97" s="204" t="str">
        <f t="shared" si="1"/>
        <v/>
      </c>
      <c r="E97" s="165"/>
      <c r="F97" s="166"/>
      <c r="G97" s="167"/>
      <c r="H97" s="239" t="str">
        <f t="shared" si="9"/>
        <v/>
      </c>
      <c r="I97" s="240" t="str">
        <f t="shared" si="2"/>
        <v/>
      </c>
      <c r="J97" s="168"/>
      <c r="K97" s="167"/>
      <c r="L97" s="239" t="str">
        <f t="shared" si="3"/>
        <v/>
      </c>
      <c r="M97" s="240" t="str">
        <f t="shared" si="4"/>
        <v/>
      </c>
      <c r="N97" s="243" t="str">
        <f t="shared" si="5"/>
        <v/>
      </c>
      <c r="O97" s="244" t="str">
        <f t="shared" si="6"/>
        <v/>
      </c>
      <c r="P97" s="245" t="str">
        <f t="shared" si="7"/>
        <v/>
      </c>
      <c r="Q97" s="161" t="str">
        <f t="shared" si="8"/>
        <v/>
      </c>
      <c r="R97" s="48" t="str">
        <f t="shared" si="10"/>
        <v/>
      </c>
      <c r="S97" s="9"/>
      <c r="T97" s="9"/>
      <c r="U97" s="9"/>
    </row>
    <row r="98" spans="1:40" ht="18.75" customHeight="1" x14ac:dyDescent="0.4">
      <c r="A98" s="47">
        <f t="shared" si="0"/>
        <v>58</v>
      </c>
      <c r="B98" s="162"/>
      <c r="C98" s="163"/>
      <c r="D98" s="204" t="str">
        <f t="shared" si="1"/>
        <v/>
      </c>
      <c r="E98" s="165"/>
      <c r="F98" s="166"/>
      <c r="G98" s="167"/>
      <c r="H98" s="239" t="str">
        <f t="shared" si="9"/>
        <v/>
      </c>
      <c r="I98" s="240" t="str">
        <f t="shared" si="2"/>
        <v/>
      </c>
      <c r="J98" s="168"/>
      <c r="K98" s="167"/>
      <c r="L98" s="239" t="str">
        <f t="shared" si="3"/>
        <v/>
      </c>
      <c r="M98" s="240" t="str">
        <f t="shared" si="4"/>
        <v/>
      </c>
      <c r="N98" s="243" t="str">
        <f t="shared" si="5"/>
        <v/>
      </c>
      <c r="O98" s="244" t="str">
        <f t="shared" si="6"/>
        <v/>
      </c>
      <c r="P98" s="245" t="str">
        <f t="shared" si="7"/>
        <v/>
      </c>
      <c r="Q98" s="161" t="str">
        <f t="shared" si="8"/>
        <v/>
      </c>
      <c r="R98" s="48" t="str">
        <f t="shared" si="10"/>
        <v/>
      </c>
      <c r="S98" s="9"/>
      <c r="T98" s="9"/>
      <c r="U98" s="9"/>
    </row>
    <row r="99" spans="1:40" ht="18.75" customHeight="1" x14ac:dyDescent="0.4">
      <c r="A99" s="47">
        <f t="shared" si="0"/>
        <v>59</v>
      </c>
      <c r="B99" s="162"/>
      <c r="C99" s="163"/>
      <c r="D99" s="204" t="str">
        <f t="shared" si="1"/>
        <v/>
      </c>
      <c r="E99" s="165"/>
      <c r="F99" s="166"/>
      <c r="G99" s="167"/>
      <c r="H99" s="239" t="str">
        <f t="shared" si="9"/>
        <v/>
      </c>
      <c r="I99" s="240" t="str">
        <f t="shared" si="2"/>
        <v/>
      </c>
      <c r="J99" s="168"/>
      <c r="K99" s="167"/>
      <c r="L99" s="239" t="str">
        <f t="shared" si="3"/>
        <v/>
      </c>
      <c r="M99" s="240" t="str">
        <f t="shared" si="4"/>
        <v/>
      </c>
      <c r="N99" s="243" t="str">
        <f t="shared" si="5"/>
        <v/>
      </c>
      <c r="O99" s="244" t="str">
        <f t="shared" si="6"/>
        <v/>
      </c>
      <c r="P99" s="245" t="str">
        <f t="shared" si="7"/>
        <v/>
      </c>
      <c r="Q99" s="161" t="str">
        <f t="shared" si="8"/>
        <v/>
      </c>
      <c r="R99" s="48" t="str">
        <f t="shared" si="10"/>
        <v/>
      </c>
      <c r="S99" s="9"/>
      <c r="T99" s="9"/>
      <c r="U99" s="9"/>
    </row>
    <row r="100" spans="1:40" ht="18.75" customHeight="1" thickBot="1" x14ac:dyDescent="0.45">
      <c r="A100" s="47">
        <f t="shared" si="0"/>
        <v>60</v>
      </c>
      <c r="B100" s="170"/>
      <c r="C100" s="171"/>
      <c r="D100" s="204" t="str">
        <f t="shared" si="1"/>
        <v/>
      </c>
      <c r="E100" s="172"/>
      <c r="F100" s="173"/>
      <c r="G100" s="174"/>
      <c r="H100" s="241" t="str">
        <f t="shared" si="9"/>
        <v/>
      </c>
      <c r="I100" s="242" t="str">
        <f t="shared" si="2"/>
        <v/>
      </c>
      <c r="J100" s="177"/>
      <c r="K100" s="174"/>
      <c r="L100" s="239" t="str">
        <f t="shared" si="3"/>
        <v/>
      </c>
      <c r="M100" s="246" t="str">
        <f t="shared" si="4"/>
        <v/>
      </c>
      <c r="N100" s="247" t="str">
        <f t="shared" si="5"/>
        <v/>
      </c>
      <c r="O100" s="248" t="str">
        <f t="shared" si="6"/>
        <v/>
      </c>
      <c r="P100" s="249" t="str">
        <f t="shared" si="7"/>
        <v/>
      </c>
      <c r="Q100" s="190" t="str">
        <f t="shared" si="8"/>
        <v/>
      </c>
      <c r="R100" s="48" t="str">
        <f t="shared" si="10"/>
        <v/>
      </c>
      <c r="S100" s="9"/>
      <c r="T100" s="9"/>
      <c r="U100" s="9"/>
    </row>
    <row r="101" spans="1:40" ht="20.25" thickTop="1" thickBot="1" x14ac:dyDescent="0.45">
      <c r="A101" s="9"/>
      <c r="B101" s="201">
        <f>COUNTA(B41:B100)</f>
        <v>0</v>
      </c>
      <c r="C101" s="144"/>
      <c r="D101" s="145"/>
      <c r="E101" s="145"/>
      <c r="F101" s="145"/>
      <c r="G101" s="149"/>
      <c r="H101" s="12"/>
      <c r="I101" s="411"/>
      <c r="J101" s="411"/>
      <c r="K101" s="145"/>
      <c r="L101" s="3"/>
      <c r="M101" s="146"/>
      <c r="N101" s="250">
        <f>COUNT(N41:N100)</f>
        <v>0</v>
      </c>
      <c r="O101" s="354" t="str">
        <f>IFERROR(SUM(O41:O100)/COUNT(O41:O100),"")</f>
        <v/>
      </c>
      <c r="P101" s="355" t="str">
        <f>IFERROR(SUM(P41:P100)/COUNT(P41:P100),"")</f>
        <v/>
      </c>
      <c r="Q101" s="356" t="str">
        <f>IFERROR(ROUNDDOWN(P101-O101,2),"")</f>
        <v/>
      </c>
      <c r="R101" s="147"/>
      <c r="S101" s="9"/>
      <c r="T101" s="9"/>
      <c r="U101" s="9"/>
    </row>
    <row r="102" spans="1:40" ht="19.5" thickTop="1" x14ac:dyDescent="0.4">
      <c r="A102" s="9"/>
      <c r="B102" s="3"/>
      <c r="C102" s="143"/>
      <c r="D102" s="3"/>
      <c r="E102" s="3"/>
      <c r="F102" s="3"/>
      <c r="G102" s="3"/>
      <c r="H102" s="3"/>
      <c r="I102" s="3"/>
      <c r="J102" s="3"/>
      <c r="K102" s="3"/>
      <c r="L102" s="3"/>
      <c r="M102" s="3"/>
      <c r="N102" s="251"/>
      <c r="O102" s="539" t="s">
        <v>86</v>
      </c>
      <c r="P102" s="541" t="s">
        <v>87</v>
      </c>
      <c r="Q102" s="66"/>
      <c r="R102" s="8"/>
      <c r="S102" s="9"/>
      <c r="T102" s="9"/>
      <c r="U102" s="9"/>
    </row>
    <row r="103" spans="1:40" x14ac:dyDescent="0.4">
      <c r="A103" s="9"/>
      <c r="B103" s="3"/>
      <c r="C103" s="11" t="s">
        <v>156</v>
      </c>
      <c r="D103" s="3"/>
      <c r="E103" s="3"/>
      <c r="F103" s="3"/>
      <c r="G103" s="3"/>
      <c r="H103" s="3"/>
      <c r="I103" s="3"/>
      <c r="J103" s="3"/>
      <c r="K103" s="3"/>
      <c r="L103" s="3"/>
      <c r="M103" s="3"/>
      <c r="N103" s="251"/>
      <c r="O103" s="539"/>
      <c r="P103" s="541"/>
      <c r="Q103" s="65" t="s">
        <v>89</v>
      </c>
      <c r="R103" s="8"/>
      <c r="S103" s="9"/>
      <c r="T103" s="9"/>
      <c r="U103" s="9"/>
    </row>
    <row r="104" spans="1:40" x14ac:dyDescent="0.4">
      <c r="A104" s="9"/>
      <c r="B104" s="3"/>
      <c r="C104" s="11"/>
      <c r="D104" s="3"/>
      <c r="E104" s="3"/>
      <c r="F104" s="3"/>
      <c r="G104" s="3"/>
      <c r="H104" s="3"/>
      <c r="I104" s="3"/>
      <c r="J104" s="3"/>
      <c r="K104" s="3"/>
      <c r="L104" s="3"/>
      <c r="M104" s="3"/>
      <c r="N104" s="251"/>
      <c r="O104" s="540"/>
      <c r="P104" s="542"/>
      <c r="Q104" s="65"/>
      <c r="R104" s="8"/>
      <c r="S104" s="9"/>
      <c r="T104" s="9"/>
      <c r="U104" s="9"/>
      <c r="AN104" s="6"/>
    </row>
    <row r="105" spans="1:40" s="6" customFormat="1" ht="19.5" thickBot="1" x14ac:dyDescent="0.45">
      <c r="A105" s="9"/>
      <c r="B105"/>
      <c r="C105"/>
      <c r="D105"/>
      <c r="E105"/>
      <c r="F105"/>
      <c r="G105"/>
      <c r="H105"/>
      <c r="I105"/>
      <c r="J105"/>
      <c r="K105"/>
      <c r="L105"/>
      <c r="M105"/>
      <c r="N105"/>
      <c r="O105" s="357" t="str">
        <f>IFERROR(AVERAGE(O41:O100),"")</f>
        <v/>
      </c>
      <c r="P105" s="358" t="str">
        <f>IFERROR(AVERAGE(P41:P100),"")</f>
        <v/>
      </c>
      <c r="Q105" s="359" t="str">
        <f>IFERROR(ROUNDDOWN(P105-O105,2),"")</f>
        <v/>
      </c>
      <c r="R105" s="8"/>
      <c r="S105" s="9"/>
      <c r="T105" s="9"/>
      <c r="U105" s="9"/>
      <c r="V105"/>
      <c r="W105"/>
      <c r="X105"/>
      <c r="Y105"/>
      <c r="Z105"/>
      <c r="AA105"/>
      <c r="AB105"/>
      <c r="AC105"/>
      <c r="AD105"/>
      <c r="AE105"/>
      <c r="AF105"/>
      <c r="AG105"/>
      <c r="AH105"/>
      <c r="AI105"/>
      <c r="AJ105"/>
      <c r="AK105"/>
      <c r="AL105"/>
      <c r="AM105"/>
      <c r="AN105"/>
    </row>
    <row r="106" spans="1:40" x14ac:dyDescent="0.4">
      <c r="A106" s="9"/>
      <c r="B106" s="12"/>
      <c r="C106" s="13"/>
      <c r="D106" s="14"/>
      <c r="E106" s="15"/>
      <c r="F106" s="15"/>
      <c r="G106" s="16"/>
      <c r="H106" s="16"/>
      <c r="I106" s="17"/>
      <c r="J106" s="15"/>
      <c r="K106" s="16"/>
      <c r="L106" s="16"/>
      <c r="M106" s="17"/>
      <c r="N106" s="16"/>
      <c r="O106" s="18"/>
      <c r="P106" s="19"/>
      <c r="Q106" s="19"/>
      <c r="R106" s="8"/>
      <c r="S106" s="9"/>
      <c r="T106" s="9"/>
      <c r="U106" s="9"/>
    </row>
    <row r="107" spans="1:40" x14ac:dyDescent="0.4">
      <c r="A107" s="9"/>
      <c r="B107" s="12"/>
      <c r="C107" s="13"/>
      <c r="D107" s="14"/>
      <c r="E107" s="15"/>
      <c r="F107" s="15"/>
      <c r="G107" s="16"/>
      <c r="H107" s="16"/>
      <c r="I107" s="17"/>
      <c r="J107" s="15"/>
      <c r="K107" s="16"/>
      <c r="L107" s="16"/>
      <c r="M107" s="17"/>
      <c r="N107" s="16"/>
      <c r="O107" s="18"/>
      <c r="P107" s="19"/>
      <c r="Q107" s="19"/>
      <c r="R107" s="8"/>
      <c r="S107" s="9"/>
      <c r="T107" s="9"/>
      <c r="U107" s="20"/>
    </row>
    <row r="108" spans="1:40" x14ac:dyDescent="0.4">
      <c r="A108" s="20"/>
      <c r="B108" s="12"/>
      <c r="C108" s="13"/>
      <c r="D108" s="14"/>
      <c r="E108" s="15"/>
      <c r="F108" s="15"/>
      <c r="G108" s="16"/>
      <c r="H108" s="16"/>
      <c r="I108" s="17"/>
      <c r="J108" s="15"/>
      <c r="K108" s="16"/>
      <c r="L108" s="16"/>
      <c r="M108" s="17"/>
      <c r="N108" s="16"/>
      <c r="O108" s="18"/>
      <c r="P108" s="19"/>
      <c r="Q108" s="19"/>
      <c r="R108" s="8"/>
      <c r="S108" s="9"/>
      <c r="T108" s="9"/>
      <c r="U108" s="21"/>
    </row>
    <row r="109" spans="1:40" x14ac:dyDescent="0.4">
      <c r="A109" s="21"/>
      <c r="B109" s="12"/>
      <c r="C109" s="13"/>
      <c r="D109" s="14"/>
      <c r="E109" s="15"/>
      <c r="F109" s="15"/>
      <c r="G109" s="16"/>
      <c r="H109" s="16"/>
      <c r="I109" s="17"/>
      <c r="J109" s="15"/>
      <c r="K109" s="16"/>
      <c r="L109" s="16"/>
      <c r="M109" s="17"/>
      <c r="N109" s="16"/>
      <c r="O109" s="18"/>
      <c r="P109" s="19"/>
      <c r="Q109" s="19"/>
      <c r="R109" s="8"/>
      <c r="S109" s="9"/>
      <c r="T109" s="9"/>
      <c r="U109" s="9"/>
    </row>
    <row r="110" spans="1:40" x14ac:dyDescent="0.4">
      <c r="A110" s="9"/>
      <c r="B110" s="12"/>
      <c r="C110" s="13"/>
      <c r="D110" s="14"/>
      <c r="E110" s="15"/>
      <c r="F110" s="15"/>
      <c r="G110" s="16"/>
      <c r="H110" s="16"/>
      <c r="I110" s="17"/>
      <c r="J110" s="15"/>
      <c r="K110" s="16"/>
      <c r="L110" s="16"/>
      <c r="M110" s="17"/>
      <c r="N110" s="16"/>
      <c r="O110" s="18"/>
      <c r="P110" s="19"/>
      <c r="Q110" s="19"/>
      <c r="R110" s="8"/>
      <c r="S110" s="9"/>
      <c r="T110" s="9"/>
      <c r="U110" s="9"/>
    </row>
    <row r="111" spans="1:40" x14ac:dyDescent="0.4">
      <c r="A111" s="9"/>
      <c r="B111" s="12"/>
      <c r="C111" s="13"/>
      <c r="D111" s="14"/>
      <c r="E111" s="15"/>
      <c r="F111" s="15"/>
      <c r="G111" s="16"/>
      <c r="H111" s="16"/>
      <c r="I111" s="17"/>
      <c r="J111" s="15"/>
      <c r="K111" s="16"/>
      <c r="L111" s="16"/>
      <c r="M111" s="17"/>
      <c r="N111" s="16"/>
      <c r="O111" s="18"/>
      <c r="P111" s="19"/>
      <c r="Q111" s="19"/>
      <c r="R111" s="8"/>
      <c r="S111" s="9"/>
      <c r="T111" s="9"/>
      <c r="U111" s="9"/>
    </row>
    <row r="112" spans="1:40" x14ac:dyDescent="0.4">
      <c r="A112" s="9"/>
      <c r="B112" s="12"/>
      <c r="C112" s="13"/>
      <c r="D112" s="14"/>
      <c r="E112" s="15"/>
      <c r="F112" s="15"/>
      <c r="G112" s="16"/>
      <c r="H112" s="16"/>
      <c r="I112" s="17"/>
      <c r="J112" s="15"/>
      <c r="K112" s="16"/>
      <c r="L112" s="16"/>
      <c r="M112" s="17"/>
      <c r="N112" s="16"/>
      <c r="O112" s="18"/>
      <c r="P112" s="19"/>
      <c r="Q112" s="19"/>
      <c r="R112" s="8"/>
      <c r="S112" s="9"/>
      <c r="T112" s="9"/>
      <c r="U112" s="9"/>
    </row>
    <row r="113" spans="1:21" x14ac:dyDescent="0.4">
      <c r="A113" s="9"/>
      <c r="B113" s="12"/>
      <c r="C113" s="13"/>
      <c r="D113" s="14"/>
      <c r="E113" s="15"/>
      <c r="F113" s="15"/>
      <c r="G113" s="16"/>
      <c r="H113" s="16"/>
      <c r="I113" s="17"/>
      <c r="J113" s="15"/>
      <c r="K113" s="16"/>
      <c r="L113" s="16"/>
      <c r="M113" s="17"/>
      <c r="N113" s="16"/>
      <c r="O113" s="18"/>
      <c r="P113" s="19"/>
      <c r="Q113" s="19"/>
      <c r="R113" s="8"/>
      <c r="S113" s="9"/>
      <c r="T113" s="9"/>
      <c r="U113" s="9"/>
    </row>
    <row r="114" spans="1:21" x14ac:dyDescent="0.4">
      <c r="A114" s="9"/>
      <c r="B114" s="12"/>
      <c r="C114" s="13"/>
      <c r="D114" s="14"/>
      <c r="E114" s="15"/>
      <c r="F114" s="15"/>
      <c r="G114" s="16"/>
      <c r="H114" s="16"/>
      <c r="I114" s="17"/>
      <c r="J114" s="15"/>
      <c r="K114" s="16"/>
      <c r="L114" s="16"/>
      <c r="M114" s="17"/>
      <c r="N114" s="16"/>
      <c r="O114" s="18"/>
      <c r="P114" s="19"/>
      <c r="Q114" s="19"/>
      <c r="R114" s="8"/>
      <c r="S114" s="9"/>
      <c r="T114" s="9"/>
      <c r="U114" s="9"/>
    </row>
    <row r="115" spans="1:21" x14ac:dyDescent="0.4">
      <c r="A115" s="9"/>
      <c r="B115" s="12"/>
      <c r="C115" s="13"/>
      <c r="D115" s="14"/>
      <c r="E115" s="15"/>
      <c r="F115" s="15"/>
      <c r="G115" s="16"/>
      <c r="H115" s="16"/>
      <c r="I115" s="17"/>
      <c r="J115" s="15"/>
      <c r="K115" s="16"/>
      <c r="L115" s="16"/>
      <c r="M115" s="17"/>
      <c r="N115" s="16"/>
      <c r="O115" s="18"/>
      <c r="P115" s="19"/>
      <c r="Q115" s="19"/>
      <c r="R115" s="8"/>
      <c r="S115" s="9"/>
      <c r="T115" s="9"/>
      <c r="U115" s="9"/>
    </row>
    <row r="116" spans="1:21" x14ac:dyDescent="0.4">
      <c r="A116" s="9"/>
      <c r="B116" s="12"/>
      <c r="C116" s="13"/>
      <c r="D116" s="14"/>
      <c r="E116" s="15"/>
      <c r="F116" s="15"/>
      <c r="G116" s="16"/>
      <c r="H116" s="16"/>
      <c r="I116" s="17"/>
      <c r="J116" s="15"/>
      <c r="K116" s="16"/>
      <c r="L116" s="16"/>
      <c r="M116" s="17"/>
      <c r="N116" s="16"/>
      <c r="O116" s="18"/>
      <c r="P116" s="19"/>
      <c r="Q116" s="19"/>
      <c r="R116" s="8"/>
      <c r="S116" s="9"/>
      <c r="T116" s="9"/>
      <c r="U116" s="9"/>
    </row>
    <row r="117" spans="1:21" x14ac:dyDescent="0.4">
      <c r="A117" s="9"/>
      <c r="B117" s="12"/>
      <c r="C117" s="13"/>
      <c r="D117" s="14"/>
      <c r="E117" s="15"/>
      <c r="F117" s="15"/>
      <c r="G117" s="16"/>
      <c r="H117" s="16"/>
      <c r="I117" s="17"/>
      <c r="J117" s="15"/>
      <c r="K117" s="16"/>
      <c r="L117" s="16"/>
      <c r="M117" s="17"/>
      <c r="N117" s="16"/>
      <c r="O117" s="18"/>
      <c r="P117" s="19"/>
      <c r="Q117" s="19"/>
      <c r="R117" s="8"/>
      <c r="S117" s="9"/>
      <c r="T117" s="9"/>
      <c r="U117" s="22"/>
    </row>
    <row r="118" spans="1:21" x14ac:dyDescent="0.4">
      <c r="A118" s="22"/>
      <c r="B118" s="12"/>
      <c r="C118" s="13"/>
      <c r="D118" s="14"/>
      <c r="E118" s="15"/>
      <c r="F118" s="15"/>
      <c r="G118" s="16"/>
      <c r="H118" s="16"/>
      <c r="I118" s="17"/>
      <c r="J118" s="15"/>
      <c r="K118" s="16"/>
      <c r="L118" s="16"/>
      <c r="M118" s="17"/>
      <c r="N118" s="16"/>
      <c r="O118" s="18"/>
      <c r="P118" s="19"/>
      <c r="Q118" s="19"/>
      <c r="R118" s="8"/>
      <c r="S118" s="9"/>
      <c r="T118" s="9"/>
      <c r="U118" s="22"/>
    </row>
    <row r="119" spans="1:21" x14ac:dyDescent="0.4">
      <c r="A119" s="22"/>
      <c r="B119" s="12"/>
      <c r="C119" s="13"/>
      <c r="D119" s="14"/>
      <c r="E119" s="15"/>
      <c r="F119" s="15"/>
      <c r="G119" s="16"/>
      <c r="H119" s="16"/>
      <c r="I119" s="17"/>
      <c r="J119" s="15"/>
      <c r="K119" s="16"/>
      <c r="L119" s="16"/>
      <c r="M119" s="17"/>
      <c r="N119" s="16"/>
      <c r="O119" s="18"/>
      <c r="P119" s="19"/>
      <c r="Q119" s="19"/>
      <c r="R119" s="8"/>
      <c r="S119" s="9"/>
      <c r="T119" s="9"/>
      <c r="U119" s="22"/>
    </row>
    <row r="120" spans="1:21" x14ac:dyDescent="0.4">
      <c r="A120" s="22"/>
      <c r="B120" s="12"/>
      <c r="C120" s="13"/>
      <c r="D120" s="14"/>
      <c r="E120" s="15"/>
      <c r="F120" s="15"/>
      <c r="G120" s="16"/>
      <c r="H120" s="16"/>
      <c r="I120" s="17"/>
      <c r="J120" s="15"/>
      <c r="K120" s="16"/>
      <c r="L120" s="16"/>
      <c r="M120" s="17"/>
      <c r="N120" s="16"/>
      <c r="O120" s="18"/>
      <c r="P120" s="19"/>
      <c r="Q120" s="19"/>
      <c r="R120" s="8"/>
      <c r="S120" s="9"/>
      <c r="T120" s="9"/>
      <c r="U120" s="20"/>
    </row>
    <row r="121" spans="1:21" x14ac:dyDescent="0.4">
      <c r="A121" s="20"/>
      <c r="B121" s="12"/>
      <c r="C121" s="13"/>
      <c r="D121" s="14"/>
      <c r="E121" s="15"/>
      <c r="F121" s="15"/>
      <c r="G121" s="16"/>
      <c r="H121" s="16"/>
      <c r="I121" s="17"/>
      <c r="J121" s="15"/>
      <c r="K121" s="16"/>
      <c r="L121" s="16"/>
      <c r="M121" s="17"/>
      <c r="N121" s="16"/>
      <c r="O121" s="18"/>
      <c r="P121" s="19"/>
      <c r="Q121" s="19"/>
      <c r="R121" s="8"/>
      <c r="S121" s="9"/>
      <c r="T121" s="9"/>
      <c r="U121" s="21"/>
    </row>
    <row r="122" spans="1:21" x14ac:dyDescent="0.4">
      <c r="A122" s="21"/>
      <c r="B122" s="12"/>
      <c r="C122" s="13"/>
      <c r="D122" s="14"/>
      <c r="E122" s="15"/>
      <c r="F122" s="15"/>
      <c r="G122" s="16"/>
      <c r="H122" s="16"/>
      <c r="I122" s="17"/>
      <c r="J122" s="15"/>
      <c r="K122" s="16"/>
      <c r="L122" s="16"/>
      <c r="M122" s="17"/>
      <c r="N122" s="16"/>
      <c r="O122" s="18"/>
      <c r="P122" s="19"/>
      <c r="Q122" s="19"/>
      <c r="R122" s="8"/>
      <c r="S122" s="9"/>
      <c r="T122" s="9"/>
      <c r="U122" s="9"/>
    </row>
    <row r="123" spans="1:21" x14ac:dyDescent="0.4">
      <c r="A123" s="9"/>
      <c r="B123" s="12"/>
      <c r="C123" s="13"/>
      <c r="D123" s="14"/>
      <c r="E123" s="15"/>
      <c r="F123" s="15"/>
      <c r="G123" s="16"/>
      <c r="H123" s="16"/>
      <c r="I123" s="17"/>
      <c r="J123" s="15"/>
      <c r="K123" s="16"/>
      <c r="L123" s="16"/>
      <c r="M123" s="17"/>
      <c r="N123" s="16"/>
      <c r="O123" s="18"/>
      <c r="P123" s="19"/>
      <c r="Q123" s="19"/>
      <c r="R123" s="8"/>
      <c r="S123" s="9"/>
      <c r="T123" s="9"/>
      <c r="U123" s="9"/>
    </row>
    <row r="124" spans="1:21" x14ac:dyDescent="0.4">
      <c r="A124" s="9"/>
      <c r="B124" s="12"/>
      <c r="C124" s="13"/>
      <c r="D124" s="14"/>
      <c r="E124" s="15"/>
      <c r="F124" s="15"/>
      <c r="G124" s="16"/>
      <c r="H124" s="16"/>
      <c r="I124" s="17"/>
      <c r="J124" s="15"/>
      <c r="K124" s="16"/>
      <c r="L124" s="16"/>
      <c r="M124" s="17"/>
      <c r="N124" s="16"/>
      <c r="O124" s="18"/>
      <c r="P124" s="19"/>
      <c r="Q124" s="19"/>
      <c r="R124" s="8"/>
      <c r="S124" s="9"/>
      <c r="T124" s="9"/>
    </row>
    <row r="125" spans="1:21" x14ac:dyDescent="0.4">
      <c r="B125" s="12"/>
      <c r="C125" s="13"/>
      <c r="D125" s="14"/>
      <c r="E125" s="15"/>
      <c r="F125" s="15"/>
      <c r="G125" s="16"/>
      <c r="H125" s="16"/>
      <c r="I125" s="17"/>
      <c r="J125" s="15"/>
      <c r="K125" s="16"/>
      <c r="L125" s="16"/>
      <c r="M125" s="17"/>
      <c r="N125" s="16"/>
      <c r="O125" s="18"/>
      <c r="P125" s="19"/>
      <c r="Q125" s="19"/>
      <c r="R125" s="8"/>
      <c r="S125" s="9"/>
      <c r="T125" s="9"/>
    </row>
    <row r="126" spans="1:21" x14ac:dyDescent="0.4">
      <c r="B126" s="12"/>
      <c r="C126" s="13"/>
      <c r="D126" s="14"/>
      <c r="E126" s="15"/>
      <c r="F126" s="15"/>
      <c r="G126" s="16"/>
      <c r="H126" s="16"/>
      <c r="I126" s="17"/>
      <c r="J126" s="15"/>
      <c r="K126" s="16"/>
      <c r="L126" s="16"/>
      <c r="M126" s="17"/>
      <c r="N126" s="16"/>
      <c r="O126" s="18"/>
      <c r="P126" s="19"/>
      <c r="Q126" s="19"/>
      <c r="R126" s="8"/>
      <c r="S126" s="9"/>
      <c r="T126" s="9"/>
    </row>
    <row r="127" spans="1:21" x14ac:dyDescent="0.4">
      <c r="B127" s="12"/>
      <c r="C127" s="13"/>
      <c r="D127" s="14"/>
      <c r="E127" s="15"/>
      <c r="F127" s="15"/>
      <c r="G127" s="16"/>
      <c r="H127" s="16"/>
      <c r="I127" s="17"/>
      <c r="J127" s="15"/>
      <c r="K127" s="16"/>
      <c r="L127" s="16"/>
      <c r="M127" s="17"/>
      <c r="N127" s="16"/>
      <c r="O127" s="18"/>
      <c r="P127" s="19"/>
      <c r="Q127" s="19"/>
      <c r="R127" s="8"/>
      <c r="S127" s="9"/>
      <c r="T127" s="9"/>
    </row>
    <row r="128" spans="1:21" x14ac:dyDescent="0.4">
      <c r="B128" s="12"/>
      <c r="C128" s="13"/>
      <c r="D128" s="14"/>
      <c r="E128" s="15"/>
      <c r="F128" s="15"/>
      <c r="G128" s="16"/>
      <c r="H128" s="16"/>
      <c r="I128" s="17"/>
      <c r="J128" s="15"/>
      <c r="K128" s="16"/>
      <c r="L128" s="16"/>
      <c r="M128" s="17"/>
      <c r="N128" s="16"/>
      <c r="O128" s="18"/>
      <c r="P128" s="19"/>
      <c r="Q128" s="19"/>
      <c r="R128" s="8"/>
      <c r="S128" s="9"/>
      <c r="T128" s="9"/>
    </row>
    <row r="129" spans="2:20" x14ac:dyDescent="0.4">
      <c r="B129" s="12"/>
      <c r="C129" s="13"/>
      <c r="D129" s="14"/>
      <c r="E129" s="15"/>
      <c r="F129" s="15"/>
      <c r="G129" s="16"/>
      <c r="H129" s="16"/>
      <c r="I129" s="17"/>
      <c r="J129" s="15"/>
      <c r="K129" s="16"/>
      <c r="L129" s="16"/>
      <c r="M129" s="17"/>
      <c r="N129" s="16"/>
      <c r="O129" s="18"/>
      <c r="P129" s="19"/>
      <c r="Q129" s="19"/>
      <c r="R129" s="8"/>
      <c r="S129" s="9"/>
      <c r="T129" s="9"/>
    </row>
    <row r="130" spans="2:20" x14ac:dyDescent="0.4">
      <c r="B130" s="12"/>
      <c r="C130" s="13"/>
      <c r="D130" s="14"/>
      <c r="E130" s="15"/>
      <c r="F130" s="15"/>
      <c r="G130" s="16"/>
      <c r="H130" s="16"/>
      <c r="I130" s="17"/>
      <c r="J130" s="15"/>
      <c r="K130" s="16"/>
      <c r="L130" s="16"/>
      <c r="M130" s="17"/>
      <c r="N130" s="16"/>
      <c r="O130" s="18"/>
      <c r="P130" s="19"/>
      <c r="Q130" s="19"/>
      <c r="R130" s="8"/>
      <c r="S130" s="20"/>
      <c r="T130" s="20"/>
    </row>
    <row r="131" spans="2:20" x14ac:dyDescent="0.4">
      <c r="B131" s="12"/>
      <c r="C131" s="13"/>
      <c r="D131" s="14"/>
      <c r="E131" s="15"/>
      <c r="F131" s="15"/>
      <c r="G131" s="16"/>
      <c r="H131" s="16"/>
      <c r="I131" s="17"/>
      <c r="J131" s="15"/>
      <c r="K131" s="16"/>
      <c r="L131" s="16"/>
      <c r="M131" s="17"/>
      <c r="N131" s="16"/>
      <c r="O131" s="18"/>
      <c r="P131" s="19"/>
      <c r="Q131" s="19"/>
      <c r="R131" s="8"/>
      <c r="S131" s="21"/>
      <c r="T131" s="21"/>
    </row>
    <row r="132" spans="2:20" x14ac:dyDescent="0.4">
      <c r="B132" s="12"/>
      <c r="C132" s="13"/>
      <c r="D132" s="14"/>
      <c r="E132" s="15"/>
      <c r="F132" s="15"/>
      <c r="G132" s="16"/>
      <c r="H132" s="16"/>
      <c r="I132" s="17"/>
      <c r="J132" s="15"/>
      <c r="K132" s="16"/>
      <c r="L132" s="16"/>
      <c r="M132" s="17"/>
      <c r="N132" s="16"/>
      <c r="O132" s="18"/>
      <c r="P132" s="19"/>
      <c r="Q132" s="19"/>
      <c r="R132" s="8"/>
      <c r="S132" s="9"/>
      <c r="T132" s="9"/>
    </row>
    <row r="133" spans="2:20" x14ac:dyDescent="0.4">
      <c r="B133" s="12"/>
      <c r="C133" s="13"/>
      <c r="D133" s="14"/>
      <c r="E133" s="15"/>
      <c r="F133" s="15"/>
      <c r="G133" s="16"/>
      <c r="H133" s="16"/>
      <c r="I133" s="17"/>
      <c r="J133" s="15"/>
      <c r="K133" s="16"/>
      <c r="L133" s="16"/>
      <c r="M133" s="17"/>
      <c r="N133" s="16"/>
      <c r="O133" s="18"/>
      <c r="P133" s="19"/>
      <c r="Q133" s="19"/>
      <c r="R133" s="8"/>
      <c r="S133" s="9"/>
      <c r="T133" s="9"/>
    </row>
    <row r="134" spans="2:20" x14ac:dyDescent="0.4">
      <c r="B134" s="12"/>
      <c r="C134" s="13"/>
      <c r="D134" s="14"/>
      <c r="E134" s="15"/>
      <c r="F134" s="15"/>
      <c r="G134" s="16"/>
      <c r="H134" s="16"/>
      <c r="I134" s="17"/>
      <c r="J134" s="15"/>
      <c r="K134" s="16"/>
      <c r="L134" s="16"/>
      <c r="M134" s="17"/>
      <c r="N134" s="16"/>
      <c r="O134" s="18"/>
      <c r="P134" s="19"/>
      <c r="Q134" s="19"/>
      <c r="R134" s="8"/>
      <c r="S134" s="9"/>
      <c r="T134" s="9"/>
    </row>
    <row r="135" spans="2:20" x14ac:dyDescent="0.4">
      <c r="B135" s="12"/>
      <c r="C135" s="13"/>
      <c r="D135" s="14"/>
      <c r="E135" s="15"/>
      <c r="F135" s="15"/>
      <c r="G135" s="16"/>
      <c r="H135" s="16"/>
      <c r="I135" s="17"/>
      <c r="J135" s="15"/>
      <c r="K135" s="16"/>
      <c r="L135" s="16"/>
      <c r="M135" s="17"/>
      <c r="N135" s="16"/>
      <c r="O135" s="18"/>
      <c r="P135" s="19"/>
      <c r="Q135" s="19"/>
      <c r="R135" s="8"/>
      <c r="S135" s="9"/>
      <c r="T135" s="9"/>
    </row>
    <row r="136" spans="2:20" x14ac:dyDescent="0.4">
      <c r="B136" s="12"/>
      <c r="C136" s="13"/>
      <c r="D136" s="14"/>
      <c r="E136" s="15"/>
      <c r="F136" s="15"/>
      <c r="G136" s="16"/>
      <c r="H136" s="16"/>
      <c r="I136" s="17"/>
      <c r="J136" s="15"/>
      <c r="K136" s="16"/>
      <c r="L136" s="16"/>
      <c r="M136" s="17"/>
      <c r="N136" s="16"/>
      <c r="O136" s="18"/>
      <c r="P136" s="19"/>
      <c r="Q136" s="19"/>
      <c r="R136" s="8"/>
      <c r="S136" s="9"/>
      <c r="T136" s="9"/>
    </row>
    <row r="137" spans="2:20" x14ac:dyDescent="0.4">
      <c r="B137" s="12"/>
      <c r="C137" s="13"/>
      <c r="D137" s="14"/>
      <c r="E137" s="15"/>
      <c r="F137" s="15"/>
      <c r="G137" s="16"/>
      <c r="H137" s="16"/>
      <c r="I137" s="17"/>
      <c r="J137" s="15"/>
      <c r="K137" s="16"/>
      <c r="L137" s="16"/>
      <c r="M137" s="17"/>
      <c r="N137" s="16"/>
      <c r="O137" s="18"/>
      <c r="P137" s="19"/>
      <c r="Q137" s="19"/>
      <c r="R137" s="8"/>
      <c r="S137" s="9"/>
      <c r="T137" s="9"/>
    </row>
    <row r="138" spans="2:20" x14ac:dyDescent="0.4">
      <c r="B138" s="12"/>
      <c r="C138" s="13"/>
      <c r="D138" s="14"/>
      <c r="E138" s="15"/>
      <c r="F138" s="15"/>
      <c r="G138" s="16"/>
      <c r="H138" s="16"/>
      <c r="I138" s="17"/>
      <c r="J138" s="15"/>
      <c r="K138" s="16"/>
      <c r="L138" s="16"/>
      <c r="M138" s="17"/>
      <c r="N138" s="16"/>
      <c r="O138" s="18"/>
      <c r="P138" s="19"/>
      <c r="Q138" s="19"/>
      <c r="R138" s="8"/>
      <c r="S138" s="9"/>
      <c r="T138" s="9"/>
    </row>
    <row r="139" spans="2:20" x14ac:dyDescent="0.4">
      <c r="B139" s="12"/>
      <c r="C139" s="13"/>
      <c r="D139" s="14"/>
      <c r="E139" s="15"/>
      <c r="F139" s="15"/>
      <c r="G139" s="16"/>
      <c r="H139" s="16"/>
      <c r="I139" s="17"/>
      <c r="J139" s="15"/>
      <c r="K139" s="16"/>
      <c r="L139" s="16"/>
      <c r="M139" s="17"/>
      <c r="N139" s="16"/>
      <c r="O139" s="18"/>
      <c r="P139" s="19"/>
      <c r="Q139" s="19"/>
      <c r="R139" s="8"/>
      <c r="S139" s="9"/>
      <c r="T139" s="9"/>
    </row>
    <row r="140" spans="2:20" x14ac:dyDescent="0.4">
      <c r="B140" s="24"/>
      <c r="C140" s="13"/>
      <c r="D140" s="3"/>
      <c r="E140" s="3"/>
      <c r="F140" s="3"/>
      <c r="G140" s="3"/>
      <c r="H140" s="3"/>
      <c r="I140" s="16"/>
      <c r="J140" s="3"/>
      <c r="K140" s="3"/>
      <c r="L140" s="3"/>
      <c r="M140" s="16"/>
      <c r="N140" s="16"/>
      <c r="O140" s="16"/>
      <c r="P140" s="19"/>
      <c r="Q140" s="19"/>
      <c r="R140" s="8"/>
      <c r="S140" s="22"/>
      <c r="T140" s="22"/>
    </row>
    <row r="141" spans="2:20" x14ac:dyDescent="0.4">
      <c r="B141" s="3"/>
      <c r="C141" s="13"/>
      <c r="D141" s="3"/>
      <c r="E141" s="3"/>
      <c r="F141" s="3"/>
      <c r="G141" s="3"/>
      <c r="H141" s="3"/>
      <c r="I141" s="3"/>
      <c r="J141" s="3"/>
      <c r="K141" s="3"/>
      <c r="L141" s="3"/>
      <c r="M141" s="3"/>
      <c r="N141" s="10"/>
      <c r="O141" s="10"/>
      <c r="P141" s="9"/>
      <c r="Q141" s="9"/>
      <c r="R141" s="9"/>
      <c r="S141" s="22"/>
      <c r="T141" s="22"/>
    </row>
    <row r="142" spans="2:20" x14ac:dyDescent="0.4">
      <c r="B142" s="9"/>
      <c r="C142" s="25"/>
      <c r="D142" s="9"/>
      <c r="E142" s="9"/>
      <c r="F142" s="9"/>
      <c r="G142" s="9"/>
      <c r="H142" s="9"/>
      <c r="I142" s="9"/>
      <c r="J142" s="9"/>
      <c r="K142" s="9"/>
      <c r="L142" s="9"/>
      <c r="M142" s="9"/>
      <c r="N142" s="9"/>
      <c r="O142" s="9"/>
      <c r="P142" s="9"/>
      <c r="Q142" s="9"/>
      <c r="R142" s="9"/>
      <c r="S142" s="22"/>
      <c r="T142" s="22"/>
    </row>
    <row r="143" spans="2:20" x14ac:dyDescent="0.4">
      <c r="B143" s="9"/>
      <c r="C143" s="25"/>
      <c r="D143" s="9"/>
      <c r="E143" s="9"/>
      <c r="F143" s="9"/>
      <c r="G143" s="9"/>
      <c r="H143" s="9"/>
      <c r="I143" s="9"/>
      <c r="J143" s="9"/>
      <c r="K143" s="9"/>
      <c r="L143" s="9"/>
      <c r="M143" s="9"/>
      <c r="N143" s="9"/>
      <c r="O143" s="9"/>
      <c r="P143" s="9"/>
      <c r="Q143" s="9"/>
      <c r="R143" s="9"/>
      <c r="S143" s="20"/>
      <c r="T143" s="20"/>
    </row>
    <row r="144" spans="2:20" x14ac:dyDescent="0.4">
      <c r="B144" s="9"/>
      <c r="C144" s="25"/>
      <c r="D144" s="9"/>
      <c r="E144" s="9"/>
      <c r="F144" s="9"/>
      <c r="G144" s="9"/>
      <c r="H144" s="9"/>
      <c r="I144" s="9"/>
      <c r="J144" s="9"/>
      <c r="K144" s="9"/>
      <c r="L144" s="9"/>
      <c r="M144" s="9"/>
      <c r="N144" s="9"/>
      <c r="O144" s="9"/>
      <c r="P144" s="9"/>
      <c r="Q144" s="9"/>
      <c r="R144" s="9"/>
      <c r="S144" s="21"/>
      <c r="T144" s="21"/>
    </row>
    <row r="145" spans="2:20" x14ac:dyDescent="0.4">
      <c r="B145" s="9"/>
      <c r="C145" s="25"/>
      <c r="D145" s="9"/>
      <c r="E145" s="9"/>
      <c r="F145" s="9"/>
      <c r="G145" s="9"/>
      <c r="H145" s="9"/>
      <c r="I145" s="9"/>
      <c r="J145" s="9"/>
      <c r="K145" s="9"/>
      <c r="L145" s="9"/>
      <c r="M145" s="9"/>
      <c r="N145" s="9"/>
      <c r="O145" s="9"/>
      <c r="P145" s="9"/>
      <c r="Q145" s="9"/>
      <c r="R145" s="9"/>
      <c r="S145" s="9"/>
      <c r="T145" s="9"/>
    </row>
    <row r="146" spans="2:20" x14ac:dyDescent="0.4">
      <c r="B146" s="9"/>
      <c r="C146" s="25"/>
      <c r="D146" s="9"/>
      <c r="E146" s="9"/>
      <c r="F146" s="9"/>
      <c r="G146" s="9"/>
      <c r="H146" s="9"/>
      <c r="I146" s="9"/>
      <c r="J146" s="9"/>
      <c r="K146" s="9"/>
      <c r="L146" s="9"/>
      <c r="M146" s="9"/>
      <c r="N146" s="9"/>
      <c r="O146" s="9"/>
      <c r="P146" s="9"/>
      <c r="Q146" s="9"/>
      <c r="R146" s="9"/>
      <c r="S146" s="9"/>
      <c r="T146" s="9"/>
    </row>
    <row r="147" spans="2:20" x14ac:dyDescent="0.4">
      <c r="B147" s="9"/>
      <c r="C147" s="25"/>
      <c r="D147" s="9"/>
      <c r="E147" s="9"/>
      <c r="F147" s="9"/>
      <c r="G147" s="9"/>
      <c r="H147" s="9"/>
      <c r="I147" s="9"/>
      <c r="J147" s="9"/>
      <c r="K147" s="9"/>
      <c r="L147" s="9"/>
      <c r="M147" s="9"/>
      <c r="N147" s="9"/>
      <c r="O147" s="9"/>
      <c r="P147" s="9"/>
      <c r="Q147" s="9"/>
      <c r="R147" s="9"/>
    </row>
    <row r="148" spans="2:20" x14ac:dyDescent="0.4">
      <c r="B148" s="9"/>
      <c r="C148" s="25"/>
      <c r="D148" s="9"/>
      <c r="E148" s="9"/>
      <c r="F148" s="9"/>
      <c r="G148" s="9"/>
      <c r="H148" s="9"/>
      <c r="I148" s="9"/>
      <c r="J148" s="9"/>
      <c r="K148" s="9"/>
      <c r="L148" s="9"/>
      <c r="M148" s="9"/>
      <c r="N148" s="9"/>
      <c r="O148" s="9"/>
      <c r="P148" s="9"/>
      <c r="Q148" s="9"/>
      <c r="R148" s="9"/>
    </row>
    <row r="149" spans="2:20" x14ac:dyDescent="0.4">
      <c r="B149" s="9"/>
      <c r="C149" s="25"/>
      <c r="D149" s="9"/>
      <c r="E149" s="9"/>
      <c r="F149" s="9"/>
      <c r="G149" s="9"/>
      <c r="H149" s="9"/>
      <c r="I149" s="9"/>
      <c r="J149" s="9"/>
      <c r="K149" s="9"/>
      <c r="L149" s="9"/>
      <c r="M149" s="9"/>
      <c r="N149" s="9"/>
      <c r="O149" s="9"/>
      <c r="P149" s="9"/>
      <c r="Q149" s="9"/>
      <c r="R149" s="9"/>
    </row>
    <row r="150" spans="2:20" x14ac:dyDescent="0.4">
      <c r="B150" s="9"/>
      <c r="C150" s="25"/>
      <c r="D150" s="9"/>
      <c r="E150" s="9"/>
      <c r="F150" s="9"/>
      <c r="G150" s="9"/>
      <c r="H150" s="9"/>
      <c r="I150" s="9"/>
      <c r="J150" s="9"/>
      <c r="K150" s="9"/>
      <c r="L150" s="9"/>
      <c r="M150" s="9"/>
      <c r="N150" s="9"/>
      <c r="O150" s="9"/>
      <c r="P150" s="9"/>
      <c r="Q150" s="9"/>
      <c r="R150" s="9"/>
    </row>
    <row r="151" spans="2:20" x14ac:dyDescent="0.4">
      <c r="B151" s="9"/>
      <c r="C151" s="25"/>
      <c r="D151" s="9"/>
      <c r="E151" s="9"/>
      <c r="F151" s="9"/>
      <c r="G151" s="9"/>
      <c r="H151" s="9"/>
      <c r="I151" s="9"/>
      <c r="J151" s="9"/>
      <c r="K151" s="9"/>
      <c r="L151" s="9"/>
      <c r="M151" s="9"/>
      <c r="N151" s="9"/>
      <c r="O151" s="9"/>
      <c r="P151" s="9"/>
      <c r="Q151" s="9"/>
      <c r="R151" s="9"/>
    </row>
    <row r="152" spans="2:20" x14ac:dyDescent="0.4">
      <c r="B152" s="9"/>
      <c r="C152" s="25"/>
      <c r="D152" s="9"/>
      <c r="E152" s="9"/>
      <c r="F152" s="9"/>
      <c r="G152" s="9"/>
      <c r="H152" s="9"/>
      <c r="I152" s="9"/>
      <c r="J152" s="9"/>
      <c r="K152" s="9"/>
      <c r="L152" s="9"/>
      <c r="M152" s="9"/>
      <c r="N152" s="9"/>
      <c r="O152" s="9"/>
      <c r="P152" s="9"/>
      <c r="Q152" s="9"/>
      <c r="R152" s="9"/>
    </row>
    <row r="153" spans="2:20" x14ac:dyDescent="0.4">
      <c r="B153" s="9"/>
      <c r="C153" s="25"/>
      <c r="D153" s="9"/>
      <c r="E153" s="9"/>
      <c r="F153" s="9"/>
      <c r="G153" s="9"/>
      <c r="H153" s="9"/>
      <c r="I153" s="9"/>
      <c r="J153" s="9"/>
      <c r="K153" s="9"/>
      <c r="L153" s="9"/>
      <c r="M153" s="9"/>
      <c r="N153" s="9"/>
      <c r="O153" s="9"/>
      <c r="P153" s="9"/>
      <c r="Q153" s="9"/>
      <c r="R153" s="9"/>
    </row>
    <row r="154" spans="2:20" x14ac:dyDescent="0.4">
      <c r="B154" s="9"/>
      <c r="C154" s="25"/>
      <c r="D154" s="9"/>
      <c r="E154" s="9"/>
      <c r="F154" s="9"/>
      <c r="G154" s="9"/>
      <c r="H154" s="9"/>
      <c r="I154" s="9"/>
      <c r="J154" s="9"/>
      <c r="K154" s="9"/>
      <c r="L154" s="9"/>
      <c r="M154" s="9"/>
      <c r="N154" s="9"/>
      <c r="O154" s="9"/>
      <c r="P154" s="9"/>
      <c r="Q154" s="9"/>
      <c r="R154" s="9"/>
    </row>
    <row r="155" spans="2:20" x14ac:dyDescent="0.4">
      <c r="B155" s="9"/>
      <c r="C155" s="25"/>
      <c r="D155" s="9"/>
      <c r="E155" s="9"/>
      <c r="F155" s="9"/>
      <c r="G155" s="9"/>
      <c r="H155" s="9"/>
      <c r="I155" s="9"/>
      <c r="J155" s="9"/>
      <c r="K155" s="9"/>
      <c r="L155" s="9"/>
      <c r="M155" s="9"/>
      <c r="N155" s="9"/>
      <c r="O155" s="9"/>
      <c r="P155" s="9"/>
      <c r="Q155" s="9"/>
      <c r="R155" s="9"/>
    </row>
    <row r="156" spans="2:20" x14ac:dyDescent="0.4">
      <c r="B156" s="9"/>
      <c r="C156" s="25"/>
      <c r="D156" s="9"/>
      <c r="E156" s="9"/>
      <c r="F156" s="9"/>
      <c r="G156" s="9"/>
      <c r="H156" s="9"/>
      <c r="I156" s="9"/>
      <c r="J156" s="9"/>
      <c r="K156" s="9"/>
      <c r="L156" s="9"/>
      <c r="M156" s="9"/>
      <c r="N156" s="9"/>
      <c r="O156" s="9"/>
      <c r="P156" s="9"/>
      <c r="Q156" s="9"/>
      <c r="R156" s="9"/>
    </row>
    <row r="157" spans="2:20" x14ac:dyDescent="0.4">
      <c r="B157" s="9"/>
      <c r="C157" s="25"/>
      <c r="D157" s="9"/>
      <c r="E157" s="9"/>
      <c r="F157" s="9"/>
      <c r="G157" s="9"/>
      <c r="H157" s="9"/>
      <c r="I157" s="9"/>
      <c r="J157" s="9"/>
      <c r="K157" s="9"/>
      <c r="L157" s="9"/>
      <c r="M157" s="9"/>
      <c r="N157" s="9"/>
      <c r="O157" s="9"/>
      <c r="P157" s="9"/>
      <c r="Q157" s="9"/>
      <c r="R157" s="9"/>
    </row>
    <row r="158" spans="2:20" x14ac:dyDescent="0.4">
      <c r="B158" s="9"/>
      <c r="C158" s="25"/>
      <c r="D158" s="9"/>
      <c r="E158" s="9"/>
      <c r="F158" s="9"/>
      <c r="G158" s="9"/>
      <c r="H158" s="9"/>
      <c r="I158" s="9"/>
      <c r="J158" s="9"/>
      <c r="K158" s="9"/>
      <c r="L158" s="9"/>
      <c r="M158" s="9"/>
      <c r="N158" s="9"/>
      <c r="O158" s="9"/>
      <c r="P158" s="9"/>
      <c r="Q158" s="9"/>
      <c r="R158" s="9"/>
    </row>
    <row r="159" spans="2:20" x14ac:dyDescent="0.4">
      <c r="B159" s="9"/>
      <c r="C159" s="25"/>
      <c r="D159" s="9"/>
      <c r="E159" s="9"/>
      <c r="F159" s="9"/>
      <c r="G159" s="9"/>
      <c r="H159" s="9"/>
      <c r="I159" s="9"/>
      <c r="J159" s="9"/>
      <c r="K159" s="9"/>
      <c r="L159" s="9"/>
      <c r="M159" s="9"/>
      <c r="N159" s="9"/>
      <c r="O159" s="9"/>
      <c r="P159" s="9"/>
      <c r="Q159" s="9"/>
      <c r="R159" s="9"/>
    </row>
    <row r="160" spans="2:20" x14ac:dyDescent="0.4">
      <c r="B160" s="9"/>
      <c r="C160" s="25"/>
      <c r="D160" s="9"/>
      <c r="E160" s="9"/>
      <c r="F160" s="9"/>
      <c r="G160" s="9"/>
      <c r="H160" s="9"/>
      <c r="I160" s="9"/>
      <c r="J160" s="9"/>
      <c r="K160" s="9"/>
      <c r="L160" s="9"/>
      <c r="M160" s="9"/>
      <c r="N160" s="9"/>
      <c r="O160" s="9"/>
      <c r="P160" s="9"/>
      <c r="Q160" s="9"/>
      <c r="R160" s="9"/>
    </row>
    <row r="161" spans="2:18" x14ac:dyDescent="0.4">
      <c r="B161" s="9"/>
      <c r="C161" s="25"/>
      <c r="D161" s="9"/>
      <c r="E161" s="9"/>
      <c r="F161" s="9"/>
      <c r="G161" s="9"/>
      <c r="H161" s="9"/>
      <c r="I161" s="9"/>
      <c r="J161" s="9"/>
      <c r="K161" s="9"/>
      <c r="L161" s="9"/>
      <c r="M161" s="9"/>
      <c r="N161" s="9"/>
      <c r="O161" s="9"/>
      <c r="P161" s="9"/>
      <c r="Q161" s="9"/>
      <c r="R161" s="9"/>
    </row>
    <row r="162" spans="2:18" x14ac:dyDescent="0.4">
      <c r="B162" s="9"/>
      <c r="C162" s="25"/>
      <c r="D162" s="9"/>
      <c r="E162" s="9"/>
      <c r="F162" s="9"/>
      <c r="G162" s="9"/>
      <c r="H162" s="9"/>
      <c r="I162" s="9"/>
      <c r="J162" s="9"/>
      <c r="K162" s="9"/>
      <c r="L162" s="9"/>
      <c r="M162" s="9"/>
      <c r="N162" s="9"/>
      <c r="O162" s="9"/>
      <c r="P162" s="9"/>
      <c r="Q162" s="9"/>
      <c r="R162" s="9"/>
    </row>
    <row r="163" spans="2:18" x14ac:dyDescent="0.4">
      <c r="B163" s="9"/>
      <c r="C163" s="25"/>
      <c r="D163" s="9"/>
      <c r="E163" s="9"/>
      <c r="F163" s="9"/>
      <c r="G163" s="9"/>
      <c r="H163" s="9"/>
      <c r="I163" s="9"/>
      <c r="J163" s="9"/>
      <c r="K163" s="9"/>
      <c r="L163" s="9"/>
      <c r="M163" s="9"/>
      <c r="N163" s="9"/>
      <c r="O163" s="9"/>
      <c r="P163" s="9"/>
      <c r="Q163" s="9"/>
      <c r="R163" s="9"/>
    </row>
    <row r="164" spans="2:18" x14ac:dyDescent="0.4">
      <c r="B164" s="9"/>
      <c r="C164" s="25"/>
      <c r="D164" s="9"/>
      <c r="E164" s="9"/>
      <c r="F164" s="9"/>
      <c r="G164" s="9"/>
      <c r="H164" s="9"/>
      <c r="I164" s="9"/>
      <c r="J164" s="9"/>
      <c r="K164" s="9"/>
      <c r="L164" s="9"/>
      <c r="M164" s="9"/>
      <c r="N164" s="9"/>
      <c r="O164" s="9"/>
      <c r="P164" s="9"/>
      <c r="Q164" s="9"/>
      <c r="R164" s="9"/>
    </row>
    <row r="165" spans="2:18" x14ac:dyDescent="0.4">
      <c r="B165" s="9"/>
      <c r="C165" s="25"/>
      <c r="D165" s="9"/>
      <c r="E165" s="9"/>
      <c r="F165" s="9"/>
      <c r="G165" s="9"/>
      <c r="H165" s="9"/>
      <c r="I165" s="9"/>
      <c r="J165" s="9"/>
      <c r="K165" s="9"/>
      <c r="L165" s="9"/>
      <c r="M165" s="9"/>
      <c r="N165" s="9"/>
      <c r="O165" s="9"/>
      <c r="P165" s="9"/>
      <c r="Q165" s="9"/>
      <c r="R165" s="9"/>
    </row>
    <row r="166" spans="2:18" x14ac:dyDescent="0.4">
      <c r="B166" s="9"/>
      <c r="C166" s="25"/>
      <c r="D166" s="9"/>
      <c r="E166" s="9"/>
      <c r="F166" s="9"/>
      <c r="G166" s="9"/>
      <c r="H166" s="9"/>
      <c r="I166" s="9"/>
      <c r="J166" s="9"/>
      <c r="K166" s="9"/>
      <c r="L166" s="9"/>
      <c r="M166" s="9"/>
      <c r="N166" s="9"/>
      <c r="O166" s="9"/>
      <c r="P166" s="9"/>
      <c r="Q166" s="9"/>
      <c r="R166" s="9"/>
    </row>
    <row r="167" spans="2:18" x14ac:dyDescent="0.4">
      <c r="B167" s="9"/>
      <c r="C167" s="25"/>
      <c r="D167" s="9"/>
      <c r="E167" s="9"/>
      <c r="F167" s="9"/>
      <c r="G167" s="9"/>
      <c r="H167" s="9"/>
      <c r="I167" s="9"/>
      <c r="J167" s="9"/>
      <c r="K167" s="9"/>
      <c r="L167" s="9"/>
      <c r="M167" s="9"/>
      <c r="N167" s="9"/>
      <c r="O167" s="9"/>
      <c r="P167" s="9"/>
      <c r="Q167" s="9"/>
      <c r="R167" s="9"/>
    </row>
    <row r="168" spans="2:18" x14ac:dyDescent="0.4">
      <c r="B168" s="9"/>
      <c r="C168" s="25"/>
      <c r="D168" s="9"/>
      <c r="E168" s="9"/>
      <c r="F168" s="9"/>
      <c r="G168" s="9"/>
      <c r="H168" s="9"/>
      <c r="I168" s="9"/>
      <c r="J168" s="9"/>
      <c r="K168" s="9"/>
      <c r="L168" s="9"/>
      <c r="M168" s="9"/>
      <c r="N168" s="9"/>
      <c r="O168" s="9"/>
      <c r="P168" s="9"/>
      <c r="Q168" s="9"/>
      <c r="R168" s="9"/>
    </row>
    <row r="169" spans="2:18" x14ac:dyDescent="0.4">
      <c r="B169" s="9"/>
      <c r="C169" s="25"/>
      <c r="D169" s="9"/>
      <c r="E169" s="9"/>
      <c r="F169" s="9"/>
      <c r="G169" s="9"/>
      <c r="H169" s="9"/>
      <c r="I169" s="9"/>
      <c r="J169" s="9"/>
      <c r="K169" s="9"/>
      <c r="L169" s="9"/>
      <c r="M169" s="9"/>
      <c r="N169" s="9"/>
      <c r="O169" s="9"/>
      <c r="P169" s="9"/>
      <c r="Q169" s="9"/>
      <c r="R169" s="9"/>
    </row>
    <row r="170" spans="2:18" x14ac:dyDescent="0.4">
      <c r="B170" s="9"/>
      <c r="C170" s="25"/>
      <c r="D170" s="9"/>
      <c r="E170" s="9"/>
      <c r="F170" s="9"/>
      <c r="G170" s="9"/>
      <c r="H170" s="9"/>
      <c r="I170" s="9"/>
      <c r="J170" s="9"/>
      <c r="K170" s="9"/>
      <c r="L170" s="9"/>
      <c r="M170" s="9"/>
      <c r="N170" s="9"/>
      <c r="O170" s="9"/>
      <c r="P170" s="9"/>
      <c r="Q170" s="9"/>
      <c r="R170" s="9"/>
    </row>
    <row r="171" spans="2:18" x14ac:dyDescent="0.4">
      <c r="B171" s="9"/>
      <c r="C171" s="25"/>
      <c r="D171" s="9"/>
      <c r="E171" s="9"/>
      <c r="F171" s="9"/>
      <c r="G171" s="9"/>
      <c r="H171" s="9"/>
      <c r="I171" s="9"/>
      <c r="J171" s="9"/>
      <c r="K171" s="9"/>
      <c r="L171" s="9"/>
      <c r="M171" s="9"/>
      <c r="N171" s="9"/>
      <c r="O171" s="9"/>
      <c r="P171" s="9"/>
      <c r="Q171" s="9"/>
      <c r="R171" s="9"/>
    </row>
    <row r="172" spans="2:18" x14ac:dyDescent="0.4">
      <c r="B172" s="9"/>
      <c r="C172" s="25"/>
      <c r="D172" s="9"/>
      <c r="E172" s="9"/>
      <c r="F172" s="9"/>
      <c r="G172" s="9"/>
      <c r="H172" s="9"/>
      <c r="I172" s="9"/>
      <c r="J172" s="9"/>
      <c r="K172" s="9"/>
      <c r="L172" s="9"/>
      <c r="M172" s="9"/>
      <c r="N172" s="9"/>
      <c r="O172" s="9"/>
      <c r="P172" s="9"/>
      <c r="Q172" s="9"/>
      <c r="R172" s="9"/>
    </row>
    <row r="173" spans="2:18" x14ac:dyDescent="0.4">
      <c r="B173" s="9"/>
      <c r="C173" s="25"/>
      <c r="D173" s="9"/>
      <c r="E173" s="9"/>
      <c r="F173" s="9"/>
      <c r="G173" s="9"/>
      <c r="H173" s="9"/>
      <c r="I173" s="9"/>
      <c r="J173" s="9"/>
      <c r="K173" s="9"/>
      <c r="L173" s="9"/>
      <c r="M173" s="9"/>
      <c r="N173" s="9"/>
      <c r="O173" s="9"/>
      <c r="P173" s="9"/>
      <c r="Q173" s="9"/>
      <c r="R173" s="9"/>
    </row>
    <row r="174" spans="2:18" x14ac:dyDescent="0.4">
      <c r="B174" s="9"/>
      <c r="C174" s="25"/>
      <c r="D174" s="9"/>
      <c r="E174" s="9"/>
      <c r="F174" s="9"/>
      <c r="G174" s="9"/>
      <c r="H174" s="9"/>
      <c r="I174" s="9"/>
      <c r="J174" s="9"/>
      <c r="K174" s="9"/>
      <c r="L174" s="9"/>
      <c r="M174" s="9"/>
      <c r="N174" s="9"/>
      <c r="O174" s="9"/>
      <c r="P174" s="9"/>
      <c r="Q174" s="9"/>
      <c r="R174" s="9"/>
    </row>
    <row r="175" spans="2:18" x14ac:dyDescent="0.4">
      <c r="B175" s="9"/>
      <c r="C175" s="25"/>
      <c r="D175" s="9"/>
      <c r="E175" s="9"/>
      <c r="F175" s="9"/>
      <c r="G175" s="9"/>
      <c r="H175" s="9"/>
      <c r="I175" s="9"/>
      <c r="J175" s="9"/>
      <c r="K175" s="9"/>
      <c r="L175" s="9"/>
      <c r="M175" s="9"/>
      <c r="N175" s="9"/>
      <c r="O175" s="9"/>
      <c r="P175" s="9"/>
      <c r="Q175" s="9"/>
      <c r="R175" s="9"/>
    </row>
    <row r="176" spans="2:18" x14ac:dyDescent="0.4">
      <c r="B176" s="9"/>
      <c r="C176" s="25"/>
      <c r="D176" s="9"/>
      <c r="E176" s="9"/>
      <c r="F176" s="9"/>
      <c r="G176" s="9"/>
      <c r="H176" s="9"/>
      <c r="I176" s="9"/>
      <c r="J176" s="9"/>
      <c r="K176" s="9"/>
      <c r="L176" s="9"/>
      <c r="M176" s="9"/>
      <c r="N176" s="9"/>
      <c r="O176" s="9"/>
      <c r="P176" s="20"/>
      <c r="Q176" s="20"/>
      <c r="R176" s="20"/>
    </row>
    <row r="177" spans="2:18" x14ac:dyDescent="0.4">
      <c r="B177" s="20"/>
      <c r="C177" s="26"/>
      <c r="D177" s="20"/>
      <c r="E177" s="20"/>
      <c r="F177" s="20"/>
      <c r="G177" s="20"/>
      <c r="H177" s="20"/>
      <c r="I177" s="20"/>
      <c r="J177" s="20"/>
      <c r="K177" s="20"/>
      <c r="L177" s="20"/>
      <c r="M177" s="20"/>
      <c r="N177" s="20"/>
      <c r="O177" s="20"/>
      <c r="P177" s="21"/>
      <c r="Q177" s="21"/>
      <c r="R177" s="21"/>
    </row>
    <row r="178" spans="2:18" x14ac:dyDescent="0.4">
      <c r="B178" s="21"/>
      <c r="C178" s="27"/>
      <c r="D178" s="21"/>
      <c r="E178" s="21"/>
      <c r="F178" s="21"/>
      <c r="G178" s="21"/>
      <c r="H178" s="21"/>
      <c r="I178" s="21"/>
      <c r="J178" s="21"/>
      <c r="K178" s="21"/>
      <c r="L178" s="21"/>
      <c r="M178" s="21"/>
      <c r="N178" s="21"/>
      <c r="O178" s="21"/>
      <c r="P178" s="9"/>
      <c r="Q178" s="9"/>
      <c r="R178" s="9"/>
    </row>
    <row r="179" spans="2:18" x14ac:dyDescent="0.4">
      <c r="B179" s="9"/>
      <c r="C179" s="25"/>
      <c r="D179" s="9"/>
      <c r="E179" s="9"/>
      <c r="F179" s="9"/>
      <c r="G179" s="9"/>
      <c r="H179" s="9"/>
      <c r="I179" s="9"/>
      <c r="J179" s="9"/>
      <c r="K179" s="9"/>
      <c r="L179" s="9"/>
      <c r="M179" s="9"/>
      <c r="N179" s="9"/>
      <c r="O179" s="9"/>
      <c r="P179" s="9"/>
      <c r="Q179" s="9"/>
      <c r="R179" s="9"/>
    </row>
    <row r="180" spans="2:18" x14ac:dyDescent="0.4">
      <c r="B180" s="9"/>
      <c r="C180" s="25"/>
      <c r="D180" s="9"/>
      <c r="E180" s="9"/>
      <c r="F180" s="9"/>
      <c r="G180" s="9"/>
      <c r="H180" s="9"/>
      <c r="I180" s="9"/>
      <c r="J180" s="9"/>
      <c r="K180" s="9"/>
      <c r="L180" s="9"/>
      <c r="M180" s="9"/>
      <c r="N180" s="9"/>
      <c r="O180" s="9"/>
      <c r="P180" s="9"/>
      <c r="Q180" s="9"/>
      <c r="R180" s="9"/>
    </row>
    <row r="181" spans="2:18" x14ac:dyDescent="0.4">
      <c r="B181" s="9"/>
      <c r="C181" s="25"/>
      <c r="D181" s="9"/>
      <c r="E181" s="9"/>
      <c r="F181" s="9"/>
      <c r="G181" s="9"/>
      <c r="H181" s="9"/>
      <c r="I181" s="9"/>
      <c r="J181" s="9"/>
      <c r="K181" s="9"/>
      <c r="L181" s="9"/>
      <c r="M181" s="9"/>
      <c r="N181" s="9"/>
      <c r="O181" s="9"/>
      <c r="P181" s="9"/>
      <c r="Q181" s="9"/>
      <c r="R181" s="9"/>
    </row>
    <row r="182" spans="2:18" x14ac:dyDescent="0.4">
      <c r="B182" s="9"/>
      <c r="C182" s="25"/>
      <c r="D182" s="9"/>
      <c r="E182" s="9"/>
      <c r="F182" s="9"/>
      <c r="G182" s="9"/>
      <c r="H182" s="9"/>
      <c r="I182" s="9"/>
      <c r="J182" s="9"/>
      <c r="K182" s="9"/>
      <c r="L182" s="9"/>
      <c r="M182" s="9"/>
      <c r="N182" s="9"/>
      <c r="O182" s="9"/>
      <c r="P182" s="9"/>
      <c r="Q182" s="9"/>
      <c r="R182" s="9"/>
    </row>
    <row r="183" spans="2:18" x14ac:dyDescent="0.4">
      <c r="B183" s="9"/>
      <c r="C183" s="25"/>
      <c r="D183" s="9"/>
      <c r="E183" s="9"/>
      <c r="F183" s="9"/>
      <c r="G183" s="9"/>
      <c r="H183" s="9"/>
      <c r="I183" s="9"/>
      <c r="J183" s="9"/>
      <c r="K183" s="9"/>
      <c r="L183" s="9"/>
      <c r="M183" s="9"/>
      <c r="N183" s="9"/>
      <c r="O183" s="9"/>
      <c r="P183" s="9"/>
      <c r="Q183" s="9"/>
      <c r="R183" s="9"/>
    </row>
    <row r="184" spans="2:18" x14ac:dyDescent="0.4">
      <c r="B184" s="9"/>
      <c r="C184" s="25"/>
      <c r="D184" s="9"/>
      <c r="E184" s="9"/>
      <c r="F184" s="9"/>
      <c r="G184" s="9"/>
      <c r="H184" s="9"/>
      <c r="I184" s="9"/>
      <c r="J184" s="9"/>
      <c r="K184" s="9"/>
      <c r="L184" s="9"/>
      <c r="M184" s="9"/>
      <c r="N184" s="9"/>
      <c r="O184" s="9"/>
      <c r="P184" s="9"/>
      <c r="Q184" s="9"/>
      <c r="R184" s="9"/>
    </row>
    <row r="185" spans="2:18" x14ac:dyDescent="0.4">
      <c r="B185" s="9"/>
      <c r="C185" s="25"/>
      <c r="D185" s="9"/>
      <c r="E185" s="9"/>
      <c r="F185" s="9"/>
      <c r="G185" s="9"/>
      <c r="H185" s="9"/>
      <c r="I185" s="9"/>
      <c r="J185" s="9"/>
      <c r="K185" s="9"/>
      <c r="L185" s="9"/>
      <c r="M185" s="9"/>
      <c r="N185" s="9"/>
      <c r="O185" s="9"/>
      <c r="P185" s="9"/>
      <c r="Q185" s="9"/>
      <c r="R185" s="9"/>
    </row>
    <row r="186" spans="2:18" x14ac:dyDescent="0.4">
      <c r="B186" s="9"/>
      <c r="C186" s="25"/>
      <c r="D186" s="9"/>
      <c r="E186" s="9"/>
      <c r="F186" s="9"/>
      <c r="G186" s="9"/>
      <c r="H186" s="9"/>
      <c r="I186" s="9"/>
      <c r="J186" s="9"/>
      <c r="K186" s="9"/>
      <c r="L186" s="9"/>
      <c r="M186" s="9"/>
      <c r="N186" s="9"/>
      <c r="O186" s="9"/>
      <c r="P186" s="22"/>
      <c r="Q186" s="22"/>
      <c r="R186" s="22"/>
    </row>
    <row r="187" spans="2:18" x14ac:dyDescent="0.4">
      <c r="B187" s="22"/>
      <c r="C187" s="26"/>
      <c r="D187" s="22"/>
      <c r="E187" s="22"/>
      <c r="F187" s="22"/>
      <c r="G187" s="22"/>
      <c r="H187" s="22"/>
      <c r="I187" s="22"/>
      <c r="J187" s="22"/>
      <c r="K187" s="22"/>
      <c r="L187" s="22"/>
      <c r="M187" s="22"/>
      <c r="N187" s="22"/>
      <c r="O187" s="22"/>
      <c r="P187" s="22"/>
      <c r="Q187" s="22"/>
      <c r="R187" s="22"/>
    </row>
    <row r="188" spans="2:18" x14ac:dyDescent="0.4">
      <c r="B188" s="22"/>
      <c r="C188" s="26"/>
      <c r="D188" s="22"/>
      <c r="E188" s="22"/>
      <c r="F188" s="22"/>
      <c r="G188" s="22"/>
      <c r="H188" s="22"/>
      <c r="I188" s="22"/>
      <c r="J188" s="22"/>
      <c r="K188" s="22"/>
      <c r="L188" s="22"/>
      <c r="M188" s="22"/>
      <c r="N188" s="22"/>
      <c r="O188" s="22"/>
      <c r="P188" s="22"/>
      <c r="Q188" s="22"/>
      <c r="R188" s="22"/>
    </row>
    <row r="189" spans="2:18" x14ac:dyDescent="0.4">
      <c r="B189" s="22"/>
      <c r="C189" s="26"/>
      <c r="D189" s="22"/>
      <c r="E189" s="22"/>
      <c r="F189" s="22"/>
      <c r="G189" s="22"/>
      <c r="H189" s="22"/>
      <c r="I189" s="22"/>
      <c r="J189" s="22"/>
      <c r="K189" s="22"/>
      <c r="L189" s="22"/>
      <c r="M189" s="22"/>
      <c r="N189" s="22"/>
      <c r="O189" s="22"/>
      <c r="P189" s="20"/>
      <c r="Q189" s="20"/>
      <c r="R189" s="20"/>
    </row>
    <row r="190" spans="2:18" x14ac:dyDescent="0.4">
      <c r="B190" s="20"/>
      <c r="C190" s="26"/>
      <c r="D190" s="20"/>
      <c r="E190" s="20"/>
      <c r="F190" s="20"/>
      <c r="G190" s="20"/>
      <c r="H190" s="20"/>
      <c r="I190" s="20"/>
      <c r="J190" s="20"/>
      <c r="K190" s="20"/>
      <c r="L190" s="20"/>
      <c r="M190" s="20"/>
      <c r="N190" s="20"/>
      <c r="O190" s="20"/>
      <c r="P190" s="21"/>
      <c r="Q190" s="21"/>
      <c r="R190" s="21"/>
    </row>
    <row r="191" spans="2:18" x14ac:dyDescent="0.4">
      <c r="B191" s="21"/>
      <c r="C191" s="27"/>
      <c r="D191" s="21"/>
      <c r="E191" s="21"/>
      <c r="F191" s="21"/>
      <c r="G191" s="21"/>
      <c r="H191" s="21"/>
      <c r="I191" s="21"/>
      <c r="J191" s="21"/>
      <c r="K191" s="21"/>
      <c r="L191" s="21"/>
      <c r="M191" s="21"/>
      <c r="N191" s="21"/>
      <c r="O191" s="21"/>
      <c r="P191" s="9"/>
      <c r="Q191" s="9"/>
      <c r="R191" s="9"/>
    </row>
    <row r="192" spans="2:18" x14ac:dyDescent="0.4">
      <c r="B192" s="9"/>
      <c r="C192" s="25"/>
      <c r="D192" s="9"/>
      <c r="E192" s="9"/>
      <c r="F192" s="9"/>
      <c r="G192" s="9"/>
      <c r="H192" s="9"/>
      <c r="I192" s="9"/>
      <c r="J192" s="9"/>
      <c r="K192" s="9"/>
      <c r="L192" s="9"/>
      <c r="M192" s="9"/>
      <c r="N192" s="9"/>
      <c r="O192" s="9"/>
      <c r="P192" s="9"/>
      <c r="Q192" s="9"/>
      <c r="R192" s="9"/>
    </row>
    <row r="193" spans="2:15" x14ac:dyDescent="0.4">
      <c r="B193" s="9"/>
      <c r="C193" s="25"/>
      <c r="D193" s="9"/>
      <c r="E193" s="9"/>
      <c r="F193" s="9"/>
      <c r="G193" s="9"/>
      <c r="H193" s="9"/>
      <c r="I193" s="9"/>
      <c r="J193" s="9"/>
      <c r="K193" s="9"/>
      <c r="L193" s="9"/>
      <c r="M193" s="9"/>
      <c r="N193" s="9"/>
      <c r="O193" s="9"/>
    </row>
  </sheetData>
  <sheetProtection sheet="1" objects="1" scenarios="1"/>
  <mergeCells count="141">
    <mergeCell ref="I101:J101"/>
    <mergeCell ref="O102:O104"/>
    <mergeCell ref="P102:P104"/>
    <mergeCell ref="AK48:AK50"/>
    <mergeCell ref="AL48:AL50"/>
    <mergeCell ref="AM48:AM50"/>
    <mergeCell ref="AN48:AN51"/>
    <mergeCell ref="AC49:AC50"/>
    <mergeCell ref="AD49:AD50"/>
    <mergeCell ref="AG49:AG50"/>
    <mergeCell ref="AH49:AH50"/>
    <mergeCell ref="X48:X50"/>
    <mergeCell ref="Y48:Y50"/>
    <mergeCell ref="Z48:Z50"/>
    <mergeCell ref="AA48:AA50"/>
    <mergeCell ref="AB48:AB50"/>
    <mergeCell ref="AC48:AD48"/>
    <mergeCell ref="AK46:AM46"/>
    <mergeCell ref="Z47:AA47"/>
    <mergeCell ref="AB47:AE47"/>
    <mergeCell ref="AF47:AI47"/>
    <mergeCell ref="AJ47:AJ50"/>
    <mergeCell ref="AK47:AM47"/>
    <mergeCell ref="AE48:AE50"/>
    <mergeCell ref="AF48:AF50"/>
    <mergeCell ref="AG48:AH48"/>
    <mergeCell ref="AI48:AI50"/>
    <mergeCell ref="AB44:AD44"/>
    <mergeCell ref="AE44:AG44"/>
    <mergeCell ref="X45:X46"/>
    <mergeCell ref="Y45:AA46"/>
    <mergeCell ref="AB46:AE46"/>
    <mergeCell ref="AF46:AI46"/>
    <mergeCell ref="AB39:AD39"/>
    <mergeCell ref="AE39:AG39"/>
    <mergeCell ref="AB40:AD40"/>
    <mergeCell ref="AE40:AG40"/>
    <mergeCell ref="AK41:AK43"/>
    <mergeCell ref="AL41:AL43"/>
    <mergeCell ref="K38:L38"/>
    <mergeCell ref="M38:M39"/>
    <mergeCell ref="O38:O39"/>
    <mergeCell ref="P38:P39"/>
    <mergeCell ref="Q38:Q39"/>
    <mergeCell ref="R38:R40"/>
    <mergeCell ref="B38:B39"/>
    <mergeCell ref="C38:C39"/>
    <mergeCell ref="D38:D39"/>
    <mergeCell ref="E38:E39"/>
    <mergeCell ref="F38:F39"/>
    <mergeCell ref="G38:H38"/>
    <mergeCell ref="AB36:AG36"/>
    <mergeCell ref="D37:E37"/>
    <mergeCell ref="F37:I37"/>
    <mergeCell ref="J37:M37"/>
    <mergeCell ref="N37:N39"/>
    <mergeCell ref="O37:Q37"/>
    <mergeCell ref="X37:Y37"/>
    <mergeCell ref="AB37:AG37"/>
    <mergeCell ref="I38:I39"/>
    <mergeCell ref="J38:J39"/>
    <mergeCell ref="V33:W34"/>
    <mergeCell ref="B34:C34"/>
    <mergeCell ref="B35:C35"/>
    <mergeCell ref="F36:I36"/>
    <mergeCell ref="J36:M36"/>
    <mergeCell ref="O36:Q36"/>
    <mergeCell ref="B30:C30"/>
    <mergeCell ref="B31:C31"/>
    <mergeCell ref="O31:O33"/>
    <mergeCell ref="P31:P33"/>
    <mergeCell ref="B32:C32"/>
    <mergeCell ref="B33:C33"/>
    <mergeCell ref="B28:C28"/>
    <mergeCell ref="O28:P28"/>
    <mergeCell ref="Q28:R28"/>
    <mergeCell ref="X28:Y28"/>
    <mergeCell ref="AJ28:AK28"/>
    <mergeCell ref="B29:C29"/>
    <mergeCell ref="O29:R29"/>
    <mergeCell ref="B25:C25"/>
    <mergeCell ref="B26:C26"/>
    <mergeCell ref="O26:R26"/>
    <mergeCell ref="AJ26:AL26"/>
    <mergeCell ref="B27:C27"/>
    <mergeCell ref="O27:P27"/>
    <mergeCell ref="Q27:R27"/>
    <mergeCell ref="AJ27:AK27"/>
    <mergeCell ref="A23:M23"/>
    <mergeCell ref="O23:O24"/>
    <mergeCell ref="P23:R24"/>
    <mergeCell ref="X23:AA23"/>
    <mergeCell ref="X24:Y24"/>
    <mergeCell ref="Z24:AA24"/>
    <mergeCell ref="W20:X20"/>
    <mergeCell ref="Y20:Z20"/>
    <mergeCell ref="B21:C21"/>
    <mergeCell ref="W21:X21"/>
    <mergeCell ref="Y21:Z21"/>
    <mergeCell ref="A22:H22"/>
    <mergeCell ref="J22:S22"/>
    <mergeCell ref="W22:X22"/>
    <mergeCell ref="Y22:Z22"/>
    <mergeCell ref="AK9:AL9"/>
    <mergeCell ref="B17:E17"/>
    <mergeCell ref="W17:X17"/>
    <mergeCell ref="Y17:Z17"/>
    <mergeCell ref="F18:I18"/>
    <mergeCell ref="W18:X18"/>
    <mergeCell ref="Y18:Z18"/>
    <mergeCell ref="F13:I13"/>
    <mergeCell ref="B14:E14"/>
    <mergeCell ref="W14:X14"/>
    <mergeCell ref="Y14:Z14"/>
    <mergeCell ref="Y15:Z15"/>
    <mergeCell ref="F16:I16"/>
    <mergeCell ref="Y16:Z16"/>
    <mergeCell ref="Z31:AA31"/>
    <mergeCell ref="B1:R1"/>
    <mergeCell ref="B2:R2"/>
    <mergeCell ref="V2:AL2"/>
    <mergeCell ref="B3:G3"/>
    <mergeCell ref="H3:O3"/>
    <mergeCell ref="B5:C5"/>
    <mergeCell ref="H5:N5"/>
    <mergeCell ref="AI5:AJ5"/>
    <mergeCell ref="AK5:AL5"/>
    <mergeCell ref="AI10:AJ10"/>
    <mergeCell ref="AK10:AL10"/>
    <mergeCell ref="AI11:AJ11"/>
    <mergeCell ref="AK11:AL11"/>
    <mergeCell ref="F12:I12"/>
    <mergeCell ref="AI12:AJ12"/>
    <mergeCell ref="AK12:AL12"/>
    <mergeCell ref="B6:J6"/>
    <mergeCell ref="AK6:AL6"/>
    <mergeCell ref="AK7:AL7"/>
    <mergeCell ref="AI8:AJ8"/>
    <mergeCell ref="AK8:AL8"/>
    <mergeCell ref="F9:I9"/>
    <mergeCell ref="AI9:AJ9"/>
  </mergeCells>
  <phoneticPr fontId="2"/>
  <conditionalFormatting sqref="B41:D100">
    <cfRule type="containsBlanks" dxfId="62" priority="1">
      <formula>LEN(TRIM(B41))=0</formula>
    </cfRule>
  </conditionalFormatting>
  <conditionalFormatting sqref="C41:C100">
    <cfRule type="containsText" dxfId="61" priority="2" operator="containsText" text="01">
      <formula>NOT(ISERROR(SEARCH("01",C41)))</formula>
    </cfRule>
    <cfRule type="containsText" dxfId="60" priority="3" operator="containsText" text="02">
      <formula>NOT(ISERROR(SEARCH("02",C41)))</formula>
    </cfRule>
    <cfRule type="containsText" dxfId="59" priority="4" operator="containsText" text="03">
      <formula>NOT(ISERROR(SEARCH("03",C41)))</formula>
    </cfRule>
    <cfRule type="containsText" dxfId="58" priority="5" operator="containsText" text="04">
      <formula>NOT(ISERROR(SEARCH("04",C41)))</formula>
    </cfRule>
    <cfRule type="containsText" dxfId="57" priority="6" operator="containsText" text="06">
      <formula>NOT(ISERROR(SEARCH("06",C41)))</formula>
    </cfRule>
  </conditionalFormatting>
  <conditionalFormatting sqref="E41:E100 G41:H100 K41:L100">
    <cfRule type="expression" dxfId="56" priority="8">
      <formula>$C41="02【日給制+手当(月額)】"</formula>
    </cfRule>
  </conditionalFormatting>
  <conditionalFormatting sqref="E41:E100 H41:H100 L41:L100">
    <cfRule type="expression" dxfId="55" priority="7">
      <formula>$C41&lt;&gt;"02【日給制+手当(月額)】"</formula>
    </cfRule>
  </conditionalFormatting>
  <conditionalFormatting sqref="F41:G100">
    <cfRule type="containsBlanks" dxfId="54" priority="9">
      <formula>LEN(TRIM(F41))=0</formula>
    </cfRule>
  </conditionalFormatting>
  <conditionalFormatting sqref="J41:K100">
    <cfRule type="containsBlanks" dxfId="53" priority="10">
      <formula>LEN(TRIM(J41))=0</formula>
    </cfRule>
  </conditionalFormatting>
  <conditionalFormatting sqref="O41:O100">
    <cfRule type="cellIs" dxfId="52" priority="11" operator="lessThan">
      <formula>998</formula>
    </cfRule>
  </conditionalFormatting>
  <conditionalFormatting sqref="P41:P100">
    <cfRule type="cellIs" dxfId="51" priority="12" operator="lessThan">
      <formula>MAX(998,$Q$28)</formula>
    </cfRule>
  </conditionalFormatting>
  <conditionalFormatting sqref="R41:R100">
    <cfRule type="containsText" dxfId="50" priority="13" operator="containsText" text="最低">
      <formula>NOT(ISERROR(SEARCH("最低",R41)))</formula>
    </cfRule>
  </conditionalFormatting>
  <conditionalFormatting sqref="X52:Z61">
    <cfRule type="containsBlanks" dxfId="49" priority="14">
      <formula>LEN(TRIM(X52))=0</formula>
    </cfRule>
  </conditionalFormatting>
  <conditionalFormatting sqref="Y52:Y61">
    <cfRule type="containsText" dxfId="48" priority="15" operator="containsText" text="01">
      <formula>NOT(ISERROR(SEARCH("01",Y52)))</formula>
    </cfRule>
    <cfRule type="containsText" dxfId="47" priority="16" operator="containsText" text="02">
      <formula>NOT(ISERROR(SEARCH("02",Y52)))</formula>
    </cfRule>
    <cfRule type="containsText" dxfId="46" priority="17" operator="containsText" text="03">
      <formula>NOT(ISERROR(SEARCH("03",Y52)))</formula>
    </cfRule>
    <cfRule type="containsText" dxfId="45" priority="18" operator="containsText" text="04">
      <formula>NOT(ISERROR(SEARCH("04",Y52)))</formula>
    </cfRule>
    <cfRule type="containsText" dxfId="44" priority="19" operator="containsText" text="06">
      <formula>NOT(ISERROR(SEARCH("06",Y52)))</formula>
    </cfRule>
  </conditionalFormatting>
  <conditionalFormatting sqref="AA52:AA61 AC52:AD61 AG52:AH61">
    <cfRule type="expression" dxfId="43" priority="21">
      <formula>$Y52="02【日給制+手当(月額)】"</formula>
    </cfRule>
  </conditionalFormatting>
  <conditionalFormatting sqref="AA52:AA61 AD52:AD61 AH52:AH61">
    <cfRule type="expression" dxfId="42" priority="20">
      <formula>$Y52&lt;&gt;"02【日給制+手当(月額)】"</formula>
    </cfRule>
  </conditionalFormatting>
  <conditionalFormatting sqref="AB52:AC61">
    <cfRule type="containsBlanks" dxfId="41" priority="22">
      <formula>LEN(TRIM(AB52))=0</formula>
    </cfRule>
  </conditionalFormatting>
  <conditionalFormatting sqref="AF52:AG61">
    <cfRule type="containsBlanks" dxfId="40" priority="23">
      <formula>LEN(TRIM(AF52))=0</formula>
    </cfRule>
  </conditionalFormatting>
  <conditionalFormatting sqref="AK52:AL61">
    <cfRule type="cellIs" dxfId="39" priority="24" operator="lessThan">
      <formula>998</formula>
    </cfRule>
  </conditionalFormatting>
  <conditionalFormatting sqref="AN52:AN61">
    <cfRule type="containsText" dxfId="38" priority="25" operator="containsText" text="最低">
      <formula>NOT(ISERROR(SEARCH("最低",AN52)))</formula>
    </cfRule>
  </conditionalFormatting>
  <dataValidations xWindow="164" yWindow="448" count="7">
    <dataValidation type="list" allowBlank="1" showInputMessage="1" showErrorMessage="1" sqref="Y52:Y61" xr:uid="{79798258-5771-47A5-87AD-70DB0C4DD4CF}">
      <formula1>"01【月給制】,02【日給制+手当(月額)】,03【日給制】,04【時給制】,05【完全歩合制】,06【固定給+歩合制】,88【異動・退職等】"</formula1>
    </dataValidation>
    <dataValidation allowBlank="1" showInputMessage="1" showErrorMessage="1" promptTitle="02【日給制+手当(月給)】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AA52:AA61" xr:uid="{FAA67875-982A-4B2E-87FA-B9939F03124C}"/>
    <dataValidation allowBlank="1" showInputMessage="1" showErrorMessage="1" promptTitle="06【固定給+歩合給】の場合" prompt="歩合給を１時間あたりに換算するために月間総労働時間を入力してください。_x000a_数値のみ入力すると(カッコ)は自動表示されます。" sqref="AF52:AF61 AB52:AB61" xr:uid="{A99138AE-BD10-4DBD-8CB5-1D8946413C0C}"/>
    <dataValidation type="list" allowBlank="1" showInputMessage="1" showErrorMessage="1" sqref="I22" xr:uid="{6DD2E5EC-FF56-4DD4-B879-BB2271BAC02D}">
      <formula1>"予定,実績"</formula1>
    </dataValidation>
    <dataValidation imeMode="off" allowBlank="1" showInputMessage="1" showErrorMessage="1" sqref="D30:D32 D26:D28 D7:D9 D11:D13 D15:D16 Z44 Z40:Z42 F21 D18:D20" xr:uid="{016B1C0E-C0E7-4B44-AFDE-8667946A7019}"/>
    <dataValidation type="list" allowBlank="1" showInputMessage="1" showErrorMessage="1" promptTitle="賃上げ時" prompt="退職や県をまたぐ人事異動等で在籍していない従業員は対象外となるので、プルダウンメニュー「88【退職・異動等】」を選択してください。" sqref="C41:C100" xr:uid="{11430546-1F5B-4D7C-898D-4520EC1F5CA2}">
      <formula1>"01【月給制】,02【日給制+手当(月額)】,03【日給制】,04【時給制】,05【完全歩合制】,06【固定給+歩合制】,88【退職・異動等】"</formula1>
    </dataValidation>
    <dataValidation allowBlank="1" showInputMessage="1" showErrorMessage="1" promptTitle="02【日給制+手当(月額)】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E41:E100" xr:uid="{A31865F1-C3C0-4AAF-B117-F854173120D9}"/>
  </dataValidations>
  <printOptions horizontalCentered="1"/>
  <pageMargins left="0.31496062992125984" right="0.31496062992125984" top="0.35433070866141736" bottom="0.15748031496062992" header="0.31496062992125984" footer="0.31496062992125984"/>
  <pageSetup paperSize="9" scale="62" fitToHeight="0" orientation="landscape" r:id="rId1"/>
  <headerFooter>
    <oddFooter>&amp;R&amp;P</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7256B1-2A5F-4AC2-ACA0-344BF790820E}">
  <sheetPr>
    <pageSetUpPr fitToPage="1"/>
  </sheetPr>
  <dimension ref="A1:AQ233"/>
  <sheetViews>
    <sheetView showGridLines="0" zoomScale="80" zoomScaleNormal="80" zoomScaleSheetLayoutView="100" workbookViewId="0">
      <selection activeCell="I24" sqref="I24"/>
    </sheetView>
  </sheetViews>
  <sheetFormatPr defaultRowHeight="18.75" x14ac:dyDescent="0.4"/>
  <cols>
    <col min="1" max="1" width="4.625" bestFit="1" customWidth="1"/>
    <col min="2" max="2" width="9.375" customWidth="1"/>
    <col min="3" max="3" width="18" style="2" customWidth="1"/>
    <col min="4" max="4" width="9.375" customWidth="1"/>
    <col min="5" max="5" width="16.875" customWidth="1"/>
    <col min="6" max="6" width="12.5" customWidth="1"/>
    <col min="7" max="8" width="9.375" customWidth="1"/>
    <col min="9" max="10" width="12.5" customWidth="1"/>
    <col min="11" max="12" width="9.375" customWidth="1"/>
    <col min="13" max="13" width="12.5" customWidth="1"/>
    <col min="14" max="14" width="10.625" customWidth="1"/>
    <col min="15" max="17" width="11.875" customWidth="1"/>
    <col min="18" max="18" width="14.375" customWidth="1"/>
    <col min="19" max="19" width="2.375" customWidth="1"/>
    <col min="20" max="20" width="3.125" customWidth="1"/>
    <col min="21" max="21" width="2.625" customWidth="1"/>
    <col min="22" max="22" width="3.25" bestFit="1" customWidth="1"/>
    <col min="23" max="23" width="9" customWidth="1"/>
    <col min="24" max="24" width="8.875" bestFit="1" customWidth="1"/>
    <col min="25" max="25" width="17.125" customWidth="1"/>
    <col min="26" max="26" width="7.25" bestFit="1" customWidth="1"/>
    <col min="27" max="27" width="17.375" customWidth="1"/>
    <col min="28" max="28" width="12.5" customWidth="1"/>
    <col min="29" max="29" width="7.5" customWidth="1"/>
    <col min="30" max="30" width="8.75" customWidth="1"/>
    <col min="31" max="31" width="9" customWidth="1"/>
    <col min="32" max="32" width="12.5" customWidth="1"/>
    <col min="33" max="33" width="7.5" customWidth="1"/>
    <col min="34" max="34" width="8.75" customWidth="1"/>
    <col min="35" max="35" width="9" customWidth="1"/>
    <col min="36" max="36" width="8.25" customWidth="1"/>
    <col min="37" max="38" width="9.125" customWidth="1"/>
    <col min="39" max="39" width="11.375" customWidth="1"/>
    <col min="40" max="40" width="14.25" customWidth="1"/>
    <col min="42" max="42" width="2.5" customWidth="1"/>
  </cols>
  <sheetData>
    <row r="1" spans="1:38" ht="24" customHeight="1" thickBot="1" x14ac:dyDescent="0.45">
      <c r="A1" s="68"/>
      <c r="B1" s="534" t="s">
        <v>30</v>
      </c>
      <c r="C1" s="535"/>
      <c r="D1" s="535"/>
      <c r="E1" s="535"/>
      <c r="F1" s="535"/>
      <c r="G1" s="535"/>
      <c r="H1" s="535"/>
      <c r="I1" s="535"/>
      <c r="J1" s="535"/>
      <c r="K1" s="535"/>
      <c r="L1" s="535"/>
      <c r="M1" s="535"/>
      <c r="N1" s="535"/>
      <c r="O1" s="535"/>
      <c r="P1" s="535"/>
      <c r="Q1" s="535"/>
      <c r="R1" s="536"/>
      <c r="S1" s="150"/>
      <c r="U1" s="256"/>
    </row>
    <row r="2" spans="1:38" ht="28.5" customHeight="1" x14ac:dyDescent="0.4">
      <c r="A2" s="67"/>
      <c r="B2" s="537" t="s">
        <v>31</v>
      </c>
      <c r="C2" s="537"/>
      <c r="D2" s="537"/>
      <c r="E2" s="537"/>
      <c r="F2" s="537"/>
      <c r="G2" s="537"/>
      <c r="H2" s="537"/>
      <c r="I2" s="537"/>
      <c r="J2" s="537"/>
      <c r="K2" s="537"/>
      <c r="L2" s="537"/>
      <c r="M2" s="537"/>
      <c r="N2" s="537"/>
      <c r="O2" s="537"/>
      <c r="P2" s="537"/>
      <c r="Q2" s="537"/>
      <c r="R2" s="537"/>
      <c r="S2" s="150"/>
      <c r="U2" s="256"/>
      <c r="V2" s="449" t="s">
        <v>32</v>
      </c>
      <c r="W2" s="450"/>
      <c r="X2" s="450"/>
      <c r="Y2" s="450"/>
      <c r="Z2" s="450"/>
      <c r="AA2" s="450"/>
      <c r="AB2" s="450"/>
      <c r="AC2" s="450"/>
      <c r="AD2" s="450"/>
      <c r="AE2" s="450"/>
      <c r="AF2" s="450"/>
      <c r="AG2" s="450"/>
      <c r="AH2" s="450"/>
      <c r="AI2" s="450"/>
      <c r="AJ2" s="450"/>
      <c r="AK2" s="450"/>
      <c r="AL2" s="450"/>
    </row>
    <row r="3" spans="1:38" ht="18.75" customHeight="1" x14ac:dyDescent="0.4">
      <c r="A3" s="67"/>
      <c r="B3" s="538" t="s">
        <v>33</v>
      </c>
      <c r="C3" s="408"/>
      <c r="D3" s="408"/>
      <c r="E3" s="408"/>
      <c r="F3" s="408"/>
      <c r="G3" s="408"/>
      <c r="H3" s="408" t="s">
        <v>34</v>
      </c>
      <c r="I3" s="408"/>
      <c r="J3" s="408"/>
      <c r="K3" s="408"/>
      <c r="L3" s="408"/>
      <c r="M3" s="408"/>
      <c r="N3" s="408"/>
      <c r="O3" s="408"/>
      <c r="P3" s="179"/>
      <c r="Q3" s="179"/>
      <c r="R3" s="179"/>
      <c r="S3" s="29"/>
      <c r="U3" s="256"/>
      <c r="V3" s="257"/>
      <c r="W3" s="258"/>
      <c r="X3" s="258"/>
      <c r="Y3" s="258"/>
      <c r="Z3" s="258"/>
      <c r="AA3" s="258"/>
      <c r="AB3" s="258"/>
      <c r="AC3" s="258"/>
      <c r="AD3" s="258"/>
      <c r="AE3" s="258"/>
      <c r="AF3" s="258"/>
      <c r="AG3" s="258"/>
      <c r="AH3" s="258"/>
      <c r="AI3" s="259"/>
      <c r="AJ3" s="258"/>
      <c r="AK3" s="258"/>
      <c r="AL3" s="258"/>
    </row>
    <row r="4" spans="1:38" ht="18.75" customHeight="1" thickBot="1" x14ac:dyDescent="0.45">
      <c r="A4" s="67"/>
      <c r="B4" s="122"/>
      <c r="C4" s="122"/>
      <c r="D4" s="122"/>
      <c r="E4" s="122"/>
      <c r="F4" s="122"/>
      <c r="G4" s="122"/>
      <c r="H4" s="122"/>
      <c r="I4" s="68"/>
      <c r="J4" s="68"/>
      <c r="K4" s="68"/>
      <c r="L4" s="68"/>
      <c r="M4" s="68"/>
      <c r="N4" s="68"/>
      <c r="O4" s="68"/>
      <c r="P4" s="68"/>
      <c r="Q4" s="68"/>
      <c r="R4" s="68"/>
      <c r="U4" s="256"/>
      <c r="V4" s="257"/>
      <c r="W4" s="258"/>
      <c r="X4" s="258"/>
      <c r="Y4" s="258"/>
      <c r="Z4" s="258"/>
      <c r="AA4" s="258"/>
      <c r="AB4" s="258"/>
      <c r="AC4" s="258"/>
      <c r="AD4" s="258"/>
      <c r="AE4" s="258"/>
      <c r="AF4" s="258"/>
      <c r="AG4" s="258"/>
      <c r="AH4" s="258"/>
      <c r="AI4" s="259"/>
      <c r="AJ4" s="258"/>
      <c r="AK4" s="258"/>
      <c r="AL4" s="258"/>
    </row>
    <row r="5" spans="1:38" ht="28.5" customHeight="1" thickTop="1" thickBot="1" x14ac:dyDescent="0.45">
      <c r="A5" s="67"/>
      <c r="B5" s="451" t="s">
        <v>35</v>
      </c>
      <c r="C5" s="451"/>
      <c r="D5" s="117" t="s">
        <v>36</v>
      </c>
      <c r="E5" s="71"/>
      <c r="F5" s="118" t="s">
        <v>37</v>
      </c>
      <c r="G5" s="178" t="s">
        <v>38</v>
      </c>
      <c r="H5" s="409" t="s">
        <v>39</v>
      </c>
      <c r="I5" s="410"/>
      <c r="J5" s="410"/>
      <c r="K5" s="410"/>
      <c r="L5" s="410"/>
      <c r="M5" s="410"/>
      <c r="N5" s="410"/>
      <c r="O5" s="68"/>
      <c r="P5" s="68"/>
      <c r="Q5" s="68"/>
      <c r="R5" s="68"/>
      <c r="U5" s="256"/>
      <c r="V5" s="257"/>
      <c r="W5" s="258"/>
      <c r="X5" s="258"/>
      <c r="Y5" s="258"/>
      <c r="Z5" s="258"/>
      <c r="AA5" s="258"/>
      <c r="AB5" s="258"/>
      <c r="AC5" s="258"/>
      <c r="AD5" s="258"/>
      <c r="AE5" s="258"/>
      <c r="AF5" s="258"/>
      <c r="AG5" s="258"/>
      <c r="AH5" s="258"/>
      <c r="AI5" s="452"/>
      <c r="AJ5" s="452"/>
      <c r="AK5" s="452"/>
      <c r="AL5" s="452"/>
    </row>
    <row r="6" spans="1:38" ht="18.75" customHeight="1" thickTop="1" thickBot="1" x14ac:dyDescent="0.45">
      <c r="A6" s="67"/>
      <c r="B6" s="453" t="s">
        <v>40</v>
      </c>
      <c r="C6" s="454"/>
      <c r="D6" s="454"/>
      <c r="E6" s="454"/>
      <c r="F6" s="454"/>
      <c r="G6" s="455"/>
      <c r="H6" s="455"/>
      <c r="I6" s="455"/>
      <c r="J6" s="455"/>
      <c r="K6" s="86"/>
      <c r="L6" s="86"/>
      <c r="M6" s="86"/>
      <c r="N6" s="86"/>
      <c r="O6" s="85"/>
      <c r="P6" s="75"/>
      <c r="Q6" s="68"/>
      <c r="R6" s="68"/>
      <c r="U6" s="256"/>
      <c r="V6" s="257"/>
      <c r="W6" s="258"/>
      <c r="X6" s="258"/>
      <c r="Y6" s="258"/>
      <c r="Z6" s="258"/>
      <c r="AA6" s="258"/>
      <c r="AB6" s="258"/>
      <c r="AC6" s="258"/>
      <c r="AD6" s="258"/>
      <c r="AE6" s="258"/>
      <c r="AF6" s="258"/>
      <c r="AG6" s="258"/>
      <c r="AH6" s="258"/>
      <c r="AI6" s="259"/>
      <c r="AJ6" s="259"/>
      <c r="AK6" s="416"/>
      <c r="AL6" s="416"/>
    </row>
    <row r="7" spans="1:38" ht="18.75" customHeight="1" thickTop="1" thickBot="1" x14ac:dyDescent="0.45">
      <c r="A7" s="67"/>
      <c r="B7" s="54"/>
      <c r="C7" s="55" t="s">
        <v>41</v>
      </c>
      <c r="D7" s="252"/>
      <c r="E7" s="56" t="s">
        <v>42</v>
      </c>
      <c r="K7" s="86"/>
      <c r="L7" s="86"/>
      <c r="M7" s="86"/>
      <c r="N7" s="86"/>
      <c r="O7" s="86"/>
      <c r="P7" s="76"/>
      <c r="Q7" s="68"/>
      <c r="R7" s="68"/>
      <c r="U7" s="256"/>
      <c r="V7" s="257"/>
      <c r="W7" s="258"/>
      <c r="X7" s="258"/>
      <c r="Y7" s="258"/>
      <c r="Z7" s="258"/>
      <c r="AA7" s="258"/>
      <c r="AB7" s="258"/>
      <c r="AC7" s="258"/>
      <c r="AD7" s="258"/>
      <c r="AE7" s="258"/>
      <c r="AF7" s="258"/>
      <c r="AG7" s="258"/>
      <c r="AH7" s="258"/>
      <c r="AI7" s="259"/>
      <c r="AJ7" s="259"/>
      <c r="AK7" s="407"/>
      <c r="AL7" s="407"/>
    </row>
    <row r="8" spans="1:38" ht="18.75" customHeight="1" thickTop="1" thickBot="1" x14ac:dyDescent="0.45">
      <c r="A8" s="67"/>
      <c r="B8" s="54"/>
      <c r="C8" s="57" t="s">
        <v>43</v>
      </c>
      <c r="D8" s="253">
        <v>122</v>
      </c>
      <c r="E8" s="58" t="s">
        <v>42</v>
      </c>
      <c r="F8" s="30"/>
      <c r="I8" s="30"/>
      <c r="J8" s="135" t="s">
        <v>44</v>
      </c>
      <c r="K8" s="86"/>
      <c r="L8" s="86"/>
      <c r="M8" s="86"/>
      <c r="N8" s="86"/>
      <c r="O8" s="86"/>
      <c r="P8" s="76"/>
      <c r="Q8" s="68"/>
      <c r="R8" s="68"/>
      <c r="U8" s="256"/>
      <c r="V8" s="257"/>
      <c r="W8" s="258"/>
      <c r="X8" s="258"/>
      <c r="Y8" s="258"/>
      <c r="Z8" s="258"/>
      <c r="AA8" s="258"/>
      <c r="AB8" s="258"/>
      <c r="AC8" s="258"/>
      <c r="AD8" s="258"/>
      <c r="AE8" s="258"/>
      <c r="AF8" s="258"/>
      <c r="AG8" s="258"/>
      <c r="AH8" s="258"/>
      <c r="AI8" s="406"/>
      <c r="AJ8" s="406"/>
      <c r="AK8" s="407"/>
      <c r="AL8" s="407"/>
    </row>
    <row r="9" spans="1:38" ht="18.75" customHeight="1" thickTop="1" thickBot="1" x14ac:dyDescent="0.45">
      <c r="A9" s="67"/>
      <c r="B9" s="54"/>
      <c r="C9" s="119" t="s">
        <v>45</v>
      </c>
      <c r="D9" s="254">
        <v>8</v>
      </c>
      <c r="E9" s="123" t="s">
        <v>46</v>
      </c>
      <c r="F9" s="412" t="s">
        <v>47</v>
      </c>
      <c r="G9" s="412"/>
      <c r="H9" s="412"/>
      <c r="I9" s="413"/>
      <c r="J9" s="83">
        <f>IF($D$7="",365-$D$8,$D$7)*$D$9/12</f>
        <v>162</v>
      </c>
      <c r="K9" s="90" t="s">
        <v>48</v>
      </c>
      <c r="L9" s="81"/>
      <c r="M9" s="86"/>
      <c r="N9" s="86"/>
      <c r="O9" s="86"/>
      <c r="P9" s="76"/>
      <c r="Q9" s="68"/>
      <c r="R9" s="68"/>
      <c r="U9" s="256"/>
      <c r="V9" s="257"/>
      <c r="W9" s="258"/>
      <c r="X9" s="258"/>
      <c r="Y9" s="258"/>
      <c r="Z9" s="258"/>
      <c r="AA9" s="258"/>
      <c r="AB9" s="258"/>
      <c r="AC9" s="258"/>
      <c r="AD9" s="258"/>
      <c r="AE9" s="258"/>
      <c r="AF9" s="258"/>
      <c r="AG9" s="258"/>
      <c r="AH9" s="258"/>
      <c r="AI9" s="406"/>
      <c r="AJ9" s="406"/>
      <c r="AK9" s="407"/>
      <c r="AL9" s="407"/>
    </row>
    <row r="10" spans="1:38" ht="18.75" customHeight="1" thickTop="1" thickBot="1" x14ac:dyDescent="0.45">
      <c r="A10" s="67"/>
      <c r="B10" s="82" t="s">
        <v>49</v>
      </c>
      <c r="C10" s="60"/>
      <c r="F10" s="61"/>
      <c r="G10" s="61"/>
      <c r="H10" s="61"/>
      <c r="I10" s="61"/>
      <c r="J10" s="61"/>
      <c r="K10" s="85"/>
      <c r="L10" s="85"/>
      <c r="M10" s="85"/>
      <c r="N10" s="85"/>
      <c r="O10" s="85"/>
      <c r="P10" s="75"/>
      <c r="Q10" s="68"/>
      <c r="R10" s="68"/>
      <c r="U10" s="256"/>
      <c r="V10" s="257"/>
      <c r="W10" s="258"/>
      <c r="X10" s="258"/>
      <c r="Y10" s="258"/>
      <c r="Z10" s="258"/>
      <c r="AA10" s="258"/>
      <c r="AB10" s="258"/>
      <c r="AC10" s="258"/>
      <c r="AD10" s="258"/>
      <c r="AE10" s="258"/>
      <c r="AF10" s="258"/>
      <c r="AG10" s="258"/>
      <c r="AH10" s="258"/>
      <c r="AI10" s="406"/>
      <c r="AJ10" s="406"/>
      <c r="AK10" s="407"/>
      <c r="AL10" s="407"/>
    </row>
    <row r="11" spans="1:38" ht="18.75" customHeight="1" thickTop="1" thickBot="1" x14ac:dyDescent="0.45">
      <c r="A11" s="67"/>
      <c r="B11" s="54"/>
      <c r="C11" s="55" t="s">
        <v>41</v>
      </c>
      <c r="D11" s="252">
        <v>243</v>
      </c>
      <c r="E11" s="56" t="s">
        <v>42</v>
      </c>
      <c r="I11" s="30"/>
      <c r="J11" s="135" t="s">
        <v>44</v>
      </c>
      <c r="K11" s="86"/>
      <c r="L11" s="86"/>
      <c r="M11" s="86"/>
      <c r="N11" s="86"/>
      <c r="O11" s="86"/>
      <c r="P11" s="76"/>
      <c r="Q11" s="68"/>
      <c r="R11" s="68"/>
      <c r="U11" s="256"/>
      <c r="V11" s="257"/>
      <c r="W11" s="258"/>
      <c r="X11" s="258"/>
      <c r="Y11" s="258"/>
      <c r="Z11" s="258"/>
      <c r="AA11" s="258"/>
      <c r="AB11" s="258"/>
      <c r="AC11" s="258"/>
      <c r="AD11" s="258"/>
      <c r="AE11" s="258"/>
      <c r="AF11" s="258"/>
      <c r="AG11" s="258"/>
      <c r="AH11" s="258"/>
      <c r="AI11" s="406"/>
      <c r="AJ11" s="406"/>
      <c r="AK11" s="407"/>
      <c r="AL11" s="407"/>
    </row>
    <row r="12" spans="1:38" ht="18.75" customHeight="1" thickTop="1" thickBot="1" x14ac:dyDescent="0.45">
      <c r="A12" s="67"/>
      <c r="B12" s="62"/>
      <c r="C12" s="57" t="s">
        <v>43</v>
      </c>
      <c r="D12" s="253"/>
      <c r="E12" s="58" t="s">
        <v>42</v>
      </c>
      <c r="F12" s="414" t="s">
        <v>50</v>
      </c>
      <c r="G12" s="414"/>
      <c r="H12" s="414"/>
      <c r="I12" s="415"/>
      <c r="J12" s="83">
        <f>D13</f>
        <v>8</v>
      </c>
      <c r="K12" s="90" t="s">
        <v>51</v>
      </c>
      <c r="L12" s="81"/>
      <c r="M12" s="86"/>
      <c r="N12" s="86"/>
      <c r="O12" s="86"/>
      <c r="P12" s="76"/>
      <c r="Q12" s="68"/>
      <c r="R12" s="68"/>
      <c r="U12" s="256"/>
      <c r="V12" s="257"/>
      <c r="W12" s="258"/>
      <c r="X12" s="258"/>
      <c r="Y12" s="258"/>
      <c r="Z12" s="258"/>
      <c r="AA12" s="258"/>
      <c r="AB12" s="258"/>
      <c r="AC12" s="258"/>
      <c r="AD12" s="258"/>
      <c r="AE12" s="258"/>
      <c r="AF12" s="258"/>
      <c r="AG12" s="258"/>
      <c r="AH12" s="258"/>
      <c r="AI12" s="406"/>
      <c r="AJ12" s="406"/>
      <c r="AK12" s="407"/>
      <c r="AL12" s="407"/>
    </row>
    <row r="13" spans="1:38" ht="18.75" customHeight="1" thickTop="1" thickBot="1" x14ac:dyDescent="0.45">
      <c r="A13" s="67"/>
      <c r="B13" s="63"/>
      <c r="C13" s="120" t="s">
        <v>45</v>
      </c>
      <c r="D13" s="254">
        <v>8</v>
      </c>
      <c r="E13" s="123" t="s">
        <v>46</v>
      </c>
      <c r="F13" s="412" t="s">
        <v>52</v>
      </c>
      <c r="G13" s="412"/>
      <c r="H13" s="412"/>
      <c r="I13" s="413"/>
      <c r="J13" s="84">
        <f>IF($D$11="",365-$D$12,$D$11)*$D$13/12</f>
        <v>162</v>
      </c>
      <c r="K13" s="87" t="s">
        <v>53</v>
      </c>
      <c r="L13" s="182"/>
      <c r="M13" s="88"/>
      <c r="N13" s="88"/>
      <c r="O13" s="88"/>
      <c r="P13" s="89"/>
      <c r="Q13" s="68"/>
      <c r="R13" s="68"/>
      <c r="U13" s="256"/>
      <c r="V13" s="257"/>
      <c r="W13" s="259"/>
      <c r="X13" s="258"/>
      <c r="Y13" s="258"/>
      <c r="Z13" s="258"/>
      <c r="AA13" s="258"/>
      <c r="AB13" s="258"/>
      <c r="AC13" s="258"/>
      <c r="AD13" s="258"/>
      <c r="AE13" s="258"/>
      <c r="AF13" s="258"/>
      <c r="AG13" s="258"/>
      <c r="AH13" s="258"/>
      <c r="AI13" s="258"/>
      <c r="AJ13" s="258"/>
      <c r="AK13" s="258"/>
      <c r="AL13" s="258"/>
    </row>
    <row r="14" spans="1:38" ht="18.75" customHeight="1" thickTop="1" x14ac:dyDescent="0.4">
      <c r="A14" s="67"/>
      <c r="B14" s="417" t="s">
        <v>54</v>
      </c>
      <c r="C14" s="418"/>
      <c r="D14" s="418"/>
      <c r="E14" s="418"/>
      <c r="F14" s="61"/>
      <c r="G14" s="61"/>
      <c r="H14" s="61"/>
      <c r="I14" s="61"/>
      <c r="J14" s="61"/>
      <c r="K14" s="85"/>
      <c r="L14" s="85"/>
      <c r="M14" s="85"/>
      <c r="N14" s="85"/>
      <c r="O14" s="85"/>
      <c r="P14" s="75"/>
      <c r="Q14" s="68"/>
      <c r="R14" s="68"/>
      <c r="U14" s="256"/>
      <c r="V14" s="257"/>
      <c r="W14" s="452"/>
      <c r="X14" s="452"/>
      <c r="Y14" s="452"/>
      <c r="Z14" s="452"/>
      <c r="AA14" s="258"/>
      <c r="AB14" s="258"/>
      <c r="AC14" s="258"/>
      <c r="AD14" s="258"/>
      <c r="AE14" s="258"/>
      <c r="AF14" s="258"/>
      <c r="AG14" s="258"/>
      <c r="AH14" s="258"/>
      <c r="AI14" s="258"/>
      <c r="AJ14" s="258"/>
      <c r="AK14" s="258"/>
      <c r="AL14" s="258"/>
    </row>
    <row r="15" spans="1:38" ht="18.75" customHeight="1" thickBot="1" x14ac:dyDescent="0.45">
      <c r="A15" s="67"/>
      <c r="B15" s="54"/>
      <c r="C15" s="55"/>
      <c r="D15" s="72"/>
      <c r="E15" s="56"/>
      <c r="I15" s="30"/>
      <c r="J15" s="135" t="s">
        <v>44</v>
      </c>
      <c r="K15" s="86"/>
      <c r="L15" s="86"/>
      <c r="M15" s="86"/>
      <c r="N15" s="86"/>
      <c r="O15" s="86"/>
      <c r="P15" s="76"/>
      <c r="Q15" s="68"/>
      <c r="R15" s="68"/>
      <c r="U15" s="256"/>
      <c r="V15" s="257"/>
      <c r="W15" s="259"/>
      <c r="X15" s="259"/>
      <c r="Y15" s="416"/>
      <c r="Z15" s="416"/>
      <c r="AA15" s="258"/>
      <c r="AB15" s="258"/>
      <c r="AC15" s="258"/>
      <c r="AD15" s="258"/>
      <c r="AE15" s="258"/>
      <c r="AF15" s="258"/>
      <c r="AG15" s="258"/>
      <c r="AH15" s="258"/>
      <c r="AI15" s="258"/>
      <c r="AJ15" s="258"/>
      <c r="AK15" s="258"/>
      <c r="AL15" s="258"/>
    </row>
    <row r="16" spans="1:38" ht="18.75" customHeight="1" thickTop="1" thickBot="1" x14ac:dyDescent="0.45">
      <c r="A16" s="67"/>
      <c r="B16" s="63"/>
      <c r="C16" s="120" t="s">
        <v>45</v>
      </c>
      <c r="D16" s="255">
        <v>8</v>
      </c>
      <c r="E16" s="123" t="s">
        <v>46</v>
      </c>
      <c r="F16" s="412" t="s">
        <v>50</v>
      </c>
      <c r="G16" s="412"/>
      <c r="H16" s="412"/>
      <c r="I16" s="413"/>
      <c r="J16" s="83">
        <f>D16</f>
        <v>8</v>
      </c>
      <c r="K16" s="87" t="s">
        <v>51</v>
      </c>
      <c r="L16" s="182"/>
      <c r="M16" s="88"/>
      <c r="N16" s="88"/>
      <c r="O16" s="88"/>
      <c r="P16" s="89"/>
      <c r="Q16" s="68"/>
      <c r="R16" s="68"/>
      <c r="U16" s="256"/>
      <c r="V16" s="257"/>
      <c r="W16" s="259"/>
      <c r="X16" s="259"/>
      <c r="Y16" s="407"/>
      <c r="Z16" s="407"/>
      <c r="AA16" s="258"/>
      <c r="AB16" s="258"/>
      <c r="AC16" s="258"/>
      <c r="AD16" s="258"/>
      <c r="AE16" s="258"/>
      <c r="AF16" s="258"/>
      <c r="AG16" s="258"/>
      <c r="AH16" s="258"/>
      <c r="AI16" s="258"/>
      <c r="AJ16" s="258"/>
      <c r="AK16" s="258"/>
      <c r="AL16" s="258"/>
    </row>
    <row r="17" spans="1:40" ht="18.75" customHeight="1" thickTop="1" thickBot="1" x14ac:dyDescent="0.45">
      <c r="A17" s="67"/>
      <c r="B17" s="417" t="s">
        <v>55</v>
      </c>
      <c r="C17" s="418"/>
      <c r="D17" s="418"/>
      <c r="E17" s="418"/>
      <c r="F17" s="61"/>
      <c r="G17" s="61"/>
      <c r="H17" s="61"/>
      <c r="I17" s="61"/>
      <c r="J17" s="61"/>
      <c r="K17" s="85"/>
      <c r="L17" s="85"/>
      <c r="M17" s="85"/>
      <c r="N17" s="85"/>
      <c r="O17" s="85"/>
      <c r="P17" s="75"/>
      <c r="Q17" s="68"/>
      <c r="R17" s="68"/>
      <c r="U17" s="256"/>
      <c r="V17" s="257"/>
      <c r="W17" s="406"/>
      <c r="X17" s="406"/>
      <c r="Y17" s="407"/>
      <c r="Z17" s="407"/>
      <c r="AA17" s="258"/>
      <c r="AB17" s="258"/>
      <c r="AC17" s="258"/>
      <c r="AD17" s="258"/>
      <c r="AE17" s="258"/>
      <c r="AF17" s="258"/>
      <c r="AG17" s="258"/>
      <c r="AH17" s="258"/>
      <c r="AI17" s="258"/>
      <c r="AJ17" s="258"/>
      <c r="AK17" s="258"/>
      <c r="AL17" s="258"/>
    </row>
    <row r="18" spans="1:40" ht="18.75" customHeight="1" thickBot="1" x14ac:dyDescent="0.45">
      <c r="A18" s="67"/>
      <c r="B18" s="63"/>
      <c r="C18" s="78" t="s">
        <v>56</v>
      </c>
      <c r="D18" s="79">
        <v>1</v>
      </c>
      <c r="E18" s="124" t="s">
        <v>57</v>
      </c>
      <c r="F18" s="412" t="s">
        <v>58</v>
      </c>
      <c r="G18" s="412"/>
      <c r="H18" s="412"/>
      <c r="I18" s="413"/>
      <c r="J18" s="83">
        <f>D18</f>
        <v>1</v>
      </c>
      <c r="K18" s="87" t="s">
        <v>59</v>
      </c>
      <c r="L18" s="182"/>
      <c r="M18" s="88"/>
      <c r="N18" s="88"/>
      <c r="O18" s="88"/>
      <c r="P18" s="89"/>
      <c r="Q18" s="68"/>
      <c r="R18" s="68"/>
      <c r="U18" s="256"/>
      <c r="V18" s="257"/>
      <c r="W18" s="406"/>
      <c r="X18" s="406"/>
      <c r="Y18" s="407"/>
      <c r="Z18" s="407"/>
      <c r="AA18" s="258"/>
      <c r="AB18" s="258"/>
      <c r="AC18" s="258"/>
      <c r="AD18" s="258"/>
      <c r="AE18" s="258"/>
      <c r="AF18" s="258"/>
      <c r="AG18" s="258"/>
      <c r="AH18" s="258"/>
      <c r="AI18" s="258"/>
      <c r="AJ18" s="258"/>
      <c r="AK18" s="258"/>
      <c r="AL18" s="258"/>
    </row>
    <row r="19" spans="1:40" ht="9" customHeight="1" thickBot="1" x14ac:dyDescent="0.45">
      <c r="A19" s="91"/>
      <c r="B19" s="92"/>
      <c r="C19" s="93"/>
      <c r="D19" s="94"/>
      <c r="E19" s="95"/>
      <c r="F19" s="96"/>
      <c r="G19" s="97"/>
      <c r="H19" s="97"/>
      <c r="I19" s="98"/>
      <c r="J19" s="103"/>
      <c r="K19" s="99"/>
      <c r="L19" s="99"/>
      <c r="M19" s="100"/>
      <c r="N19" s="100"/>
      <c r="O19" s="100"/>
      <c r="P19" s="100"/>
      <c r="Q19" s="100"/>
      <c r="R19" s="100"/>
      <c r="U19" s="256"/>
      <c r="V19" s="257"/>
      <c r="W19" s="259"/>
      <c r="X19" s="259"/>
      <c r="Y19" s="260"/>
      <c r="Z19" s="260"/>
      <c r="AA19" s="258"/>
      <c r="AB19" s="258"/>
      <c r="AC19" s="258"/>
      <c r="AD19" s="258"/>
      <c r="AE19" s="258"/>
      <c r="AF19" s="258"/>
      <c r="AG19" s="258"/>
      <c r="AH19" s="258"/>
      <c r="AI19" s="258"/>
      <c r="AJ19" s="258"/>
      <c r="AK19" s="258"/>
      <c r="AL19" s="258"/>
    </row>
    <row r="20" spans="1:40" ht="9" customHeight="1" thickTop="1" thickBot="1" x14ac:dyDescent="0.45">
      <c r="A20" s="114"/>
      <c r="B20" s="104"/>
      <c r="C20" s="105"/>
      <c r="D20" s="106"/>
      <c r="E20" s="107"/>
      <c r="F20" s="108"/>
      <c r="G20" s="109"/>
      <c r="H20" s="109"/>
      <c r="I20" s="110"/>
      <c r="J20" s="111"/>
      <c r="K20" s="112"/>
      <c r="L20" s="112"/>
      <c r="M20" s="113"/>
      <c r="N20" s="113"/>
      <c r="O20" s="113"/>
      <c r="P20" s="113"/>
      <c r="Q20" s="113"/>
      <c r="R20" s="113"/>
      <c r="U20" s="256"/>
      <c r="V20" s="257"/>
      <c r="W20" s="406"/>
      <c r="X20" s="406"/>
      <c r="Y20" s="407"/>
      <c r="Z20" s="407"/>
      <c r="AA20" s="258"/>
      <c r="AB20" s="258"/>
      <c r="AC20" s="258"/>
      <c r="AD20" s="258"/>
      <c r="AE20" s="258"/>
      <c r="AF20" s="258"/>
      <c r="AG20" s="258"/>
      <c r="AH20" s="258"/>
      <c r="AI20" s="258"/>
      <c r="AJ20" s="258"/>
      <c r="AK20" s="258"/>
      <c r="AL20" s="258"/>
    </row>
    <row r="21" spans="1:40" ht="28.5" customHeight="1" thickTop="1" thickBot="1" x14ac:dyDescent="0.45">
      <c r="B21" s="434" t="s">
        <v>60</v>
      </c>
      <c r="C21" s="434"/>
      <c r="D21" s="115"/>
      <c r="E21" s="102" t="s">
        <v>38</v>
      </c>
      <c r="F21" s="187" t="s">
        <v>61</v>
      </c>
      <c r="G21" s="101"/>
      <c r="H21" s="101"/>
      <c r="I21" s="64"/>
      <c r="J21" s="216"/>
      <c r="K21" s="81"/>
      <c r="L21" s="81"/>
      <c r="M21" s="86"/>
      <c r="N21" s="86"/>
      <c r="O21" s="86"/>
      <c r="P21" s="86"/>
      <c r="Q21" s="86"/>
      <c r="R21" s="86"/>
      <c r="U21" s="256"/>
      <c r="V21" s="257"/>
      <c r="W21" s="406"/>
      <c r="X21" s="406"/>
      <c r="Y21" s="407"/>
      <c r="Z21" s="407"/>
      <c r="AA21" s="258"/>
      <c r="AB21" s="258"/>
      <c r="AC21" s="258"/>
      <c r="AD21" s="258"/>
      <c r="AE21" s="258"/>
      <c r="AF21" s="258"/>
      <c r="AG21" s="258"/>
      <c r="AH21" s="258"/>
      <c r="AI21" s="258"/>
      <c r="AJ21" s="258"/>
      <c r="AK21" s="258"/>
      <c r="AL21" s="258"/>
    </row>
    <row r="22" spans="1:40" ht="18.75" customHeight="1" thickTop="1" thickBot="1" x14ac:dyDescent="0.45">
      <c r="A22" s="456" t="s">
        <v>62</v>
      </c>
      <c r="B22" s="456"/>
      <c r="C22" s="456"/>
      <c r="D22" s="456"/>
      <c r="E22" s="456"/>
      <c r="F22" s="456"/>
      <c r="G22" s="456"/>
      <c r="H22" s="457"/>
      <c r="I22" s="350" t="s">
        <v>63</v>
      </c>
      <c r="J22" s="435" t="s">
        <v>64</v>
      </c>
      <c r="K22" s="436"/>
      <c r="L22" s="436"/>
      <c r="M22" s="436"/>
      <c r="N22" s="436"/>
      <c r="O22" s="436"/>
      <c r="P22" s="436"/>
      <c r="Q22" s="436"/>
      <c r="R22" s="436"/>
      <c r="S22" s="436"/>
      <c r="U22" s="256"/>
      <c r="V22" s="257"/>
      <c r="W22" s="406"/>
      <c r="X22" s="406"/>
      <c r="Y22" s="407"/>
      <c r="Z22" s="407"/>
      <c r="AA22" s="258"/>
      <c r="AB22" s="258"/>
      <c r="AC22" s="258"/>
      <c r="AD22" s="258"/>
      <c r="AE22" s="258"/>
      <c r="AF22" s="258"/>
      <c r="AG22" s="258"/>
      <c r="AH22" s="258"/>
      <c r="AI22" s="258"/>
      <c r="AJ22" s="258"/>
      <c r="AK22" s="258"/>
      <c r="AL22" s="258"/>
    </row>
    <row r="23" spans="1:40" ht="18.75" customHeight="1" thickBot="1" x14ac:dyDescent="0.45">
      <c r="A23" s="419"/>
      <c r="B23" s="419"/>
      <c r="C23" s="419"/>
      <c r="D23" s="419"/>
      <c r="E23" s="419"/>
      <c r="F23" s="419"/>
      <c r="G23" s="419"/>
      <c r="H23" s="419"/>
      <c r="I23" s="419"/>
      <c r="J23" s="419"/>
      <c r="K23" s="419"/>
      <c r="L23" s="419"/>
      <c r="M23" s="419"/>
      <c r="N23" s="29"/>
      <c r="O23" s="465" t="s">
        <v>65</v>
      </c>
      <c r="P23" s="437" t="str">
        <f>【様式第１号の４】誓約書※従業員数に応じた賃上げ確認表!N11&amp;""</f>
        <v/>
      </c>
      <c r="Q23" s="438"/>
      <c r="R23" s="439"/>
      <c r="U23" s="256"/>
      <c r="V23" s="257"/>
      <c r="W23" s="71"/>
      <c r="X23" s="419" t="s">
        <v>66</v>
      </c>
      <c r="Y23" s="419"/>
      <c r="Z23" s="419"/>
      <c r="AA23" s="419"/>
      <c r="AB23" s="258"/>
      <c r="AC23" s="258"/>
      <c r="AD23" s="258"/>
      <c r="AE23" s="258"/>
      <c r="AF23" s="258"/>
      <c r="AG23" s="258"/>
      <c r="AH23" s="258"/>
      <c r="AI23" s="258"/>
      <c r="AJ23" s="258"/>
      <c r="AK23" s="258"/>
      <c r="AL23" s="258"/>
    </row>
    <row r="24" spans="1:40" ht="18.75" customHeight="1" x14ac:dyDescent="0.4">
      <c r="B24" s="6" t="s">
        <v>67</v>
      </c>
      <c r="O24" s="466"/>
      <c r="P24" s="440"/>
      <c r="Q24" s="441"/>
      <c r="R24" s="442"/>
      <c r="U24" s="256"/>
      <c r="V24" s="257"/>
      <c r="W24" s="71"/>
      <c r="X24" s="467" t="s">
        <v>68</v>
      </c>
      <c r="Y24" s="468"/>
      <c r="Z24" s="469" t="s">
        <v>69</v>
      </c>
      <c r="AA24" s="470"/>
      <c r="AB24" s="258"/>
      <c r="AC24" s="258"/>
      <c r="AD24" s="258"/>
      <c r="AE24" s="258"/>
      <c r="AF24" s="258"/>
      <c r="AG24" s="258"/>
      <c r="AH24" s="258"/>
      <c r="AI24" s="258"/>
      <c r="AJ24" s="258"/>
      <c r="AK24" s="258"/>
      <c r="AL24" s="258"/>
    </row>
    <row r="25" spans="1:40" ht="18.75" customHeight="1" thickBot="1" x14ac:dyDescent="0.45">
      <c r="B25" s="471" t="s">
        <v>70</v>
      </c>
      <c r="C25" s="472"/>
      <c r="D25" s="80"/>
      <c r="E25" s="80"/>
      <c r="F25" s="139"/>
      <c r="G25" s="139"/>
      <c r="H25" s="139"/>
      <c r="I25" s="139"/>
      <c r="J25" s="139"/>
      <c r="K25" s="139"/>
      <c r="L25" s="139"/>
      <c r="M25" s="53"/>
      <c r="O25" s="30"/>
      <c r="U25" s="261"/>
      <c r="V25" s="71"/>
      <c r="W25" s="71"/>
      <c r="X25" s="262" t="s">
        <v>71</v>
      </c>
      <c r="Y25" s="263"/>
      <c r="Z25" s="264" t="s">
        <v>72</v>
      </c>
      <c r="AA25" s="265"/>
      <c r="AB25" s="71"/>
      <c r="AC25" s="71"/>
      <c r="AD25" s="71"/>
      <c r="AE25" s="71"/>
      <c r="AF25" s="71"/>
      <c r="AG25" s="71"/>
      <c r="AH25" s="71"/>
      <c r="AI25" s="71"/>
      <c r="AJ25" s="71"/>
      <c r="AK25" s="71"/>
      <c r="AL25" s="71"/>
    </row>
    <row r="26" spans="1:40" ht="18.75" customHeight="1" thickTop="1" x14ac:dyDescent="0.4">
      <c r="B26" s="473"/>
      <c r="C26" s="474"/>
      <c r="D26" s="72"/>
      <c r="E26" s="56"/>
      <c r="F26" s="140"/>
      <c r="G26" s="140"/>
      <c r="H26" s="140"/>
      <c r="I26" s="140"/>
      <c r="J26" s="140"/>
      <c r="K26" s="140"/>
      <c r="L26" s="140"/>
      <c r="O26" s="460" t="s">
        <v>73</v>
      </c>
      <c r="P26" s="461"/>
      <c r="Q26" s="461"/>
      <c r="R26" s="462"/>
      <c r="S26" s="1"/>
      <c r="T26" s="1"/>
      <c r="U26" s="256"/>
      <c r="V26" s="71"/>
      <c r="W26" s="71"/>
      <c r="X26" s="262" t="s">
        <v>74</v>
      </c>
      <c r="Y26" s="263"/>
      <c r="Z26" s="264" t="s">
        <v>75</v>
      </c>
      <c r="AA26" s="266"/>
      <c r="AB26" s="71"/>
      <c r="AC26" s="71"/>
      <c r="AD26" s="71"/>
      <c r="AE26" s="71"/>
      <c r="AF26" s="71"/>
      <c r="AG26" s="71"/>
      <c r="AH26" s="71"/>
      <c r="AI26" s="71"/>
      <c r="AJ26" s="458"/>
      <c r="AK26" s="458"/>
      <c r="AL26" s="458"/>
    </row>
    <row r="27" spans="1:40" ht="18.75" customHeight="1" thickBot="1" x14ac:dyDescent="0.45">
      <c r="B27" s="445"/>
      <c r="C27" s="446"/>
      <c r="D27" s="73"/>
      <c r="E27" s="58"/>
      <c r="F27" s="81"/>
      <c r="G27" s="81"/>
      <c r="H27" s="81"/>
      <c r="I27" s="141"/>
      <c r="J27" s="141"/>
      <c r="K27" s="141"/>
      <c r="L27" s="141"/>
      <c r="O27" s="476" t="s">
        <v>76</v>
      </c>
      <c r="P27" s="477"/>
      <c r="Q27" s="463">
        <v>998</v>
      </c>
      <c r="R27" s="464"/>
      <c r="U27" s="256"/>
      <c r="V27" s="71"/>
      <c r="W27" s="71"/>
      <c r="X27" s="262" t="s">
        <v>77</v>
      </c>
      <c r="Y27" s="263"/>
      <c r="Z27" s="264" t="s">
        <v>78</v>
      </c>
      <c r="AA27" s="266"/>
      <c r="AB27" s="71"/>
      <c r="AC27" s="71"/>
      <c r="AD27" s="71"/>
      <c r="AE27" s="71"/>
      <c r="AF27" s="71"/>
      <c r="AG27" s="71"/>
      <c r="AH27" s="71"/>
      <c r="AI27" s="71"/>
      <c r="AJ27" s="459"/>
      <c r="AK27" s="459"/>
      <c r="AL27" s="267"/>
    </row>
    <row r="28" spans="1:40" ht="18.75" customHeight="1" thickBot="1" x14ac:dyDescent="0.45">
      <c r="B28" s="445"/>
      <c r="C28" s="446"/>
      <c r="D28" s="74"/>
      <c r="E28" s="59"/>
      <c r="F28" s="81"/>
      <c r="G28" s="81"/>
      <c r="H28" s="81"/>
      <c r="K28" s="138"/>
      <c r="L28" s="138"/>
      <c r="O28" s="480" t="s">
        <v>79</v>
      </c>
      <c r="P28" s="481"/>
      <c r="Q28" s="443"/>
      <c r="R28" s="444"/>
      <c r="U28" s="256"/>
      <c r="V28" s="71"/>
      <c r="W28" s="71"/>
      <c r="X28" s="478" t="s">
        <v>80</v>
      </c>
      <c r="Y28" s="479"/>
      <c r="Z28" s="264" t="s">
        <v>81</v>
      </c>
      <c r="AA28" s="266"/>
      <c r="AB28" s="71"/>
      <c r="AC28" s="71"/>
      <c r="AD28" s="71"/>
      <c r="AE28" s="71"/>
      <c r="AF28" s="71"/>
      <c r="AG28" s="71"/>
      <c r="AH28" s="71"/>
      <c r="AI28" s="71"/>
      <c r="AJ28" s="459"/>
      <c r="AK28" s="459"/>
      <c r="AL28" s="267"/>
    </row>
    <row r="29" spans="1:40" ht="18.75" customHeight="1" x14ac:dyDescent="0.4">
      <c r="B29" s="502"/>
      <c r="C29" s="503"/>
      <c r="F29" s="81"/>
      <c r="G29" s="81"/>
      <c r="H29" s="81"/>
      <c r="K29" s="138"/>
      <c r="L29" s="138"/>
      <c r="N29" s="180"/>
      <c r="O29" s="516" t="s">
        <v>82</v>
      </c>
      <c r="P29" s="517"/>
      <c r="Q29" s="517"/>
      <c r="R29" s="517"/>
      <c r="U29" s="256"/>
      <c r="V29" s="71"/>
      <c r="W29" s="71"/>
      <c r="X29" s="262" t="s">
        <v>83</v>
      </c>
      <c r="Y29" s="263"/>
      <c r="Z29" s="264" t="s">
        <v>84</v>
      </c>
      <c r="AA29" s="266"/>
      <c r="AB29" s="71"/>
      <c r="AC29" s="71"/>
      <c r="AD29" s="71"/>
      <c r="AE29" s="71"/>
      <c r="AF29" s="71"/>
      <c r="AG29" s="71"/>
      <c r="AH29" s="71"/>
      <c r="AI29" s="71"/>
      <c r="AJ29" s="71"/>
      <c r="AK29" s="71"/>
      <c r="AL29" s="71"/>
    </row>
    <row r="30" spans="1:40" ht="18.75" customHeight="1" thickBot="1" x14ac:dyDescent="0.45">
      <c r="B30" s="445"/>
      <c r="C30" s="446"/>
      <c r="D30" s="72"/>
      <c r="E30" s="56"/>
      <c r="F30" s="81"/>
      <c r="G30" s="81"/>
      <c r="H30" s="81"/>
      <c r="I30" s="138"/>
      <c r="J30" s="138"/>
      <c r="K30" s="138"/>
      <c r="L30" s="138"/>
      <c r="O30" s="180"/>
      <c r="P30" s="180"/>
      <c r="Q30" s="180"/>
      <c r="R30" s="180"/>
      <c r="U30" s="256"/>
      <c r="V30" s="71"/>
      <c r="W30" s="71"/>
      <c r="X30" s="262"/>
      <c r="Y30" s="263"/>
      <c r="Z30" s="264" t="s">
        <v>85</v>
      </c>
      <c r="AA30" s="266"/>
      <c r="AB30" s="71"/>
      <c r="AC30" s="71"/>
      <c r="AD30" s="71"/>
      <c r="AE30" s="71"/>
      <c r="AF30" s="71"/>
      <c r="AG30" s="71"/>
      <c r="AH30" s="71"/>
      <c r="AI30" s="71"/>
      <c r="AJ30" s="71"/>
      <c r="AK30" s="71"/>
      <c r="AL30" s="71"/>
    </row>
    <row r="31" spans="1:40" ht="18.75" customHeight="1" thickTop="1" thickBot="1" x14ac:dyDescent="0.45">
      <c r="B31" s="445"/>
      <c r="C31" s="446"/>
      <c r="D31" s="73"/>
      <c r="E31" s="58"/>
      <c r="F31" s="81"/>
      <c r="G31" s="81"/>
      <c r="H31" s="81"/>
      <c r="I31" s="138"/>
      <c r="J31" s="138"/>
      <c r="K31" s="138"/>
      <c r="L31" s="138"/>
      <c r="O31" s="496" t="s">
        <v>86</v>
      </c>
      <c r="P31" s="499" t="s">
        <v>87</v>
      </c>
      <c r="Q31" s="50"/>
      <c r="U31" s="256"/>
      <c r="V31" s="71"/>
      <c r="W31" s="71"/>
      <c r="X31" s="268"/>
      <c r="Y31" s="269"/>
      <c r="Z31" s="504" t="s">
        <v>88</v>
      </c>
      <c r="AA31" s="505"/>
      <c r="AB31" s="71"/>
      <c r="AC31" s="71"/>
      <c r="AD31" s="71"/>
      <c r="AE31" s="71"/>
      <c r="AF31" s="71"/>
      <c r="AG31" s="71"/>
      <c r="AH31" s="71"/>
      <c r="AI31" s="71"/>
      <c r="AJ31" s="71"/>
      <c r="AK31" s="71"/>
      <c r="AL31" s="71"/>
    </row>
    <row r="32" spans="1:40" ht="18.75" customHeight="1" thickBot="1" x14ac:dyDescent="0.45">
      <c r="B32" s="445"/>
      <c r="C32" s="446"/>
      <c r="D32" s="74"/>
      <c r="E32" s="77"/>
      <c r="F32" s="81"/>
      <c r="G32" s="81"/>
      <c r="H32" s="81"/>
      <c r="I32" s="138"/>
      <c r="J32" s="138"/>
      <c r="K32" s="138"/>
      <c r="L32" s="138"/>
      <c r="O32" s="497"/>
      <c r="P32" s="500"/>
      <c r="Q32" s="51" t="s">
        <v>89</v>
      </c>
      <c r="U32" s="256"/>
      <c r="V32" s="71"/>
      <c r="W32" s="71"/>
      <c r="X32" s="71"/>
      <c r="Y32" s="71"/>
      <c r="Z32" s="71"/>
      <c r="AA32" s="71"/>
      <c r="AB32" s="71"/>
      <c r="AC32" s="71"/>
      <c r="AD32" s="71"/>
      <c r="AE32" s="71"/>
      <c r="AF32" s="71"/>
      <c r="AG32" s="71"/>
      <c r="AH32" s="71"/>
      <c r="AI32" s="71"/>
      <c r="AJ32" s="71"/>
      <c r="AK32" s="71"/>
      <c r="AL32" s="71"/>
      <c r="AN32" s="270"/>
    </row>
    <row r="33" spans="1:43" ht="18.75" customHeight="1" x14ac:dyDescent="0.4">
      <c r="B33" s="445"/>
      <c r="C33" s="446"/>
      <c r="F33" s="81"/>
      <c r="G33" s="81"/>
      <c r="H33" s="81"/>
      <c r="I33" s="138"/>
      <c r="J33" s="138"/>
      <c r="K33" s="138"/>
      <c r="L33" s="138"/>
      <c r="O33" s="498"/>
      <c r="P33" s="501"/>
      <c r="Q33" s="52"/>
      <c r="U33" s="256"/>
      <c r="V33" s="489" t="s">
        <v>90</v>
      </c>
      <c r="W33" s="490"/>
      <c r="X33" s="271"/>
      <c r="Y33" s="271"/>
      <c r="Z33" s="271"/>
      <c r="AA33" s="271"/>
      <c r="AB33" s="271"/>
      <c r="AC33" s="271"/>
      <c r="AD33" s="271"/>
      <c r="AE33" s="271"/>
      <c r="AF33" s="271"/>
      <c r="AG33" s="271"/>
      <c r="AH33" s="271"/>
      <c r="AI33" s="271"/>
      <c r="AJ33" s="271"/>
      <c r="AK33" s="271"/>
      <c r="AL33" s="271"/>
      <c r="AM33" s="271"/>
    </row>
    <row r="34" spans="1:43" ht="18.75" customHeight="1" thickBot="1" x14ac:dyDescent="0.45">
      <c r="B34" s="445"/>
      <c r="C34" s="446"/>
      <c r="O34" s="351" t="str">
        <f>IFERROR(O145,"")</f>
        <v/>
      </c>
      <c r="P34" s="352" t="str">
        <f>IFERROR(P145,"")</f>
        <v/>
      </c>
      <c r="Q34" s="353" t="str">
        <f>IFERROR(Q145,"")</f>
        <v/>
      </c>
      <c r="U34" s="256"/>
      <c r="V34" s="491"/>
      <c r="W34" s="492"/>
      <c r="X34" s="272"/>
    </row>
    <row r="35" spans="1:43" ht="18.75" customHeight="1" thickTop="1" thickBot="1" x14ac:dyDescent="0.45">
      <c r="A35" s="3"/>
      <c r="B35" s="447"/>
      <c r="C35" s="448"/>
      <c r="D35" s="136"/>
      <c r="E35" s="136"/>
      <c r="U35" s="256"/>
      <c r="V35" s="273"/>
      <c r="W35" s="272"/>
      <c r="X35" s="272"/>
    </row>
    <row r="36" spans="1:43" ht="18.75" customHeight="1" thickTop="1" thickBot="1" x14ac:dyDescent="0.45">
      <c r="A36" s="3"/>
      <c r="B36" s="28"/>
      <c r="C36" s="136"/>
      <c r="D36" s="137"/>
      <c r="E36" s="137"/>
      <c r="F36" s="495"/>
      <c r="G36" s="495"/>
      <c r="H36" s="495"/>
      <c r="I36" s="495"/>
      <c r="J36" s="493" t="s">
        <v>91</v>
      </c>
      <c r="K36" s="494"/>
      <c r="L36" s="494"/>
      <c r="M36" s="494"/>
      <c r="N36" s="69"/>
      <c r="O36" s="475" t="s">
        <v>92</v>
      </c>
      <c r="P36" s="475"/>
      <c r="Q36" s="475"/>
      <c r="R36" s="70"/>
      <c r="U36" s="256"/>
      <c r="V36" s="273"/>
      <c r="W36" s="274"/>
      <c r="AB36" s="546"/>
      <c r="AC36" s="546"/>
      <c r="AD36" s="546"/>
      <c r="AE36" s="546"/>
      <c r="AF36" s="546"/>
      <c r="AG36" s="546"/>
    </row>
    <row r="37" spans="1:43" ht="18.75" customHeight="1" thickTop="1" x14ac:dyDescent="0.4">
      <c r="A37" s="3"/>
      <c r="B37" s="127"/>
      <c r="C37" s="128"/>
      <c r="D37" s="508" t="s">
        <v>93</v>
      </c>
      <c r="E37" s="509"/>
      <c r="F37" s="430" t="s">
        <v>94</v>
      </c>
      <c r="G37" s="431"/>
      <c r="H37" s="431"/>
      <c r="I37" s="431"/>
      <c r="J37" s="430" t="s">
        <v>95</v>
      </c>
      <c r="K37" s="431"/>
      <c r="L37" s="431"/>
      <c r="M37" s="431"/>
      <c r="N37" s="487" t="s">
        <v>96</v>
      </c>
      <c r="O37" s="520" t="s">
        <v>97</v>
      </c>
      <c r="P37" s="521"/>
      <c r="Q37" s="522"/>
      <c r="R37" s="217" t="s">
        <v>98</v>
      </c>
      <c r="U37" s="256"/>
      <c r="V37" s="273"/>
      <c r="W37" s="274"/>
      <c r="X37" s="477"/>
      <c r="Y37" s="477"/>
      <c r="AB37" s="547"/>
      <c r="AC37" s="547"/>
      <c r="AD37" s="547"/>
      <c r="AE37" s="547"/>
      <c r="AF37" s="547"/>
      <c r="AG37" s="547"/>
      <c r="AQ37" s="116"/>
    </row>
    <row r="38" spans="1:43" ht="18.75" customHeight="1" x14ac:dyDescent="0.4">
      <c r="A38" s="3"/>
      <c r="B38" s="420" t="s">
        <v>99</v>
      </c>
      <c r="C38" s="422" t="s">
        <v>100</v>
      </c>
      <c r="D38" s="424" t="s">
        <v>101</v>
      </c>
      <c r="E38" s="426" t="s">
        <v>102</v>
      </c>
      <c r="F38" s="428" t="s">
        <v>103</v>
      </c>
      <c r="G38" s="430" t="s">
        <v>104</v>
      </c>
      <c r="H38" s="431"/>
      <c r="I38" s="432" t="s">
        <v>105</v>
      </c>
      <c r="J38" s="428" t="s">
        <v>103</v>
      </c>
      <c r="K38" s="430" t="s">
        <v>104</v>
      </c>
      <c r="L38" s="431"/>
      <c r="M38" s="432" t="s">
        <v>106</v>
      </c>
      <c r="N38" s="488"/>
      <c r="O38" s="550" t="s">
        <v>107</v>
      </c>
      <c r="P38" s="512" t="s">
        <v>108</v>
      </c>
      <c r="Q38" s="482" t="s">
        <v>109</v>
      </c>
      <c r="R38" s="484" t="s">
        <v>110</v>
      </c>
      <c r="U38" s="256"/>
      <c r="V38" s="273"/>
      <c r="W38" s="274"/>
      <c r="AB38" s="219"/>
      <c r="AC38" s="219"/>
      <c r="AD38" s="219"/>
      <c r="AE38" s="219"/>
      <c r="AF38" s="219"/>
      <c r="AG38" s="219"/>
      <c r="AQ38" s="116"/>
    </row>
    <row r="39" spans="1:43" ht="52.5" customHeight="1" x14ac:dyDescent="0.4">
      <c r="A39" s="3"/>
      <c r="B39" s="421"/>
      <c r="C39" s="423"/>
      <c r="D39" s="425"/>
      <c r="E39" s="427"/>
      <c r="F39" s="429"/>
      <c r="G39" s="121" t="s">
        <v>111</v>
      </c>
      <c r="H39" s="214" t="s">
        <v>112</v>
      </c>
      <c r="I39" s="433"/>
      <c r="J39" s="429"/>
      <c r="K39" s="121" t="s">
        <v>111</v>
      </c>
      <c r="L39" s="214" t="s">
        <v>113</v>
      </c>
      <c r="M39" s="433"/>
      <c r="N39" s="488"/>
      <c r="O39" s="551"/>
      <c r="P39" s="513"/>
      <c r="Q39" s="483"/>
      <c r="R39" s="485"/>
      <c r="U39" s="256"/>
      <c r="V39" s="273"/>
      <c r="X39" s="275"/>
      <c r="Y39" s="80"/>
      <c r="Z39" s="80"/>
      <c r="AA39" s="80"/>
      <c r="AB39" s="548"/>
      <c r="AC39" s="548"/>
      <c r="AD39" s="548"/>
      <c r="AE39" s="549"/>
      <c r="AF39" s="549"/>
      <c r="AG39" s="549"/>
      <c r="AH39" s="53"/>
      <c r="AI39" s="53"/>
      <c r="AK39" s="30"/>
      <c r="AQ39" s="213"/>
    </row>
    <row r="40" spans="1:43" ht="30" customHeight="1" x14ac:dyDescent="0.4">
      <c r="A40" s="3"/>
      <c r="B40" s="126" t="s">
        <v>114</v>
      </c>
      <c r="C40" s="126" t="s">
        <v>115</v>
      </c>
      <c r="D40" s="129" t="s">
        <v>116</v>
      </c>
      <c r="E40" s="130" t="s">
        <v>117</v>
      </c>
      <c r="F40" s="129" t="s">
        <v>118</v>
      </c>
      <c r="G40" s="131" t="s">
        <v>119</v>
      </c>
      <c r="H40" s="183" t="s">
        <v>120</v>
      </c>
      <c r="I40" s="142" t="s">
        <v>121</v>
      </c>
      <c r="J40" s="129" t="s">
        <v>122</v>
      </c>
      <c r="K40" s="131" t="s">
        <v>123</v>
      </c>
      <c r="L40" s="185" t="s">
        <v>124</v>
      </c>
      <c r="M40" s="186" t="s">
        <v>125</v>
      </c>
      <c r="N40" s="148" t="s">
        <v>126</v>
      </c>
      <c r="O40" s="132" t="s">
        <v>127</v>
      </c>
      <c r="P40" s="133" t="str">
        <f>I22&amp;"額g/ａ"</f>
        <v>予定額g/ａ</v>
      </c>
      <c r="Q40" s="134" t="s">
        <v>128</v>
      </c>
      <c r="R40" s="486"/>
      <c r="T40" s="4"/>
      <c r="U40" s="276"/>
      <c r="V40" s="277"/>
      <c r="Y40" s="55"/>
      <c r="Z40" s="72"/>
      <c r="AA40" s="56"/>
      <c r="AB40" s="548"/>
      <c r="AC40" s="548"/>
      <c r="AD40" s="548"/>
      <c r="AE40" s="549"/>
      <c r="AF40" s="549"/>
      <c r="AG40" s="549"/>
      <c r="AQ40" s="213"/>
    </row>
    <row r="41" spans="1:43" ht="18.75" customHeight="1" x14ac:dyDescent="0.4">
      <c r="A41" s="47">
        <v>1</v>
      </c>
      <c r="B41" s="151"/>
      <c r="C41" s="152"/>
      <c r="D41" s="202" t="str">
        <f>IF(C41="04【時給制】",1,"")</f>
        <v/>
      </c>
      <c r="E41" s="153"/>
      <c r="F41" s="154"/>
      <c r="G41" s="155"/>
      <c r="H41" s="239" t="str">
        <f>IFERROR(IF(C41="02【日給制+手当(月額)】",G41/E41*D41,""),"")</f>
        <v/>
      </c>
      <c r="I41" s="240" t="str">
        <f t="shared" ref="I41:I140" si="0">IF(B41="","",F41+IF(E41="",G41,H41))</f>
        <v/>
      </c>
      <c r="J41" s="157"/>
      <c r="K41" s="155"/>
      <c r="L41" s="239" t="str">
        <f>IFERROR(IF(C41="02【日給制+手当(月額)】",K41/E41*D41,""),"")</f>
        <v/>
      </c>
      <c r="M41" s="240" t="str">
        <f>IF(B41="","",J41+IF(E41="",K41,L41))</f>
        <v/>
      </c>
      <c r="N41" s="243" t="str">
        <f>IF(C41="88【退職・異動等】","",IFERROR(M41-I41,""))</f>
        <v/>
      </c>
      <c r="O41" s="244" t="str">
        <f>IF(C41="88【退職・異動等】","",IFERROR(I41/D41,""))</f>
        <v/>
      </c>
      <c r="P41" s="245" t="str">
        <f>IF(C41="88【退職・異動等】","",IFERROR(M41/D41,""))</f>
        <v/>
      </c>
      <c r="Q41" s="161" t="str">
        <f>IFERROR(P41-O41,"")</f>
        <v/>
      </c>
      <c r="R41" s="48" t="str">
        <f>IF(P41="","",IF(OR(O41&lt;998,P41&lt;MAX(998,$Q$28)),"最低賃金未満","○"))</f>
        <v/>
      </c>
      <c r="T41" s="5"/>
      <c r="U41" s="276"/>
      <c r="V41" s="277"/>
      <c r="Y41" s="57"/>
      <c r="Z41" s="73"/>
      <c r="AA41" s="58"/>
      <c r="AB41" s="215"/>
      <c r="AC41" s="215"/>
      <c r="AD41" s="215"/>
      <c r="AE41" s="216"/>
      <c r="AF41" s="216"/>
      <c r="AG41" s="216"/>
      <c r="AK41" s="523" t="s">
        <v>86</v>
      </c>
      <c r="AL41" s="525" t="s">
        <v>87</v>
      </c>
      <c r="AM41" s="278"/>
    </row>
    <row r="42" spans="1:43" ht="18.75" customHeight="1" x14ac:dyDescent="0.4">
      <c r="A42" s="47">
        <f t="shared" ref="A42:A140" si="1">A41+1</f>
        <v>2</v>
      </c>
      <c r="B42" s="162"/>
      <c r="C42" s="163"/>
      <c r="D42" s="203" t="str">
        <f t="shared" ref="D42:D105" si="2">IF(C42="04【時給制】",1,"")</f>
        <v/>
      </c>
      <c r="E42" s="165"/>
      <c r="F42" s="166"/>
      <c r="G42" s="167"/>
      <c r="H42" s="239" t="str">
        <f>IFERROR(IF(C42="02【日給制+手当(月額)】",G42/E42*D42,""),"")</f>
        <v/>
      </c>
      <c r="I42" s="240" t="str">
        <f t="shared" si="0"/>
        <v/>
      </c>
      <c r="J42" s="168"/>
      <c r="K42" s="167"/>
      <c r="L42" s="239" t="str">
        <f t="shared" ref="L42:L140" si="3">IFERROR(IF(C42="02【日給制+手当(月額)】",K42/E42*D42,""),"")</f>
        <v/>
      </c>
      <c r="M42" s="240" t="str">
        <f t="shared" ref="M42:M140" si="4">IF(B42="","",J42+IF(E42="",K42,L42))</f>
        <v/>
      </c>
      <c r="N42" s="243" t="str">
        <f t="shared" ref="N42:N140" si="5">IF(C42="88【退職・異動等】","",IFERROR(M42-I42,""))</f>
        <v/>
      </c>
      <c r="O42" s="244" t="str">
        <f t="shared" ref="O42:O140" si="6">IF(C42="88【退職・異動等】","",IFERROR(I42/D42,""))</f>
        <v/>
      </c>
      <c r="P42" s="245" t="str">
        <f t="shared" ref="P42:P140" si="7">IF(C42="88【退職・異動等】","",IFERROR(M42/D42,""))</f>
        <v/>
      </c>
      <c r="Q42" s="161" t="str">
        <f t="shared" ref="Q42:Q140" si="8">IFERROR(P42-O42,"")</f>
        <v/>
      </c>
      <c r="R42" s="48" t="str">
        <f>IF(P42="","",IF(OR(O42&lt;998,P42&lt;MAX(998,$Q$28)),"最低賃金未満","○"))</f>
        <v/>
      </c>
      <c r="S42" s="6"/>
      <c r="T42" s="7"/>
      <c r="U42" s="256"/>
      <c r="V42" s="277"/>
      <c r="Y42" s="279"/>
      <c r="Z42" s="74"/>
      <c r="AA42" s="59"/>
      <c r="AB42" s="215"/>
      <c r="AC42" s="215"/>
      <c r="AD42" s="215"/>
      <c r="AE42" s="216"/>
      <c r="AF42" s="216"/>
      <c r="AG42" s="216"/>
      <c r="AK42" s="524"/>
      <c r="AL42" s="526"/>
      <c r="AM42" s="280" t="s">
        <v>89</v>
      </c>
    </row>
    <row r="43" spans="1:43" ht="18.75" customHeight="1" x14ac:dyDescent="0.4">
      <c r="A43" s="47">
        <f t="shared" si="1"/>
        <v>3</v>
      </c>
      <c r="B43" s="162"/>
      <c r="C43" s="163"/>
      <c r="D43" s="203" t="str">
        <f t="shared" si="2"/>
        <v/>
      </c>
      <c r="E43" s="165"/>
      <c r="F43" s="166"/>
      <c r="G43" s="167"/>
      <c r="H43" s="239" t="str">
        <f t="shared" ref="H43:H140" si="9">IFERROR(IF(C43="02【日給制+手当(月額)】",G43/E43*D43,""),"")</f>
        <v/>
      </c>
      <c r="I43" s="240" t="str">
        <f t="shared" si="0"/>
        <v/>
      </c>
      <c r="J43" s="168"/>
      <c r="K43" s="167"/>
      <c r="L43" s="239" t="str">
        <f t="shared" si="3"/>
        <v/>
      </c>
      <c r="M43" s="240" t="str">
        <f t="shared" si="4"/>
        <v/>
      </c>
      <c r="N43" s="243" t="str">
        <f t="shared" si="5"/>
        <v/>
      </c>
      <c r="O43" s="244" t="str">
        <f t="shared" si="6"/>
        <v/>
      </c>
      <c r="P43" s="245" t="str">
        <f t="shared" si="7"/>
        <v/>
      </c>
      <c r="Q43" s="161" t="str">
        <f t="shared" si="8"/>
        <v/>
      </c>
      <c r="R43" s="48" t="str">
        <f t="shared" ref="R43:R140" si="10">IF(P43="","",IF(OR(O43&lt;998,P43&lt;MAX(998,$Q$28)),"最低賃金未満","○"))</f>
        <v/>
      </c>
      <c r="T43" s="7"/>
      <c r="U43" s="256"/>
      <c r="V43" s="277"/>
      <c r="X43" s="281"/>
      <c r="Y43" s="2"/>
      <c r="AB43" s="215"/>
      <c r="AC43" s="215"/>
      <c r="AD43" s="215"/>
      <c r="AE43" s="216"/>
      <c r="AF43" s="216"/>
      <c r="AG43" s="216"/>
      <c r="AK43" s="524"/>
      <c r="AL43" s="526"/>
      <c r="AM43" s="282"/>
    </row>
    <row r="44" spans="1:43" s="47" customFormat="1" ht="18.75" customHeight="1" x14ac:dyDescent="0.4">
      <c r="A44" s="47">
        <f t="shared" si="1"/>
        <v>4</v>
      </c>
      <c r="B44" s="162"/>
      <c r="C44" s="163"/>
      <c r="D44" s="204" t="str">
        <f t="shared" si="2"/>
        <v/>
      </c>
      <c r="E44" s="165"/>
      <c r="F44" s="166"/>
      <c r="G44" s="167"/>
      <c r="H44" s="239" t="str">
        <f t="shared" si="9"/>
        <v/>
      </c>
      <c r="I44" s="240" t="str">
        <f t="shared" si="0"/>
        <v/>
      </c>
      <c r="J44" s="168"/>
      <c r="K44" s="167"/>
      <c r="L44" s="239" t="str">
        <f t="shared" si="3"/>
        <v/>
      </c>
      <c r="M44" s="240" t="str">
        <f t="shared" si="4"/>
        <v/>
      </c>
      <c r="N44" s="243" t="str">
        <f t="shared" si="5"/>
        <v/>
      </c>
      <c r="O44" s="244" t="str">
        <f t="shared" si="6"/>
        <v/>
      </c>
      <c r="P44" s="245" t="str">
        <f t="shared" si="7"/>
        <v/>
      </c>
      <c r="Q44" s="161" t="str">
        <f t="shared" si="8"/>
        <v/>
      </c>
      <c r="R44" s="48" t="str">
        <f t="shared" si="10"/>
        <v/>
      </c>
      <c r="S44"/>
      <c r="T44" s="8"/>
      <c r="U44" s="283"/>
      <c r="V44" s="284"/>
      <c r="W44"/>
      <c r="X44"/>
      <c r="Y44" s="55"/>
      <c r="Z44" s="72"/>
      <c r="AA44" s="56"/>
      <c r="AB44" s="527"/>
      <c r="AC44" s="527"/>
      <c r="AD44" s="527"/>
      <c r="AE44" s="528"/>
      <c r="AF44" s="528"/>
      <c r="AG44" s="528"/>
      <c r="AH44"/>
      <c r="AI44"/>
      <c r="AJ44"/>
      <c r="AK44" s="360">
        <f>IFERROR(AK62,"")</f>
        <v>1416.0089775910365</v>
      </c>
      <c r="AL44" s="361">
        <f>IFERROR(AL62,"")</f>
        <v>1447.3633753501401</v>
      </c>
      <c r="AM44" s="362">
        <f>IFERROR(AM62,"")</f>
        <v>31.35</v>
      </c>
      <c r="AN44"/>
    </row>
    <row r="45" spans="1:43" s="47" customFormat="1" ht="18.75" customHeight="1" x14ac:dyDescent="0.4">
      <c r="A45" s="47">
        <f t="shared" si="1"/>
        <v>5</v>
      </c>
      <c r="B45" s="162"/>
      <c r="C45" s="163"/>
      <c r="D45" s="204" t="str">
        <f t="shared" si="2"/>
        <v/>
      </c>
      <c r="E45" s="165"/>
      <c r="F45" s="166"/>
      <c r="G45" s="167"/>
      <c r="H45" s="239" t="str">
        <f t="shared" si="9"/>
        <v/>
      </c>
      <c r="I45" s="240" t="str">
        <f t="shared" si="0"/>
        <v/>
      </c>
      <c r="J45" s="168"/>
      <c r="K45" s="167"/>
      <c r="L45" s="239" t="str">
        <f t="shared" si="3"/>
        <v/>
      </c>
      <c r="M45" s="240" t="str">
        <f t="shared" si="4"/>
        <v/>
      </c>
      <c r="N45" s="243" t="str">
        <f t="shared" si="5"/>
        <v/>
      </c>
      <c r="O45" s="244" t="str">
        <f t="shared" si="6"/>
        <v/>
      </c>
      <c r="P45" s="245" t="str">
        <f t="shared" si="7"/>
        <v/>
      </c>
      <c r="Q45" s="161" t="str">
        <f t="shared" si="8"/>
        <v/>
      </c>
      <c r="R45" s="48" t="str">
        <f t="shared" si="10"/>
        <v/>
      </c>
      <c r="T45" s="49"/>
      <c r="U45" s="283"/>
      <c r="V45" s="284"/>
      <c r="W45"/>
      <c r="X45" s="529"/>
      <c r="Y45" s="531"/>
      <c r="Z45" s="532"/>
      <c r="AA45" s="532"/>
      <c r="AB45"/>
      <c r="AC45"/>
      <c r="AD45"/>
      <c r="AE45"/>
      <c r="AJ45"/>
      <c r="AK45"/>
      <c r="AL45"/>
      <c r="AM45"/>
      <c r="AN45"/>
    </row>
    <row r="46" spans="1:43" s="47" customFormat="1" ht="18.75" customHeight="1" thickBot="1" x14ac:dyDescent="0.45">
      <c r="A46" s="47">
        <f t="shared" si="1"/>
        <v>6</v>
      </c>
      <c r="B46" s="162"/>
      <c r="C46" s="163"/>
      <c r="D46" s="204" t="str">
        <f t="shared" si="2"/>
        <v/>
      </c>
      <c r="E46" s="165"/>
      <c r="F46" s="166"/>
      <c r="G46" s="169"/>
      <c r="H46" s="239" t="str">
        <f t="shared" si="9"/>
        <v/>
      </c>
      <c r="I46" s="240" t="str">
        <f t="shared" si="0"/>
        <v/>
      </c>
      <c r="J46" s="168"/>
      <c r="K46" s="169"/>
      <c r="L46" s="239" t="str">
        <f t="shared" si="3"/>
        <v/>
      </c>
      <c r="M46" s="240" t="str">
        <f t="shared" si="4"/>
        <v/>
      </c>
      <c r="N46" s="243" t="str">
        <f t="shared" si="5"/>
        <v/>
      </c>
      <c r="O46" s="244" t="str">
        <f t="shared" si="6"/>
        <v/>
      </c>
      <c r="P46" s="245" t="str">
        <f t="shared" si="7"/>
        <v/>
      </c>
      <c r="Q46" s="161" t="str">
        <f t="shared" si="8"/>
        <v/>
      </c>
      <c r="R46" s="48" t="str">
        <f t="shared" si="10"/>
        <v/>
      </c>
      <c r="T46" s="49"/>
      <c r="U46" s="283"/>
      <c r="V46" s="284"/>
      <c r="W46"/>
      <c r="X46" s="530"/>
      <c r="Y46" s="532"/>
      <c r="Z46" s="533"/>
      <c r="AA46" s="533"/>
      <c r="AB46" s="495"/>
      <c r="AC46" s="495"/>
      <c r="AD46" s="495"/>
      <c r="AE46" s="495"/>
      <c r="AF46" s="493" t="s">
        <v>91</v>
      </c>
      <c r="AG46" s="494"/>
      <c r="AH46" s="494"/>
      <c r="AI46" s="494"/>
      <c r="AJ46" s="69"/>
      <c r="AK46" s="475" t="s">
        <v>92</v>
      </c>
      <c r="AL46" s="475"/>
      <c r="AM46" s="475"/>
      <c r="AN46" s="70"/>
    </row>
    <row r="47" spans="1:43" s="47" customFormat="1" ht="18.75" customHeight="1" thickTop="1" x14ac:dyDescent="0.4">
      <c r="A47" s="47">
        <f t="shared" si="1"/>
        <v>7</v>
      </c>
      <c r="B47" s="162"/>
      <c r="C47" s="163"/>
      <c r="D47" s="204" t="str">
        <f t="shared" si="2"/>
        <v/>
      </c>
      <c r="E47" s="165"/>
      <c r="F47" s="166"/>
      <c r="G47" s="167"/>
      <c r="H47" s="239" t="str">
        <f t="shared" si="9"/>
        <v/>
      </c>
      <c r="I47" s="240" t="str">
        <f t="shared" si="0"/>
        <v/>
      </c>
      <c r="J47" s="168"/>
      <c r="K47" s="167"/>
      <c r="L47" s="239" t="str">
        <f t="shared" si="3"/>
        <v/>
      </c>
      <c r="M47" s="240" t="str">
        <f t="shared" si="4"/>
        <v/>
      </c>
      <c r="N47" s="243" t="str">
        <f t="shared" si="5"/>
        <v/>
      </c>
      <c r="O47" s="244" t="str">
        <f t="shared" si="6"/>
        <v/>
      </c>
      <c r="P47" s="245" t="str">
        <f t="shared" si="7"/>
        <v/>
      </c>
      <c r="Q47" s="161" t="str">
        <f t="shared" si="8"/>
        <v/>
      </c>
      <c r="R47" s="48" t="str">
        <f t="shared" si="10"/>
        <v/>
      </c>
      <c r="T47" s="49"/>
      <c r="U47" s="283"/>
      <c r="V47" s="284"/>
      <c r="W47"/>
      <c r="Y47" s="285" t="s">
        <v>129</v>
      </c>
      <c r="Z47" s="508" t="s">
        <v>93</v>
      </c>
      <c r="AA47" s="509"/>
      <c r="AB47" s="508" t="s">
        <v>130</v>
      </c>
      <c r="AC47" s="509"/>
      <c r="AD47" s="509"/>
      <c r="AE47" s="545"/>
      <c r="AF47" s="508" t="s">
        <v>131</v>
      </c>
      <c r="AG47" s="509"/>
      <c r="AH47" s="509"/>
      <c r="AI47" s="509"/>
      <c r="AJ47" s="487" t="s">
        <v>96</v>
      </c>
      <c r="AK47" s="520" t="s">
        <v>97</v>
      </c>
      <c r="AL47" s="521"/>
      <c r="AM47" s="522"/>
      <c r="AN47" s="286" t="s">
        <v>132</v>
      </c>
    </row>
    <row r="48" spans="1:43" s="47" customFormat="1" ht="18.75" customHeight="1" x14ac:dyDescent="0.4">
      <c r="A48" s="47">
        <f t="shared" si="1"/>
        <v>8</v>
      </c>
      <c r="B48" s="162"/>
      <c r="C48" s="163"/>
      <c r="D48" s="204" t="str">
        <f t="shared" si="2"/>
        <v/>
      </c>
      <c r="E48" s="165"/>
      <c r="F48" s="166"/>
      <c r="G48" s="167"/>
      <c r="H48" s="239" t="str">
        <f t="shared" si="9"/>
        <v/>
      </c>
      <c r="I48" s="240" t="str">
        <f t="shared" si="0"/>
        <v/>
      </c>
      <c r="J48" s="168"/>
      <c r="K48" s="167"/>
      <c r="L48" s="239" t="str">
        <f t="shared" si="3"/>
        <v/>
      </c>
      <c r="M48" s="240" t="str">
        <f t="shared" si="4"/>
        <v/>
      </c>
      <c r="N48" s="243" t="str">
        <f t="shared" si="5"/>
        <v/>
      </c>
      <c r="O48" s="244" t="str">
        <f t="shared" si="6"/>
        <v/>
      </c>
      <c r="P48" s="245" t="str">
        <f t="shared" si="7"/>
        <v/>
      </c>
      <c r="Q48" s="161" t="str">
        <f t="shared" si="8"/>
        <v/>
      </c>
      <c r="R48" s="48" t="str">
        <f t="shared" si="10"/>
        <v/>
      </c>
      <c r="T48" s="49"/>
      <c r="U48" s="287"/>
      <c r="V48" s="284"/>
      <c r="W48"/>
      <c r="X48" s="420" t="s">
        <v>99</v>
      </c>
      <c r="Y48" s="420" t="s">
        <v>133</v>
      </c>
      <c r="Z48" s="432" t="s">
        <v>101</v>
      </c>
      <c r="AA48" s="518" t="s">
        <v>134</v>
      </c>
      <c r="AB48" s="432" t="s">
        <v>135</v>
      </c>
      <c r="AC48" s="543" t="s">
        <v>136</v>
      </c>
      <c r="AD48" s="544"/>
      <c r="AE48" s="432" t="s">
        <v>137</v>
      </c>
      <c r="AF48" s="432" t="s">
        <v>103</v>
      </c>
      <c r="AG48" s="543" t="s">
        <v>136</v>
      </c>
      <c r="AH48" s="544"/>
      <c r="AI48" s="428" t="s">
        <v>138</v>
      </c>
      <c r="AJ48" s="488"/>
      <c r="AK48" s="510" t="s">
        <v>107</v>
      </c>
      <c r="AL48" s="512" t="s">
        <v>108</v>
      </c>
      <c r="AM48" s="514" t="s">
        <v>109</v>
      </c>
      <c r="AN48" s="403" t="s">
        <v>139</v>
      </c>
    </row>
    <row r="49" spans="1:43" s="47" customFormat="1" ht="18.75" customHeight="1" x14ac:dyDescent="0.4">
      <c r="A49" s="47">
        <f t="shared" si="1"/>
        <v>9</v>
      </c>
      <c r="B49" s="162"/>
      <c r="C49" s="163"/>
      <c r="D49" s="204" t="str">
        <f t="shared" si="2"/>
        <v/>
      </c>
      <c r="E49" s="165"/>
      <c r="F49" s="166"/>
      <c r="G49" s="167"/>
      <c r="H49" s="239" t="str">
        <f t="shared" si="9"/>
        <v/>
      </c>
      <c r="I49" s="240" t="str">
        <f t="shared" si="0"/>
        <v/>
      </c>
      <c r="J49" s="168"/>
      <c r="K49" s="167"/>
      <c r="L49" s="239" t="str">
        <f t="shared" si="3"/>
        <v/>
      </c>
      <c r="M49" s="240" t="str">
        <f t="shared" si="4"/>
        <v/>
      </c>
      <c r="N49" s="243" t="str">
        <f t="shared" si="5"/>
        <v/>
      </c>
      <c r="O49" s="244" t="str">
        <f t="shared" si="6"/>
        <v/>
      </c>
      <c r="P49" s="245" t="str">
        <f t="shared" si="7"/>
        <v/>
      </c>
      <c r="Q49" s="161" t="str">
        <f t="shared" si="8"/>
        <v/>
      </c>
      <c r="R49" s="48" t="str">
        <f t="shared" si="10"/>
        <v/>
      </c>
      <c r="T49" s="49"/>
      <c r="U49" s="287"/>
      <c r="V49" s="284"/>
      <c r="W49" s="3"/>
      <c r="X49" s="421"/>
      <c r="Y49" s="421"/>
      <c r="Z49" s="433"/>
      <c r="AA49" s="519"/>
      <c r="AB49" s="433"/>
      <c r="AC49" s="506" t="s">
        <v>140</v>
      </c>
      <c r="AD49" s="426" t="s">
        <v>112</v>
      </c>
      <c r="AE49" s="433"/>
      <c r="AF49" s="433"/>
      <c r="AG49" s="506" t="s">
        <v>140</v>
      </c>
      <c r="AH49" s="426" t="s">
        <v>113</v>
      </c>
      <c r="AI49" s="429"/>
      <c r="AJ49" s="488"/>
      <c r="AK49" s="511"/>
      <c r="AL49" s="513"/>
      <c r="AM49" s="515"/>
      <c r="AN49" s="404"/>
    </row>
    <row r="50" spans="1:43" s="47" customFormat="1" ht="18.75" customHeight="1" x14ac:dyDescent="0.4">
      <c r="A50" s="47">
        <f t="shared" si="1"/>
        <v>10</v>
      </c>
      <c r="B50" s="162"/>
      <c r="C50" s="163"/>
      <c r="D50" s="204" t="str">
        <f t="shared" si="2"/>
        <v/>
      </c>
      <c r="E50" s="165"/>
      <c r="F50" s="166"/>
      <c r="G50" s="167"/>
      <c r="H50" s="239" t="str">
        <f t="shared" si="9"/>
        <v/>
      </c>
      <c r="I50" s="240" t="str">
        <f t="shared" si="0"/>
        <v/>
      </c>
      <c r="J50" s="168"/>
      <c r="K50" s="167"/>
      <c r="L50" s="239" t="str">
        <f t="shared" si="3"/>
        <v/>
      </c>
      <c r="M50" s="240" t="str">
        <f t="shared" si="4"/>
        <v/>
      </c>
      <c r="N50" s="243" t="str">
        <f t="shared" si="5"/>
        <v/>
      </c>
      <c r="O50" s="244" t="str">
        <f t="shared" si="6"/>
        <v/>
      </c>
      <c r="P50" s="245" t="str">
        <f t="shared" si="7"/>
        <v/>
      </c>
      <c r="Q50" s="161" t="str">
        <f t="shared" si="8"/>
        <v/>
      </c>
      <c r="R50" s="48" t="str">
        <f t="shared" si="10"/>
        <v/>
      </c>
      <c r="T50" s="49"/>
      <c r="U50" s="288"/>
      <c r="V50" s="284"/>
      <c r="W50" s="3"/>
      <c r="X50" s="421"/>
      <c r="Y50" s="421"/>
      <c r="Z50" s="433"/>
      <c r="AA50" s="519"/>
      <c r="AB50" s="433"/>
      <c r="AC50" s="507"/>
      <c r="AD50" s="427"/>
      <c r="AE50" s="433"/>
      <c r="AF50" s="433"/>
      <c r="AG50" s="507"/>
      <c r="AH50" s="427"/>
      <c r="AI50" s="429"/>
      <c r="AJ50" s="488"/>
      <c r="AK50" s="511"/>
      <c r="AL50" s="513"/>
      <c r="AM50" s="515"/>
      <c r="AN50" s="404"/>
    </row>
    <row r="51" spans="1:43" s="47" customFormat="1" ht="18.75" customHeight="1" thickBot="1" x14ac:dyDescent="0.45">
      <c r="A51" s="47">
        <f t="shared" si="1"/>
        <v>11</v>
      </c>
      <c r="B51" s="162"/>
      <c r="C51" s="163"/>
      <c r="D51" s="204" t="str">
        <f t="shared" si="2"/>
        <v/>
      </c>
      <c r="E51" s="165"/>
      <c r="F51" s="166"/>
      <c r="G51" s="167"/>
      <c r="H51" s="239" t="str">
        <f t="shared" si="9"/>
        <v/>
      </c>
      <c r="I51" s="240" t="str">
        <f t="shared" si="0"/>
        <v/>
      </c>
      <c r="J51" s="168"/>
      <c r="K51" s="167"/>
      <c r="L51" s="239" t="str">
        <f t="shared" si="3"/>
        <v/>
      </c>
      <c r="M51" s="240" t="str">
        <f t="shared" si="4"/>
        <v/>
      </c>
      <c r="N51" s="243" t="str">
        <f t="shared" si="5"/>
        <v/>
      </c>
      <c r="O51" s="244" t="str">
        <f t="shared" si="6"/>
        <v/>
      </c>
      <c r="P51" s="245" t="str">
        <f t="shared" si="7"/>
        <v/>
      </c>
      <c r="Q51" s="161" t="str">
        <f t="shared" si="8"/>
        <v/>
      </c>
      <c r="R51" s="48" t="str">
        <f t="shared" si="10"/>
        <v/>
      </c>
      <c r="T51" s="49"/>
      <c r="U51" s="288"/>
      <c r="V51" s="284"/>
      <c r="W51" s="3"/>
      <c r="X51" s="126" t="s">
        <v>141</v>
      </c>
      <c r="Y51" s="289" t="s">
        <v>142</v>
      </c>
      <c r="Z51" s="290" t="s">
        <v>116</v>
      </c>
      <c r="AA51" s="291" t="s">
        <v>143</v>
      </c>
      <c r="AB51" s="290" t="s">
        <v>118</v>
      </c>
      <c r="AC51" s="292" t="s">
        <v>119</v>
      </c>
      <c r="AD51" s="293" t="s">
        <v>144</v>
      </c>
      <c r="AE51" s="294" t="s">
        <v>121</v>
      </c>
      <c r="AF51" s="295" t="s">
        <v>122</v>
      </c>
      <c r="AG51" s="296" t="s">
        <v>123</v>
      </c>
      <c r="AH51" s="297" t="s">
        <v>124</v>
      </c>
      <c r="AI51" s="298" t="s">
        <v>125</v>
      </c>
      <c r="AJ51" s="299" t="s">
        <v>126</v>
      </c>
      <c r="AK51" s="300" t="s">
        <v>145</v>
      </c>
      <c r="AL51" s="301" t="s">
        <v>146</v>
      </c>
      <c r="AM51" s="302" t="s">
        <v>128</v>
      </c>
      <c r="AN51" s="405"/>
    </row>
    <row r="52" spans="1:43" s="47" customFormat="1" ht="18.75" customHeight="1" thickTop="1" x14ac:dyDescent="0.4">
      <c r="A52" s="47">
        <f t="shared" si="1"/>
        <v>12</v>
      </c>
      <c r="B52" s="162"/>
      <c r="C52" s="163"/>
      <c r="D52" s="204" t="str">
        <f t="shared" si="2"/>
        <v/>
      </c>
      <c r="E52" s="165"/>
      <c r="F52" s="166"/>
      <c r="G52" s="167"/>
      <c r="H52" s="239" t="str">
        <f t="shared" si="9"/>
        <v/>
      </c>
      <c r="I52" s="240" t="str">
        <f t="shared" si="0"/>
        <v/>
      </c>
      <c r="J52" s="168"/>
      <c r="K52" s="167"/>
      <c r="L52" s="239" t="str">
        <f t="shared" si="3"/>
        <v/>
      </c>
      <c r="M52" s="240" t="str">
        <f t="shared" si="4"/>
        <v/>
      </c>
      <c r="N52" s="243" t="str">
        <f t="shared" si="5"/>
        <v/>
      </c>
      <c r="O52" s="244" t="str">
        <f t="shared" si="6"/>
        <v/>
      </c>
      <c r="P52" s="245" t="str">
        <f t="shared" si="7"/>
        <v/>
      </c>
      <c r="Q52" s="161" t="str">
        <f t="shared" si="8"/>
        <v/>
      </c>
      <c r="R52" s="48" t="str">
        <f t="shared" si="10"/>
        <v/>
      </c>
      <c r="T52" s="49"/>
      <c r="U52" s="288"/>
      <c r="V52" s="284"/>
      <c r="W52" s="47">
        <v>1</v>
      </c>
      <c r="X52" s="303">
        <v>1005</v>
      </c>
      <c r="Y52" s="304" t="s">
        <v>147</v>
      </c>
      <c r="Z52" s="305">
        <v>160</v>
      </c>
      <c r="AA52" s="306"/>
      <c r="AB52" s="307">
        <v>320000</v>
      </c>
      <c r="AC52" s="308">
        <v>15000</v>
      </c>
      <c r="AD52" s="309" t="str">
        <f>IFERROR(IF(Y52="02【日給制+手当(月額)】",(AC52/AA52)*Z52,""),"")</f>
        <v/>
      </c>
      <c r="AE52" s="310">
        <f>IF(X52="","",IF(AA52="",(AB52+AC52),(AB52+AD52)))</f>
        <v>335000</v>
      </c>
      <c r="AF52" s="311">
        <v>330000</v>
      </c>
      <c r="AG52" s="308">
        <v>16000</v>
      </c>
      <c r="AH52" s="309" t="str">
        <f t="shared" ref="AH52:AH61" si="11">IFERROR(IF(Y52="02【日給制+手当(月額)】",(AG52/AA52)*Z52,""),"")</f>
        <v/>
      </c>
      <c r="AI52" s="310">
        <f t="shared" ref="AI52:AI61" si="12">IF(X52="","",IF(AA52="",(AF52+AG52),(AF52+AH52)))</f>
        <v>346000</v>
      </c>
      <c r="AJ52" s="312">
        <f>IFERROR(AI52-AE52,"")</f>
        <v>11000</v>
      </c>
      <c r="AK52" s="313">
        <f>IFERROR(AE52/Z52,"")</f>
        <v>2093.75</v>
      </c>
      <c r="AL52" s="314">
        <f>IFERROR(AI52/Z52,"")</f>
        <v>2162.5</v>
      </c>
      <c r="AM52" s="315">
        <f>IFERROR(AL52-AK52,"")</f>
        <v>68.75</v>
      </c>
      <c r="AN52" s="48" t="str">
        <f>IF(AL52="","",IF(OR(AK52&lt;998,IF($R$28="",AL52&lt;998,AL52&lt;$R$28)),"最低賃金未満","○"))</f>
        <v>○</v>
      </c>
      <c r="AQ52" s="218"/>
    </row>
    <row r="53" spans="1:43" s="47" customFormat="1" ht="18.75" customHeight="1" x14ac:dyDescent="0.4">
      <c r="A53" s="47">
        <f t="shared" si="1"/>
        <v>13</v>
      </c>
      <c r="B53" s="162"/>
      <c r="C53" s="163"/>
      <c r="D53" s="204" t="str">
        <f t="shared" si="2"/>
        <v/>
      </c>
      <c r="E53" s="165"/>
      <c r="F53" s="166"/>
      <c r="G53" s="167"/>
      <c r="H53" s="239" t="str">
        <f t="shared" si="9"/>
        <v/>
      </c>
      <c r="I53" s="240" t="str">
        <f t="shared" si="0"/>
        <v/>
      </c>
      <c r="J53" s="168"/>
      <c r="K53" s="167"/>
      <c r="L53" s="239" t="str">
        <f t="shared" si="3"/>
        <v/>
      </c>
      <c r="M53" s="240" t="str">
        <f t="shared" si="4"/>
        <v/>
      </c>
      <c r="N53" s="243" t="str">
        <f t="shared" si="5"/>
        <v/>
      </c>
      <c r="O53" s="244" t="str">
        <f t="shared" si="6"/>
        <v/>
      </c>
      <c r="P53" s="245" t="str">
        <f t="shared" si="7"/>
        <v/>
      </c>
      <c r="Q53" s="161" t="str">
        <f t="shared" si="8"/>
        <v/>
      </c>
      <c r="R53" s="48" t="str">
        <f t="shared" si="10"/>
        <v/>
      </c>
      <c r="T53" s="49"/>
      <c r="U53" s="288"/>
      <c r="V53" s="284"/>
      <c r="W53" s="47">
        <f t="shared" ref="W53:W60" si="13">W52+1</f>
        <v>2</v>
      </c>
      <c r="X53" s="316">
        <v>1006</v>
      </c>
      <c r="Y53" s="317" t="s">
        <v>147</v>
      </c>
      <c r="Z53" s="318">
        <v>160</v>
      </c>
      <c r="AA53" s="319"/>
      <c r="AB53" s="320">
        <v>310000</v>
      </c>
      <c r="AC53" s="321">
        <v>10000</v>
      </c>
      <c r="AD53" s="309" t="str">
        <f t="shared" ref="AD53:AD61" si="14">IFERROR(IF(Y53="02【日給制+手当(月額)】",(AC53/AA53)*Z53,""),"")</f>
        <v/>
      </c>
      <c r="AE53" s="310">
        <f t="shared" ref="AE53:AE61" si="15">IF(X53="","",IF(AA53="",(AB53+AC53),(AB53+AD53)))</f>
        <v>320000</v>
      </c>
      <c r="AF53" s="322">
        <v>320000</v>
      </c>
      <c r="AG53" s="321">
        <v>10000</v>
      </c>
      <c r="AH53" s="309" t="str">
        <f t="shared" si="11"/>
        <v/>
      </c>
      <c r="AI53" s="310">
        <f t="shared" si="12"/>
        <v>330000</v>
      </c>
      <c r="AJ53" s="312">
        <f t="shared" ref="AJ53:AJ61" si="16">IFERROR(AI53-AE53,"")</f>
        <v>10000</v>
      </c>
      <c r="AK53" s="313">
        <f>IFERROR(AE53/Z53,"")</f>
        <v>2000</v>
      </c>
      <c r="AL53" s="314">
        <f t="shared" ref="AL53:AL61" si="17">IFERROR(AI53/Z53,"")</f>
        <v>2062.5</v>
      </c>
      <c r="AM53" s="315">
        <f t="shared" ref="AM53:AM61" si="18">IFERROR(AL53-AK53,"")</f>
        <v>62.5</v>
      </c>
      <c r="AN53" s="48" t="str">
        <f t="shared" ref="AN53:AN61" si="19">IF(AL53="","",IF(OR(AK53&lt;998,IF($R$28="",AL53&lt;998,AL53&lt;$R$28)),"最低賃金未満","○"))</f>
        <v>○</v>
      </c>
      <c r="AQ53" s="219"/>
    </row>
    <row r="54" spans="1:43" s="47" customFormat="1" ht="18.75" customHeight="1" x14ac:dyDescent="0.4">
      <c r="A54" s="47">
        <f t="shared" si="1"/>
        <v>14</v>
      </c>
      <c r="B54" s="162"/>
      <c r="C54" s="163"/>
      <c r="D54" s="204" t="str">
        <f t="shared" si="2"/>
        <v/>
      </c>
      <c r="E54" s="165"/>
      <c r="F54" s="166"/>
      <c r="G54" s="167"/>
      <c r="H54" s="239" t="str">
        <f t="shared" si="9"/>
        <v/>
      </c>
      <c r="I54" s="240" t="str">
        <f t="shared" si="0"/>
        <v/>
      </c>
      <c r="J54" s="168"/>
      <c r="K54" s="167"/>
      <c r="L54" s="239" t="str">
        <f t="shared" si="3"/>
        <v/>
      </c>
      <c r="M54" s="240" t="str">
        <f t="shared" si="4"/>
        <v/>
      </c>
      <c r="N54" s="243" t="str">
        <f t="shared" si="5"/>
        <v/>
      </c>
      <c r="O54" s="244" t="str">
        <f t="shared" si="6"/>
        <v/>
      </c>
      <c r="P54" s="245" t="str">
        <f t="shared" si="7"/>
        <v/>
      </c>
      <c r="Q54" s="161" t="str">
        <f t="shared" si="8"/>
        <v/>
      </c>
      <c r="R54" s="48" t="str">
        <f t="shared" si="10"/>
        <v/>
      </c>
      <c r="T54" s="49"/>
      <c r="U54" s="288"/>
      <c r="V54" s="284"/>
      <c r="W54" s="47">
        <f t="shared" si="13"/>
        <v>3</v>
      </c>
      <c r="X54" s="316">
        <v>1008</v>
      </c>
      <c r="Y54" s="317" t="s">
        <v>147</v>
      </c>
      <c r="Z54" s="318">
        <v>160</v>
      </c>
      <c r="AA54" s="319"/>
      <c r="AB54" s="320">
        <v>280000</v>
      </c>
      <c r="AC54" s="321"/>
      <c r="AD54" s="309" t="str">
        <f t="shared" si="14"/>
        <v/>
      </c>
      <c r="AE54" s="310">
        <f t="shared" si="15"/>
        <v>280000</v>
      </c>
      <c r="AF54" s="322">
        <v>285000</v>
      </c>
      <c r="AG54" s="321"/>
      <c r="AH54" s="309" t="str">
        <f t="shared" si="11"/>
        <v/>
      </c>
      <c r="AI54" s="310">
        <f t="shared" si="12"/>
        <v>285000</v>
      </c>
      <c r="AJ54" s="312">
        <f t="shared" si="16"/>
        <v>5000</v>
      </c>
      <c r="AK54" s="313">
        <f t="shared" ref="AK54:AK61" si="20">IFERROR(AE54/Z54,"")</f>
        <v>1750</v>
      </c>
      <c r="AL54" s="314">
        <f t="shared" si="17"/>
        <v>1781.25</v>
      </c>
      <c r="AM54" s="315">
        <f t="shared" si="18"/>
        <v>31.25</v>
      </c>
      <c r="AN54" s="48" t="str">
        <f t="shared" si="19"/>
        <v>○</v>
      </c>
      <c r="AQ54" s="220"/>
    </row>
    <row r="55" spans="1:43" s="47" customFormat="1" ht="18.75" customHeight="1" x14ac:dyDescent="0.4">
      <c r="A55" s="47">
        <f t="shared" si="1"/>
        <v>15</v>
      </c>
      <c r="B55" s="162"/>
      <c r="C55" s="163"/>
      <c r="D55" s="204" t="str">
        <f t="shared" si="2"/>
        <v/>
      </c>
      <c r="E55" s="165"/>
      <c r="F55" s="166"/>
      <c r="G55" s="167"/>
      <c r="H55" s="239" t="str">
        <f t="shared" si="9"/>
        <v/>
      </c>
      <c r="I55" s="240" t="str">
        <f t="shared" si="0"/>
        <v/>
      </c>
      <c r="J55" s="168"/>
      <c r="K55" s="167"/>
      <c r="L55" s="239" t="str">
        <f t="shared" si="3"/>
        <v/>
      </c>
      <c r="M55" s="240" t="str">
        <f t="shared" si="4"/>
        <v/>
      </c>
      <c r="N55" s="243" t="str">
        <f t="shared" si="5"/>
        <v/>
      </c>
      <c r="O55" s="244" t="str">
        <f t="shared" si="6"/>
        <v/>
      </c>
      <c r="P55" s="245" t="str">
        <f t="shared" si="7"/>
        <v/>
      </c>
      <c r="Q55" s="161" t="str">
        <f t="shared" si="8"/>
        <v/>
      </c>
      <c r="R55" s="48" t="str">
        <f t="shared" si="10"/>
        <v/>
      </c>
      <c r="T55" s="49"/>
      <c r="U55" s="288"/>
      <c r="V55" s="284"/>
      <c r="W55" s="47">
        <f t="shared" si="13"/>
        <v>4</v>
      </c>
      <c r="X55" s="316">
        <v>10010</v>
      </c>
      <c r="Y55" s="317" t="s">
        <v>147</v>
      </c>
      <c r="Z55" s="318">
        <v>160</v>
      </c>
      <c r="AA55" s="319"/>
      <c r="AB55" s="320">
        <v>260000</v>
      </c>
      <c r="AC55" s="321">
        <v>1000</v>
      </c>
      <c r="AD55" s="309" t="str">
        <f t="shared" si="14"/>
        <v/>
      </c>
      <c r="AE55" s="310">
        <f t="shared" si="15"/>
        <v>261000</v>
      </c>
      <c r="AF55" s="322">
        <v>260000</v>
      </c>
      <c r="AG55" s="321">
        <v>5000</v>
      </c>
      <c r="AH55" s="309" t="str">
        <f t="shared" si="11"/>
        <v/>
      </c>
      <c r="AI55" s="310">
        <f t="shared" si="12"/>
        <v>265000</v>
      </c>
      <c r="AJ55" s="312">
        <f t="shared" si="16"/>
        <v>4000</v>
      </c>
      <c r="AK55" s="313">
        <f t="shared" si="20"/>
        <v>1631.25</v>
      </c>
      <c r="AL55" s="314">
        <f t="shared" si="17"/>
        <v>1656.25</v>
      </c>
      <c r="AM55" s="315">
        <f t="shared" si="18"/>
        <v>25</v>
      </c>
      <c r="AN55" s="48" t="str">
        <f t="shared" si="19"/>
        <v>○</v>
      </c>
      <c r="AQ55" s="220"/>
    </row>
    <row r="56" spans="1:43" s="47" customFormat="1" ht="18.75" customHeight="1" x14ac:dyDescent="0.4">
      <c r="A56" s="47">
        <f t="shared" si="1"/>
        <v>16</v>
      </c>
      <c r="B56" s="162"/>
      <c r="C56" s="163"/>
      <c r="D56" s="204" t="str">
        <f t="shared" si="2"/>
        <v/>
      </c>
      <c r="E56" s="165"/>
      <c r="F56" s="166"/>
      <c r="G56" s="169"/>
      <c r="H56" s="239" t="str">
        <f t="shared" si="9"/>
        <v/>
      </c>
      <c r="I56" s="240" t="str">
        <f t="shared" si="0"/>
        <v/>
      </c>
      <c r="J56" s="168"/>
      <c r="K56" s="169"/>
      <c r="L56" s="239" t="str">
        <f t="shared" si="3"/>
        <v/>
      </c>
      <c r="M56" s="240" t="str">
        <f t="shared" si="4"/>
        <v/>
      </c>
      <c r="N56" s="243" t="str">
        <f t="shared" si="5"/>
        <v/>
      </c>
      <c r="O56" s="244" t="str">
        <f t="shared" si="6"/>
        <v/>
      </c>
      <c r="P56" s="245" t="str">
        <f t="shared" si="7"/>
        <v/>
      </c>
      <c r="Q56" s="161" t="str">
        <f t="shared" si="8"/>
        <v/>
      </c>
      <c r="R56" s="48" t="str">
        <f t="shared" si="10"/>
        <v/>
      </c>
      <c r="T56" s="49"/>
      <c r="U56" s="288"/>
      <c r="V56" s="284"/>
      <c r="W56" s="47">
        <f t="shared" si="13"/>
        <v>5</v>
      </c>
      <c r="X56" s="316">
        <v>20015</v>
      </c>
      <c r="Y56" s="317" t="s">
        <v>148</v>
      </c>
      <c r="Z56" s="318">
        <v>8</v>
      </c>
      <c r="AA56" s="323">
        <v>160</v>
      </c>
      <c r="AB56" s="320">
        <v>8000</v>
      </c>
      <c r="AC56" s="321">
        <v>5000</v>
      </c>
      <c r="AD56" s="324">
        <f t="shared" si="14"/>
        <v>250</v>
      </c>
      <c r="AE56" s="310">
        <f t="shared" si="15"/>
        <v>8250</v>
      </c>
      <c r="AF56" s="322">
        <v>8250</v>
      </c>
      <c r="AG56" s="321">
        <v>6000</v>
      </c>
      <c r="AH56" s="324">
        <f t="shared" si="11"/>
        <v>300</v>
      </c>
      <c r="AI56" s="310">
        <f t="shared" si="12"/>
        <v>8550</v>
      </c>
      <c r="AJ56" s="312">
        <f t="shared" si="16"/>
        <v>300</v>
      </c>
      <c r="AK56" s="313">
        <f t="shared" si="20"/>
        <v>1031.25</v>
      </c>
      <c r="AL56" s="314">
        <f t="shared" si="17"/>
        <v>1068.75</v>
      </c>
      <c r="AM56" s="315">
        <f t="shared" si="18"/>
        <v>37.5</v>
      </c>
      <c r="AN56" s="48" t="str">
        <f t="shared" si="19"/>
        <v>○</v>
      </c>
      <c r="AQ56" s="215"/>
    </row>
    <row r="57" spans="1:43" s="47" customFormat="1" ht="18.75" customHeight="1" x14ac:dyDescent="0.4">
      <c r="A57" s="47">
        <f t="shared" si="1"/>
        <v>17</v>
      </c>
      <c r="B57" s="162"/>
      <c r="C57" s="163"/>
      <c r="D57" s="204" t="str">
        <f t="shared" si="2"/>
        <v/>
      </c>
      <c r="E57" s="165"/>
      <c r="F57" s="166"/>
      <c r="G57" s="167"/>
      <c r="H57" s="239" t="str">
        <f t="shared" si="9"/>
        <v/>
      </c>
      <c r="I57" s="240" t="str">
        <f t="shared" si="0"/>
        <v/>
      </c>
      <c r="J57" s="168"/>
      <c r="K57" s="167"/>
      <c r="L57" s="239" t="str">
        <f t="shared" si="3"/>
        <v/>
      </c>
      <c r="M57" s="240" t="str">
        <f t="shared" si="4"/>
        <v/>
      </c>
      <c r="N57" s="243" t="str">
        <f t="shared" si="5"/>
        <v/>
      </c>
      <c r="O57" s="244" t="str">
        <f t="shared" si="6"/>
        <v/>
      </c>
      <c r="P57" s="245" t="str">
        <f t="shared" si="7"/>
        <v/>
      </c>
      <c r="Q57" s="161" t="str">
        <f t="shared" si="8"/>
        <v/>
      </c>
      <c r="R57" s="48" t="str">
        <f t="shared" si="10"/>
        <v/>
      </c>
      <c r="T57" s="49"/>
      <c r="U57" s="288"/>
      <c r="V57" s="284"/>
      <c r="W57" s="47">
        <f t="shared" si="13"/>
        <v>6</v>
      </c>
      <c r="X57" s="316">
        <v>20017</v>
      </c>
      <c r="Y57" s="317" t="s">
        <v>148</v>
      </c>
      <c r="Z57" s="318">
        <v>7</v>
      </c>
      <c r="AA57" s="323">
        <v>140</v>
      </c>
      <c r="AB57" s="320">
        <v>6800</v>
      </c>
      <c r="AC57" s="325">
        <v>2000</v>
      </c>
      <c r="AD57" s="326">
        <f t="shared" si="14"/>
        <v>100</v>
      </c>
      <c r="AE57" s="310">
        <f t="shared" si="15"/>
        <v>6900</v>
      </c>
      <c r="AF57" s="322">
        <v>6800</v>
      </c>
      <c r="AG57" s="325">
        <v>2500</v>
      </c>
      <c r="AH57" s="326">
        <f t="shared" si="11"/>
        <v>125</v>
      </c>
      <c r="AI57" s="310">
        <f t="shared" si="12"/>
        <v>6925</v>
      </c>
      <c r="AJ57" s="312">
        <f t="shared" si="16"/>
        <v>25</v>
      </c>
      <c r="AK57" s="327">
        <f t="shared" si="20"/>
        <v>985.71428571428567</v>
      </c>
      <c r="AL57" s="328">
        <f t="shared" si="17"/>
        <v>989.28571428571433</v>
      </c>
      <c r="AM57" s="315">
        <f t="shared" si="18"/>
        <v>3.5714285714286689</v>
      </c>
      <c r="AN57" s="48" t="str">
        <f t="shared" si="19"/>
        <v>最低賃金未満</v>
      </c>
      <c r="AQ57" s="215"/>
    </row>
    <row r="58" spans="1:43" s="47" customFormat="1" ht="18.75" customHeight="1" x14ac:dyDescent="0.4">
      <c r="A58" s="47">
        <f t="shared" si="1"/>
        <v>18</v>
      </c>
      <c r="B58" s="162"/>
      <c r="C58" s="163"/>
      <c r="D58" s="204" t="str">
        <f t="shared" si="2"/>
        <v/>
      </c>
      <c r="E58" s="165"/>
      <c r="F58" s="166"/>
      <c r="G58" s="167"/>
      <c r="H58" s="239" t="str">
        <f t="shared" si="9"/>
        <v/>
      </c>
      <c r="I58" s="240" t="str">
        <f t="shared" si="0"/>
        <v/>
      </c>
      <c r="J58" s="168"/>
      <c r="K58" s="167"/>
      <c r="L58" s="239" t="str">
        <f t="shared" si="3"/>
        <v/>
      </c>
      <c r="M58" s="240" t="str">
        <f t="shared" si="4"/>
        <v/>
      </c>
      <c r="N58" s="243" t="str">
        <f t="shared" si="5"/>
        <v/>
      </c>
      <c r="O58" s="244" t="str">
        <f t="shared" si="6"/>
        <v/>
      </c>
      <c r="P58" s="245" t="str">
        <f t="shared" si="7"/>
        <v/>
      </c>
      <c r="Q58" s="161" t="str">
        <f t="shared" si="8"/>
        <v/>
      </c>
      <c r="R58" s="48" t="str">
        <f t="shared" si="10"/>
        <v/>
      </c>
      <c r="T58" s="49"/>
      <c r="U58" s="288"/>
      <c r="V58" s="284"/>
      <c r="W58" s="47">
        <f t="shared" si="13"/>
        <v>7</v>
      </c>
      <c r="X58" s="316">
        <v>2022</v>
      </c>
      <c r="Y58" s="317" t="s">
        <v>149</v>
      </c>
      <c r="Z58" s="318">
        <v>5</v>
      </c>
      <c r="AA58" s="319"/>
      <c r="AB58" s="320">
        <v>5000</v>
      </c>
      <c r="AC58" s="321"/>
      <c r="AD58" s="309" t="str">
        <f t="shared" si="14"/>
        <v/>
      </c>
      <c r="AE58" s="310">
        <f t="shared" si="15"/>
        <v>5000</v>
      </c>
      <c r="AF58" s="322">
        <v>5100</v>
      </c>
      <c r="AG58" s="321"/>
      <c r="AH58" s="309" t="str">
        <f t="shared" si="11"/>
        <v/>
      </c>
      <c r="AI58" s="310">
        <f t="shared" si="12"/>
        <v>5100</v>
      </c>
      <c r="AJ58" s="312">
        <f t="shared" si="16"/>
        <v>100</v>
      </c>
      <c r="AK58" s="313">
        <f t="shared" si="20"/>
        <v>1000</v>
      </c>
      <c r="AL58" s="314">
        <f t="shared" si="17"/>
        <v>1020</v>
      </c>
      <c r="AM58" s="315">
        <f t="shared" si="18"/>
        <v>20</v>
      </c>
      <c r="AN58" s="48" t="str">
        <f t="shared" si="19"/>
        <v>○</v>
      </c>
      <c r="AQ58" s="215"/>
    </row>
    <row r="59" spans="1:43" s="47" customFormat="1" ht="18.75" customHeight="1" x14ac:dyDescent="0.4">
      <c r="A59" s="47">
        <f t="shared" si="1"/>
        <v>19</v>
      </c>
      <c r="B59" s="162"/>
      <c r="C59" s="163"/>
      <c r="D59" s="204" t="str">
        <f t="shared" si="2"/>
        <v/>
      </c>
      <c r="E59" s="165"/>
      <c r="F59" s="166"/>
      <c r="G59" s="167"/>
      <c r="H59" s="239" t="str">
        <f t="shared" si="9"/>
        <v/>
      </c>
      <c r="I59" s="240" t="str">
        <f t="shared" si="0"/>
        <v/>
      </c>
      <c r="J59" s="168"/>
      <c r="K59" s="167"/>
      <c r="L59" s="239" t="str">
        <f t="shared" si="3"/>
        <v/>
      </c>
      <c r="M59" s="240" t="str">
        <f t="shared" si="4"/>
        <v/>
      </c>
      <c r="N59" s="243" t="str">
        <f t="shared" si="5"/>
        <v/>
      </c>
      <c r="O59" s="244" t="str">
        <f t="shared" si="6"/>
        <v/>
      </c>
      <c r="P59" s="245" t="str">
        <f t="shared" si="7"/>
        <v/>
      </c>
      <c r="Q59" s="161" t="str">
        <f t="shared" si="8"/>
        <v/>
      </c>
      <c r="R59" s="48" t="str">
        <f t="shared" si="10"/>
        <v/>
      </c>
      <c r="T59" s="49"/>
      <c r="U59" s="288"/>
      <c r="V59" s="284"/>
      <c r="W59" s="47">
        <f t="shared" si="13"/>
        <v>8</v>
      </c>
      <c r="X59" s="316" t="s">
        <v>150</v>
      </c>
      <c r="Y59" s="317" t="s">
        <v>151</v>
      </c>
      <c r="Z59" s="318">
        <f t="shared" ref="Z59" si="21">IF(Y59="04【時給制】",1,"")</f>
        <v>1</v>
      </c>
      <c r="AA59" s="319"/>
      <c r="AB59" s="320">
        <v>998</v>
      </c>
      <c r="AC59" s="321"/>
      <c r="AD59" s="309" t="str">
        <f t="shared" si="14"/>
        <v/>
      </c>
      <c r="AE59" s="310">
        <f t="shared" si="15"/>
        <v>998</v>
      </c>
      <c r="AF59" s="322">
        <v>1048</v>
      </c>
      <c r="AG59" s="321"/>
      <c r="AH59" s="309" t="str">
        <f t="shared" si="11"/>
        <v/>
      </c>
      <c r="AI59" s="310">
        <f t="shared" si="12"/>
        <v>1048</v>
      </c>
      <c r="AJ59" s="312">
        <f t="shared" si="16"/>
        <v>50</v>
      </c>
      <c r="AK59" s="313">
        <f t="shared" si="20"/>
        <v>998</v>
      </c>
      <c r="AL59" s="314">
        <f t="shared" si="17"/>
        <v>1048</v>
      </c>
      <c r="AM59" s="315">
        <f t="shared" si="18"/>
        <v>50</v>
      </c>
      <c r="AN59" s="48" t="str">
        <f t="shared" si="19"/>
        <v>○</v>
      </c>
      <c r="AQ59" s="215"/>
    </row>
    <row r="60" spans="1:43" s="47" customFormat="1" ht="18.75" customHeight="1" x14ac:dyDescent="0.4">
      <c r="A60" s="47">
        <f t="shared" si="1"/>
        <v>20</v>
      </c>
      <c r="B60" s="162"/>
      <c r="C60" s="163"/>
      <c r="D60" s="204" t="str">
        <f t="shared" si="2"/>
        <v/>
      </c>
      <c r="E60" s="165"/>
      <c r="F60" s="166"/>
      <c r="G60" s="167"/>
      <c r="H60" s="239" t="str">
        <f t="shared" si="9"/>
        <v/>
      </c>
      <c r="I60" s="240" t="str">
        <f t="shared" si="0"/>
        <v/>
      </c>
      <c r="J60" s="168"/>
      <c r="K60" s="167"/>
      <c r="L60" s="239" t="str">
        <f t="shared" si="3"/>
        <v/>
      </c>
      <c r="M60" s="240" t="str">
        <f t="shared" si="4"/>
        <v/>
      </c>
      <c r="N60" s="243" t="str">
        <f t="shared" si="5"/>
        <v/>
      </c>
      <c r="O60" s="244" t="str">
        <f t="shared" si="6"/>
        <v/>
      </c>
      <c r="P60" s="245" t="str">
        <f t="shared" si="7"/>
        <v/>
      </c>
      <c r="Q60" s="161" t="str">
        <f t="shared" si="8"/>
        <v/>
      </c>
      <c r="R60" s="48" t="str">
        <f t="shared" si="10"/>
        <v/>
      </c>
      <c r="S60" s="49"/>
      <c r="T60" s="49"/>
      <c r="U60" s="288"/>
      <c r="V60" s="284"/>
      <c r="W60" s="47">
        <f t="shared" si="13"/>
        <v>9</v>
      </c>
      <c r="X60" s="316" t="s">
        <v>152</v>
      </c>
      <c r="Y60" s="317" t="s">
        <v>153</v>
      </c>
      <c r="Z60" s="318">
        <v>150</v>
      </c>
      <c r="AA60" s="319"/>
      <c r="AB60" s="320">
        <v>250000</v>
      </c>
      <c r="AC60" s="321"/>
      <c r="AD60" s="309" t="str">
        <f t="shared" si="14"/>
        <v/>
      </c>
      <c r="AE60" s="310">
        <f t="shared" si="15"/>
        <v>250000</v>
      </c>
      <c r="AF60" s="322">
        <v>251000</v>
      </c>
      <c r="AG60" s="321"/>
      <c r="AH60" s="309" t="str">
        <f t="shared" si="11"/>
        <v/>
      </c>
      <c r="AI60" s="310">
        <f t="shared" si="12"/>
        <v>251000</v>
      </c>
      <c r="AJ60" s="312">
        <f t="shared" si="16"/>
        <v>1000</v>
      </c>
      <c r="AK60" s="313">
        <f t="shared" si="20"/>
        <v>1666.6666666666667</v>
      </c>
      <c r="AL60" s="314">
        <f t="shared" si="17"/>
        <v>1673.3333333333333</v>
      </c>
      <c r="AM60" s="315">
        <f t="shared" si="18"/>
        <v>6.6666666666665151</v>
      </c>
      <c r="AN60" s="48" t="str">
        <f t="shared" si="19"/>
        <v>○</v>
      </c>
    </row>
    <row r="61" spans="1:43" s="47" customFormat="1" ht="18.75" customHeight="1" thickBot="1" x14ac:dyDescent="0.45">
      <c r="A61" s="47">
        <f t="shared" si="1"/>
        <v>21</v>
      </c>
      <c r="B61" s="162"/>
      <c r="C61" s="163"/>
      <c r="D61" s="204" t="str">
        <f t="shared" si="2"/>
        <v/>
      </c>
      <c r="E61" s="165"/>
      <c r="F61" s="166"/>
      <c r="G61" s="167"/>
      <c r="H61" s="239" t="str">
        <f t="shared" si="9"/>
        <v/>
      </c>
      <c r="I61" s="240" t="str">
        <f t="shared" si="0"/>
        <v/>
      </c>
      <c r="J61" s="168"/>
      <c r="K61" s="167"/>
      <c r="L61" s="239" t="str">
        <f t="shared" si="3"/>
        <v/>
      </c>
      <c r="M61" s="240" t="str">
        <f t="shared" si="4"/>
        <v/>
      </c>
      <c r="N61" s="243" t="str">
        <f t="shared" si="5"/>
        <v/>
      </c>
      <c r="O61" s="244" t="str">
        <f t="shared" si="6"/>
        <v/>
      </c>
      <c r="P61" s="245" t="str">
        <f t="shared" si="7"/>
        <v/>
      </c>
      <c r="Q61" s="161" t="str">
        <f t="shared" si="8"/>
        <v/>
      </c>
      <c r="R61" s="48" t="str">
        <f t="shared" si="10"/>
        <v/>
      </c>
      <c r="S61" s="49"/>
      <c r="T61" s="49"/>
      <c r="U61" s="288"/>
      <c r="V61" s="284"/>
      <c r="W61" s="47">
        <f>W60+1</f>
        <v>10</v>
      </c>
      <c r="X61" s="329" t="s">
        <v>154</v>
      </c>
      <c r="Y61" s="330" t="s">
        <v>155</v>
      </c>
      <c r="Z61" s="331">
        <v>170</v>
      </c>
      <c r="AA61" s="332"/>
      <c r="AB61" s="333">
        <v>170588</v>
      </c>
      <c r="AC61" s="334"/>
      <c r="AD61" s="335" t="str">
        <f t="shared" si="14"/>
        <v/>
      </c>
      <c r="AE61" s="336">
        <f t="shared" si="15"/>
        <v>170588</v>
      </c>
      <c r="AF61" s="337">
        <v>172000</v>
      </c>
      <c r="AG61" s="334"/>
      <c r="AH61" s="335" t="str">
        <f t="shared" si="11"/>
        <v/>
      </c>
      <c r="AI61" s="336">
        <f t="shared" si="12"/>
        <v>172000</v>
      </c>
      <c r="AJ61" s="338">
        <f t="shared" si="16"/>
        <v>1412</v>
      </c>
      <c r="AK61" s="339">
        <f t="shared" si="20"/>
        <v>1003.4588235294118</v>
      </c>
      <c r="AL61" s="340">
        <f t="shared" si="17"/>
        <v>1011.7647058823529</v>
      </c>
      <c r="AM61" s="341">
        <f t="shared" si="18"/>
        <v>8.3058823529411256</v>
      </c>
      <c r="AN61" s="342" t="str">
        <f t="shared" si="19"/>
        <v>○</v>
      </c>
    </row>
    <row r="62" spans="1:43" s="47" customFormat="1" ht="18.75" customHeight="1" thickTop="1" thickBot="1" x14ac:dyDescent="0.45">
      <c r="A62" s="47">
        <f t="shared" si="1"/>
        <v>22</v>
      </c>
      <c r="B62" s="162"/>
      <c r="C62" s="163"/>
      <c r="D62" s="204" t="str">
        <f t="shared" si="2"/>
        <v/>
      </c>
      <c r="E62" s="165"/>
      <c r="F62" s="166"/>
      <c r="G62" s="167"/>
      <c r="H62" s="239" t="str">
        <f t="shared" si="9"/>
        <v/>
      </c>
      <c r="I62" s="240" t="str">
        <f t="shared" si="0"/>
        <v/>
      </c>
      <c r="J62" s="168"/>
      <c r="K62" s="167"/>
      <c r="L62" s="239" t="str">
        <f t="shared" si="3"/>
        <v/>
      </c>
      <c r="M62" s="240" t="str">
        <f t="shared" si="4"/>
        <v/>
      </c>
      <c r="N62" s="243" t="str">
        <f t="shared" si="5"/>
        <v/>
      </c>
      <c r="O62" s="244" t="str">
        <f t="shared" si="6"/>
        <v/>
      </c>
      <c r="P62" s="245" t="str">
        <f t="shared" si="7"/>
        <v/>
      </c>
      <c r="Q62" s="161" t="str">
        <f t="shared" si="8"/>
        <v/>
      </c>
      <c r="R62" s="48" t="str">
        <f t="shared" si="10"/>
        <v/>
      </c>
      <c r="S62" s="49"/>
      <c r="T62" s="49"/>
      <c r="U62" s="288"/>
      <c r="V62" s="284"/>
      <c r="X62" s="343">
        <f>COUNTA(X52:X61)</f>
        <v>10</v>
      </c>
      <c r="Y62" s="344"/>
      <c r="Z62" s="3"/>
      <c r="AA62" s="3"/>
      <c r="AB62" s="3"/>
      <c r="AC62" s="3"/>
      <c r="AD62" s="251"/>
      <c r="AE62" s="345"/>
      <c r="AF62" s="3"/>
      <c r="AG62" s="3"/>
      <c r="AH62" s="251"/>
      <c r="AI62" s="346"/>
      <c r="AJ62" s="343">
        <f>COUNT(AJ52:AJ61)</f>
        <v>10</v>
      </c>
      <c r="AK62" s="363">
        <f>IFERROR(SUM(AK52:AK61)/X62,"")</f>
        <v>1416.0089775910365</v>
      </c>
      <c r="AL62" s="364">
        <f>IFERROR(SUM(AL52:AL61)/X62,"")</f>
        <v>1447.3633753501401</v>
      </c>
      <c r="AM62" s="356">
        <f>IFERROR(ROUNDDOWN(AL62-AK62,2),"")</f>
        <v>31.35</v>
      </c>
      <c r="AN62" s="347"/>
    </row>
    <row r="63" spans="1:43" s="47" customFormat="1" ht="18.75" customHeight="1" thickTop="1" x14ac:dyDescent="0.4">
      <c r="A63" s="47">
        <f t="shared" si="1"/>
        <v>23</v>
      </c>
      <c r="B63" s="162"/>
      <c r="C63" s="163"/>
      <c r="D63" s="204" t="str">
        <f t="shared" si="2"/>
        <v/>
      </c>
      <c r="E63" s="165"/>
      <c r="F63" s="166"/>
      <c r="G63" s="167"/>
      <c r="H63" s="239" t="str">
        <f t="shared" si="9"/>
        <v/>
      </c>
      <c r="I63" s="240" t="str">
        <f t="shared" si="0"/>
        <v/>
      </c>
      <c r="J63" s="168"/>
      <c r="K63" s="167"/>
      <c r="L63" s="239" t="str">
        <f t="shared" si="3"/>
        <v/>
      </c>
      <c r="M63" s="240" t="str">
        <f t="shared" si="4"/>
        <v/>
      </c>
      <c r="N63" s="243" t="str">
        <f t="shared" si="5"/>
        <v/>
      </c>
      <c r="O63" s="244" t="str">
        <f t="shared" si="6"/>
        <v/>
      </c>
      <c r="P63" s="245" t="str">
        <f t="shared" si="7"/>
        <v/>
      </c>
      <c r="Q63" s="161" t="str">
        <f t="shared" si="8"/>
        <v/>
      </c>
      <c r="R63" s="48" t="str">
        <f t="shared" si="10"/>
        <v/>
      </c>
      <c r="S63" s="49"/>
      <c r="T63" s="49"/>
      <c r="U63" s="288"/>
      <c r="V63" s="284"/>
      <c r="X63"/>
      <c r="Y63"/>
      <c r="Z63"/>
      <c r="AA63"/>
      <c r="AB63"/>
      <c r="AC63"/>
      <c r="AD63"/>
      <c r="AE63"/>
      <c r="AF63"/>
      <c r="AG63"/>
      <c r="AH63"/>
      <c r="AI63"/>
      <c r="AJ63"/>
      <c r="AK63"/>
      <c r="AL63"/>
      <c r="AM63"/>
      <c r="AN63"/>
    </row>
    <row r="64" spans="1:43" ht="18.75" customHeight="1" x14ac:dyDescent="0.4">
      <c r="A64" s="47">
        <f t="shared" si="1"/>
        <v>24</v>
      </c>
      <c r="B64" s="162"/>
      <c r="C64" s="163"/>
      <c r="D64" s="204" t="str">
        <f t="shared" si="2"/>
        <v/>
      </c>
      <c r="E64" s="165"/>
      <c r="F64" s="166"/>
      <c r="G64" s="167"/>
      <c r="H64" s="239" t="str">
        <f t="shared" si="9"/>
        <v/>
      </c>
      <c r="I64" s="240" t="str">
        <f t="shared" si="0"/>
        <v/>
      </c>
      <c r="J64" s="168"/>
      <c r="K64" s="167"/>
      <c r="L64" s="239" t="str">
        <f t="shared" si="3"/>
        <v/>
      </c>
      <c r="M64" s="240" t="str">
        <f t="shared" si="4"/>
        <v/>
      </c>
      <c r="N64" s="243" t="str">
        <f t="shared" si="5"/>
        <v/>
      </c>
      <c r="O64" s="244" t="str">
        <f t="shared" si="6"/>
        <v/>
      </c>
      <c r="P64" s="245" t="str">
        <f t="shared" si="7"/>
        <v/>
      </c>
      <c r="Q64" s="161" t="str">
        <f t="shared" si="8"/>
        <v/>
      </c>
      <c r="R64" s="48" t="str">
        <f t="shared" si="10"/>
        <v/>
      </c>
      <c r="S64" s="49"/>
      <c r="T64" s="49"/>
      <c r="U64" s="348"/>
      <c r="V64" s="349"/>
      <c r="W64" s="47"/>
    </row>
    <row r="65" spans="1:30" ht="18.75" customHeight="1" x14ac:dyDescent="0.4">
      <c r="A65" s="47">
        <f t="shared" si="1"/>
        <v>25</v>
      </c>
      <c r="B65" s="162"/>
      <c r="C65" s="163"/>
      <c r="D65" s="204" t="str">
        <f t="shared" si="2"/>
        <v/>
      </c>
      <c r="E65" s="165"/>
      <c r="F65" s="166"/>
      <c r="G65" s="167"/>
      <c r="H65" s="239" t="str">
        <f t="shared" si="9"/>
        <v/>
      </c>
      <c r="I65" s="240" t="str">
        <f t="shared" si="0"/>
        <v/>
      </c>
      <c r="J65" s="168"/>
      <c r="K65" s="167"/>
      <c r="L65" s="239" t="str">
        <f t="shared" si="3"/>
        <v/>
      </c>
      <c r="M65" s="240" t="str">
        <f t="shared" si="4"/>
        <v/>
      </c>
      <c r="N65" s="243" t="str">
        <f t="shared" si="5"/>
        <v/>
      </c>
      <c r="O65" s="244" t="str">
        <f t="shared" si="6"/>
        <v/>
      </c>
      <c r="P65" s="245" t="str">
        <f t="shared" si="7"/>
        <v/>
      </c>
      <c r="Q65" s="161" t="str">
        <f t="shared" si="8"/>
        <v/>
      </c>
      <c r="R65" s="48" t="str">
        <f t="shared" si="10"/>
        <v/>
      </c>
      <c r="S65" s="8"/>
      <c r="T65" s="8"/>
      <c r="U65" s="348"/>
      <c r="V65" s="349"/>
      <c r="W65" s="47"/>
    </row>
    <row r="66" spans="1:30" ht="18.75" customHeight="1" x14ac:dyDescent="0.4">
      <c r="A66" s="47">
        <f t="shared" si="1"/>
        <v>26</v>
      </c>
      <c r="B66" s="162"/>
      <c r="C66" s="163"/>
      <c r="D66" s="204" t="str">
        <f t="shared" si="2"/>
        <v/>
      </c>
      <c r="E66" s="165"/>
      <c r="F66" s="166"/>
      <c r="G66" s="169"/>
      <c r="H66" s="239" t="str">
        <f t="shared" si="9"/>
        <v/>
      </c>
      <c r="I66" s="240" t="str">
        <f t="shared" si="0"/>
        <v/>
      </c>
      <c r="J66" s="168"/>
      <c r="K66" s="169"/>
      <c r="L66" s="239" t="str">
        <f t="shared" si="3"/>
        <v/>
      </c>
      <c r="M66" s="240" t="str">
        <f t="shared" si="4"/>
        <v/>
      </c>
      <c r="N66" s="243" t="str">
        <f t="shared" si="5"/>
        <v/>
      </c>
      <c r="O66" s="244" t="str">
        <f t="shared" si="6"/>
        <v/>
      </c>
      <c r="P66" s="245" t="str">
        <f t="shared" si="7"/>
        <v/>
      </c>
      <c r="Q66" s="161" t="str">
        <f t="shared" si="8"/>
        <v/>
      </c>
      <c r="R66" s="48" t="str">
        <f t="shared" si="10"/>
        <v/>
      </c>
      <c r="S66" s="8"/>
      <c r="T66" s="8"/>
      <c r="U66" s="348"/>
      <c r="V66" s="349"/>
      <c r="W66" s="47"/>
    </row>
    <row r="67" spans="1:30" ht="18.75" customHeight="1" x14ac:dyDescent="0.4">
      <c r="A67" s="47">
        <f t="shared" si="1"/>
        <v>27</v>
      </c>
      <c r="B67" s="162"/>
      <c r="C67" s="163"/>
      <c r="D67" s="204" t="str">
        <f t="shared" si="2"/>
        <v/>
      </c>
      <c r="E67" s="165"/>
      <c r="F67" s="166"/>
      <c r="G67" s="167"/>
      <c r="H67" s="239" t="str">
        <f t="shared" si="9"/>
        <v/>
      </c>
      <c r="I67" s="240" t="str">
        <f t="shared" si="0"/>
        <v/>
      </c>
      <c r="J67" s="168"/>
      <c r="K67" s="167"/>
      <c r="L67" s="239" t="str">
        <f t="shared" si="3"/>
        <v/>
      </c>
      <c r="M67" s="240" t="str">
        <f t="shared" si="4"/>
        <v/>
      </c>
      <c r="N67" s="243" t="str">
        <f t="shared" si="5"/>
        <v/>
      </c>
      <c r="O67" s="244" t="str">
        <f t="shared" si="6"/>
        <v/>
      </c>
      <c r="P67" s="245" t="str">
        <f t="shared" si="7"/>
        <v/>
      </c>
      <c r="Q67" s="161" t="str">
        <f t="shared" si="8"/>
        <v/>
      </c>
      <c r="R67" s="48" t="str">
        <f t="shared" si="10"/>
        <v/>
      </c>
      <c r="S67" s="8"/>
      <c r="T67" s="8"/>
      <c r="U67" s="348"/>
      <c r="V67" s="349"/>
    </row>
    <row r="68" spans="1:30" ht="18.75" customHeight="1" thickBot="1" x14ac:dyDescent="0.45">
      <c r="A68" s="47">
        <f t="shared" si="1"/>
        <v>28</v>
      </c>
      <c r="B68" s="162"/>
      <c r="C68" s="163"/>
      <c r="D68" s="204" t="str">
        <f t="shared" si="2"/>
        <v/>
      </c>
      <c r="E68" s="165"/>
      <c r="F68" s="166"/>
      <c r="G68" s="167"/>
      <c r="H68" s="239" t="str">
        <f t="shared" si="9"/>
        <v/>
      </c>
      <c r="I68" s="240" t="str">
        <f t="shared" si="0"/>
        <v/>
      </c>
      <c r="J68" s="168"/>
      <c r="K68" s="167"/>
      <c r="L68" s="239" t="str">
        <f t="shared" si="3"/>
        <v/>
      </c>
      <c r="M68" s="240" t="str">
        <f t="shared" si="4"/>
        <v/>
      </c>
      <c r="N68" s="243" t="str">
        <f t="shared" si="5"/>
        <v/>
      </c>
      <c r="O68" s="244" t="str">
        <f t="shared" si="6"/>
        <v/>
      </c>
      <c r="P68" s="245" t="str">
        <f t="shared" si="7"/>
        <v/>
      </c>
      <c r="Q68" s="161" t="str">
        <f t="shared" si="8"/>
        <v/>
      </c>
      <c r="R68" s="48" t="str">
        <f t="shared" si="10"/>
        <v/>
      </c>
      <c r="S68" s="8"/>
      <c r="T68" s="8"/>
      <c r="U68" s="348"/>
      <c r="V68" s="349"/>
      <c r="X68" s="270"/>
      <c r="Y68" s="270"/>
      <c r="Z68" s="270"/>
      <c r="AA68" s="270"/>
      <c r="AB68" s="270"/>
      <c r="AC68" s="270"/>
      <c r="AD68" s="270"/>
    </row>
    <row r="69" spans="1:30" ht="18.75" customHeight="1" x14ac:dyDescent="0.4">
      <c r="A69" s="47">
        <f t="shared" si="1"/>
        <v>29</v>
      </c>
      <c r="B69" s="162"/>
      <c r="C69" s="163"/>
      <c r="D69" s="204" t="str">
        <f t="shared" si="2"/>
        <v/>
      </c>
      <c r="E69" s="165"/>
      <c r="F69" s="166"/>
      <c r="G69" s="167"/>
      <c r="H69" s="239" t="str">
        <f t="shared" si="9"/>
        <v/>
      </c>
      <c r="I69" s="240" t="str">
        <f t="shared" si="0"/>
        <v/>
      </c>
      <c r="J69" s="168"/>
      <c r="K69" s="167"/>
      <c r="L69" s="239" t="str">
        <f t="shared" si="3"/>
        <v/>
      </c>
      <c r="M69" s="240" t="str">
        <f t="shared" si="4"/>
        <v/>
      </c>
      <c r="N69" s="243" t="str">
        <f t="shared" si="5"/>
        <v/>
      </c>
      <c r="O69" s="244" t="str">
        <f t="shared" si="6"/>
        <v/>
      </c>
      <c r="P69" s="245" t="str">
        <f t="shared" si="7"/>
        <v/>
      </c>
      <c r="Q69" s="161" t="str">
        <f t="shared" si="8"/>
        <v/>
      </c>
      <c r="R69" s="48" t="str">
        <f t="shared" si="10"/>
        <v/>
      </c>
      <c r="S69" s="8"/>
      <c r="T69" s="8"/>
      <c r="U69" s="348"/>
      <c r="V69" s="349"/>
    </row>
    <row r="70" spans="1:30" ht="18.75" customHeight="1" x14ac:dyDescent="0.4">
      <c r="A70" s="47">
        <f t="shared" si="1"/>
        <v>30</v>
      </c>
      <c r="B70" s="162"/>
      <c r="C70" s="163"/>
      <c r="D70" s="204" t="str">
        <f t="shared" si="2"/>
        <v/>
      </c>
      <c r="E70" s="165"/>
      <c r="F70" s="166"/>
      <c r="G70" s="167"/>
      <c r="H70" s="239" t="str">
        <f t="shared" si="9"/>
        <v/>
      </c>
      <c r="I70" s="240" t="str">
        <f t="shared" si="0"/>
        <v/>
      </c>
      <c r="J70" s="168"/>
      <c r="K70" s="167"/>
      <c r="L70" s="239" t="str">
        <f t="shared" si="3"/>
        <v/>
      </c>
      <c r="M70" s="240" t="str">
        <f t="shared" si="4"/>
        <v/>
      </c>
      <c r="N70" s="243" t="str">
        <f t="shared" si="5"/>
        <v/>
      </c>
      <c r="O70" s="244" t="str">
        <f t="shared" si="6"/>
        <v/>
      </c>
      <c r="P70" s="245" t="str">
        <f t="shared" si="7"/>
        <v/>
      </c>
      <c r="Q70" s="161" t="str">
        <f t="shared" si="8"/>
        <v/>
      </c>
      <c r="R70" s="48" t="str">
        <f t="shared" si="10"/>
        <v/>
      </c>
      <c r="S70" s="8"/>
      <c r="T70" s="8"/>
      <c r="U70" s="348"/>
      <c r="V70" s="349"/>
    </row>
    <row r="71" spans="1:30" ht="18.75" customHeight="1" x14ac:dyDescent="0.4">
      <c r="A71" s="47">
        <f t="shared" si="1"/>
        <v>31</v>
      </c>
      <c r="B71" s="162"/>
      <c r="C71" s="163"/>
      <c r="D71" s="204" t="str">
        <f t="shared" si="2"/>
        <v/>
      </c>
      <c r="E71" s="165"/>
      <c r="F71" s="166"/>
      <c r="G71" s="167"/>
      <c r="H71" s="239" t="str">
        <f t="shared" ref="H71:H110" si="22">IFERROR(IF(C71="02【日給制+手当(月額)】",G71/E71*D71,""),"")</f>
        <v/>
      </c>
      <c r="I71" s="240" t="str">
        <f t="shared" ref="I71:I110" si="23">IF(B71="","",F71+IF(E71="",G71,H71))</f>
        <v/>
      </c>
      <c r="J71" s="168"/>
      <c r="K71" s="167"/>
      <c r="L71" s="239" t="str">
        <f t="shared" ref="L71:L110" si="24">IFERROR(IF(C71="02【日給制+手当(月額)】",K71/E71*D71,""),"")</f>
        <v/>
      </c>
      <c r="M71" s="240" t="str">
        <f t="shared" ref="M71:M110" si="25">IF(B71="","",J71+IF(E71="",K71,L71))</f>
        <v/>
      </c>
      <c r="N71" s="243" t="str">
        <f t="shared" ref="N71:N110" si="26">IF(C71="88【退職・異動等】","",IFERROR(M71-I71,""))</f>
        <v/>
      </c>
      <c r="O71" s="244" t="str">
        <f t="shared" ref="O71:O110" si="27">IF(C71="88【退職・異動等】","",IFERROR(I71/D71,""))</f>
        <v/>
      </c>
      <c r="P71" s="245" t="str">
        <f t="shared" ref="P71:P110" si="28">IF(C71="88【退職・異動等】","",IFERROR(M71/D71,""))</f>
        <v/>
      </c>
      <c r="Q71" s="161" t="str">
        <f t="shared" ref="Q71:Q110" si="29">IFERROR(P71-O71,"")</f>
        <v/>
      </c>
      <c r="R71" s="48" t="str">
        <f t="shared" ref="R71:R110" si="30">IF(P71="","",IF(OR(O71&lt;998,P71&lt;MAX(998,$Q$28)),"最低賃金未満","○"))</f>
        <v/>
      </c>
      <c r="S71" s="8"/>
      <c r="T71" s="8"/>
      <c r="U71" s="348"/>
      <c r="V71" s="349"/>
    </row>
    <row r="72" spans="1:30" ht="18.75" customHeight="1" x14ac:dyDescent="0.4">
      <c r="A72" s="47">
        <f t="shared" si="1"/>
        <v>32</v>
      </c>
      <c r="B72" s="162"/>
      <c r="C72" s="163"/>
      <c r="D72" s="204" t="str">
        <f t="shared" si="2"/>
        <v/>
      </c>
      <c r="E72" s="165"/>
      <c r="F72" s="166"/>
      <c r="G72" s="167"/>
      <c r="H72" s="239" t="str">
        <f t="shared" si="22"/>
        <v/>
      </c>
      <c r="I72" s="240" t="str">
        <f t="shared" si="23"/>
        <v/>
      </c>
      <c r="J72" s="168"/>
      <c r="K72" s="167"/>
      <c r="L72" s="239" t="str">
        <f t="shared" si="24"/>
        <v/>
      </c>
      <c r="M72" s="240" t="str">
        <f t="shared" si="25"/>
        <v/>
      </c>
      <c r="N72" s="243" t="str">
        <f t="shared" si="26"/>
        <v/>
      </c>
      <c r="O72" s="244" t="str">
        <f t="shared" si="27"/>
        <v/>
      </c>
      <c r="P72" s="245" t="str">
        <f t="shared" si="28"/>
        <v/>
      </c>
      <c r="Q72" s="161" t="str">
        <f t="shared" si="29"/>
        <v/>
      </c>
      <c r="R72" s="48" t="str">
        <f t="shared" si="30"/>
        <v/>
      </c>
      <c r="S72" s="8"/>
      <c r="T72" s="8"/>
      <c r="U72" s="348"/>
      <c r="V72" s="349"/>
    </row>
    <row r="73" spans="1:30" ht="18.75" customHeight="1" x14ac:dyDescent="0.4">
      <c r="A73" s="47">
        <f t="shared" si="1"/>
        <v>33</v>
      </c>
      <c r="B73" s="162"/>
      <c r="C73" s="163"/>
      <c r="D73" s="204" t="str">
        <f t="shared" si="2"/>
        <v/>
      </c>
      <c r="E73" s="165"/>
      <c r="F73" s="166"/>
      <c r="G73" s="167"/>
      <c r="H73" s="239" t="str">
        <f t="shared" si="22"/>
        <v/>
      </c>
      <c r="I73" s="240" t="str">
        <f t="shared" si="23"/>
        <v/>
      </c>
      <c r="J73" s="168"/>
      <c r="K73" s="167"/>
      <c r="L73" s="239" t="str">
        <f t="shared" si="24"/>
        <v/>
      </c>
      <c r="M73" s="240" t="str">
        <f t="shared" si="25"/>
        <v/>
      </c>
      <c r="N73" s="243" t="str">
        <f t="shared" si="26"/>
        <v/>
      </c>
      <c r="O73" s="244" t="str">
        <f t="shared" si="27"/>
        <v/>
      </c>
      <c r="P73" s="245" t="str">
        <f t="shared" si="28"/>
        <v/>
      </c>
      <c r="Q73" s="161" t="str">
        <f t="shared" si="29"/>
        <v/>
      </c>
      <c r="R73" s="48" t="str">
        <f t="shared" si="30"/>
        <v/>
      </c>
      <c r="S73" s="8"/>
      <c r="T73" s="8"/>
      <c r="U73" s="348"/>
      <c r="V73" s="349"/>
    </row>
    <row r="74" spans="1:30" ht="18.75" customHeight="1" x14ac:dyDescent="0.4">
      <c r="A74" s="47">
        <f t="shared" si="1"/>
        <v>34</v>
      </c>
      <c r="B74" s="162"/>
      <c r="C74" s="163"/>
      <c r="D74" s="204" t="str">
        <f t="shared" si="2"/>
        <v/>
      </c>
      <c r="E74" s="165"/>
      <c r="F74" s="166"/>
      <c r="G74" s="167"/>
      <c r="H74" s="239" t="str">
        <f t="shared" si="22"/>
        <v/>
      </c>
      <c r="I74" s="240" t="str">
        <f t="shared" si="23"/>
        <v/>
      </c>
      <c r="J74" s="168"/>
      <c r="K74" s="167"/>
      <c r="L74" s="239" t="str">
        <f t="shared" si="24"/>
        <v/>
      </c>
      <c r="M74" s="240" t="str">
        <f t="shared" si="25"/>
        <v/>
      </c>
      <c r="N74" s="243" t="str">
        <f t="shared" si="26"/>
        <v/>
      </c>
      <c r="O74" s="244" t="str">
        <f t="shared" si="27"/>
        <v/>
      </c>
      <c r="P74" s="245" t="str">
        <f t="shared" si="28"/>
        <v/>
      </c>
      <c r="Q74" s="161" t="str">
        <f t="shared" si="29"/>
        <v/>
      </c>
      <c r="R74" s="48" t="str">
        <f t="shared" si="30"/>
        <v/>
      </c>
      <c r="S74" s="8"/>
      <c r="T74" s="8"/>
      <c r="U74" s="9"/>
    </row>
    <row r="75" spans="1:30" ht="18.75" customHeight="1" x14ac:dyDescent="0.4">
      <c r="A75" s="47">
        <f t="shared" si="1"/>
        <v>35</v>
      </c>
      <c r="B75" s="162"/>
      <c r="C75" s="163"/>
      <c r="D75" s="204" t="str">
        <f t="shared" si="2"/>
        <v/>
      </c>
      <c r="E75" s="165"/>
      <c r="F75" s="166"/>
      <c r="G75" s="167"/>
      <c r="H75" s="239" t="str">
        <f t="shared" si="22"/>
        <v/>
      </c>
      <c r="I75" s="240" t="str">
        <f t="shared" si="23"/>
        <v/>
      </c>
      <c r="J75" s="168"/>
      <c r="K75" s="167"/>
      <c r="L75" s="239" t="str">
        <f t="shared" si="24"/>
        <v/>
      </c>
      <c r="M75" s="240" t="str">
        <f t="shared" si="25"/>
        <v/>
      </c>
      <c r="N75" s="243" t="str">
        <f t="shared" si="26"/>
        <v/>
      </c>
      <c r="O75" s="244" t="str">
        <f t="shared" si="27"/>
        <v/>
      </c>
      <c r="P75" s="245" t="str">
        <f t="shared" si="28"/>
        <v/>
      </c>
      <c r="Q75" s="161" t="str">
        <f t="shared" si="29"/>
        <v/>
      </c>
      <c r="R75" s="48" t="str">
        <f t="shared" si="30"/>
        <v/>
      </c>
      <c r="S75" s="8"/>
      <c r="T75" s="8"/>
      <c r="U75" s="9"/>
    </row>
    <row r="76" spans="1:30" ht="18.75" customHeight="1" x14ac:dyDescent="0.4">
      <c r="A76" s="47">
        <f t="shared" si="1"/>
        <v>36</v>
      </c>
      <c r="B76" s="162"/>
      <c r="C76" s="163"/>
      <c r="D76" s="204" t="str">
        <f t="shared" si="2"/>
        <v/>
      </c>
      <c r="E76" s="165"/>
      <c r="F76" s="166"/>
      <c r="G76" s="169"/>
      <c r="H76" s="239" t="str">
        <f t="shared" si="22"/>
        <v/>
      </c>
      <c r="I76" s="240" t="str">
        <f t="shared" si="23"/>
        <v/>
      </c>
      <c r="J76" s="168"/>
      <c r="K76" s="169"/>
      <c r="L76" s="239" t="str">
        <f t="shared" si="24"/>
        <v/>
      </c>
      <c r="M76" s="240" t="str">
        <f t="shared" si="25"/>
        <v/>
      </c>
      <c r="N76" s="243" t="str">
        <f t="shared" si="26"/>
        <v/>
      </c>
      <c r="O76" s="244" t="str">
        <f t="shared" si="27"/>
        <v/>
      </c>
      <c r="P76" s="245" t="str">
        <f t="shared" si="28"/>
        <v/>
      </c>
      <c r="Q76" s="161" t="str">
        <f t="shared" si="29"/>
        <v/>
      </c>
      <c r="R76" s="48" t="str">
        <f t="shared" si="30"/>
        <v/>
      </c>
      <c r="S76" s="8"/>
      <c r="T76" s="8"/>
      <c r="U76" s="9"/>
    </row>
    <row r="77" spans="1:30" ht="18.75" customHeight="1" x14ac:dyDescent="0.4">
      <c r="A77" s="47">
        <f t="shared" si="1"/>
        <v>37</v>
      </c>
      <c r="B77" s="162"/>
      <c r="C77" s="163"/>
      <c r="D77" s="204" t="str">
        <f t="shared" si="2"/>
        <v/>
      </c>
      <c r="E77" s="165"/>
      <c r="F77" s="166"/>
      <c r="G77" s="167"/>
      <c r="H77" s="239" t="str">
        <f t="shared" si="22"/>
        <v/>
      </c>
      <c r="I77" s="240" t="str">
        <f t="shared" si="23"/>
        <v/>
      </c>
      <c r="J77" s="168"/>
      <c r="K77" s="167"/>
      <c r="L77" s="239" t="str">
        <f t="shared" si="24"/>
        <v/>
      </c>
      <c r="M77" s="240" t="str">
        <f t="shared" si="25"/>
        <v/>
      </c>
      <c r="N77" s="243" t="str">
        <f t="shared" si="26"/>
        <v/>
      </c>
      <c r="O77" s="244" t="str">
        <f t="shared" si="27"/>
        <v/>
      </c>
      <c r="P77" s="245" t="str">
        <f t="shared" si="28"/>
        <v/>
      </c>
      <c r="Q77" s="161" t="str">
        <f t="shared" si="29"/>
        <v/>
      </c>
      <c r="R77" s="48" t="str">
        <f t="shared" si="30"/>
        <v/>
      </c>
      <c r="S77" s="8"/>
      <c r="T77" s="8"/>
      <c r="U77" s="9"/>
    </row>
    <row r="78" spans="1:30" ht="18.75" customHeight="1" x14ac:dyDescent="0.4">
      <c r="A78" s="47">
        <f t="shared" si="1"/>
        <v>38</v>
      </c>
      <c r="B78" s="162"/>
      <c r="C78" s="163"/>
      <c r="D78" s="204" t="str">
        <f t="shared" si="2"/>
        <v/>
      </c>
      <c r="E78" s="165"/>
      <c r="F78" s="166"/>
      <c r="G78" s="167"/>
      <c r="H78" s="239" t="str">
        <f t="shared" si="22"/>
        <v/>
      </c>
      <c r="I78" s="240" t="str">
        <f t="shared" si="23"/>
        <v/>
      </c>
      <c r="J78" s="168"/>
      <c r="K78" s="167"/>
      <c r="L78" s="239" t="str">
        <f t="shared" si="24"/>
        <v/>
      </c>
      <c r="M78" s="240" t="str">
        <f t="shared" si="25"/>
        <v/>
      </c>
      <c r="N78" s="243" t="str">
        <f t="shared" si="26"/>
        <v/>
      </c>
      <c r="O78" s="244" t="str">
        <f t="shared" si="27"/>
        <v/>
      </c>
      <c r="P78" s="245" t="str">
        <f t="shared" si="28"/>
        <v/>
      </c>
      <c r="Q78" s="161" t="str">
        <f t="shared" si="29"/>
        <v/>
      </c>
      <c r="R78" s="48" t="str">
        <f t="shared" si="30"/>
        <v/>
      </c>
      <c r="S78" s="8"/>
      <c r="T78" s="8"/>
      <c r="U78" s="9"/>
    </row>
    <row r="79" spans="1:30" ht="18.75" customHeight="1" x14ac:dyDescent="0.4">
      <c r="A79" s="47">
        <f t="shared" si="1"/>
        <v>39</v>
      </c>
      <c r="B79" s="162"/>
      <c r="C79" s="163"/>
      <c r="D79" s="204" t="str">
        <f t="shared" si="2"/>
        <v/>
      </c>
      <c r="E79" s="165"/>
      <c r="F79" s="166"/>
      <c r="G79" s="167"/>
      <c r="H79" s="239" t="str">
        <f t="shared" si="22"/>
        <v/>
      </c>
      <c r="I79" s="240" t="str">
        <f t="shared" si="23"/>
        <v/>
      </c>
      <c r="J79" s="168"/>
      <c r="K79" s="167"/>
      <c r="L79" s="239" t="str">
        <f t="shared" si="24"/>
        <v/>
      </c>
      <c r="M79" s="240" t="str">
        <f t="shared" si="25"/>
        <v/>
      </c>
      <c r="N79" s="243" t="str">
        <f t="shared" si="26"/>
        <v/>
      </c>
      <c r="O79" s="244" t="str">
        <f t="shared" si="27"/>
        <v/>
      </c>
      <c r="P79" s="245" t="str">
        <f t="shared" si="28"/>
        <v/>
      </c>
      <c r="Q79" s="161" t="str">
        <f t="shared" si="29"/>
        <v/>
      </c>
      <c r="R79" s="48" t="str">
        <f t="shared" si="30"/>
        <v/>
      </c>
      <c r="S79" s="8"/>
      <c r="T79" s="8"/>
      <c r="U79" s="9"/>
    </row>
    <row r="80" spans="1:30" ht="18.75" customHeight="1" x14ac:dyDescent="0.4">
      <c r="A80" s="47">
        <f t="shared" si="1"/>
        <v>40</v>
      </c>
      <c r="B80" s="162"/>
      <c r="C80" s="163"/>
      <c r="D80" s="204" t="str">
        <f t="shared" si="2"/>
        <v/>
      </c>
      <c r="E80" s="165"/>
      <c r="F80" s="166"/>
      <c r="G80" s="167"/>
      <c r="H80" s="239" t="str">
        <f t="shared" si="22"/>
        <v/>
      </c>
      <c r="I80" s="240" t="str">
        <f t="shared" si="23"/>
        <v/>
      </c>
      <c r="J80" s="168"/>
      <c r="K80" s="167"/>
      <c r="L80" s="239" t="str">
        <f t="shared" si="24"/>
        <v/>
      </c>
      <c r="M80" s="240" t="str">
        <f t="shared" si="25"/>
        <v/>
      </c>
      <c r="N80" s="243" t="str">
        <f t="shared" si="26"/>
        <v/>
      </c>
      <c r="O80" s="244" t="str">
        <f t="shared" si="27"/>
        <v/>
      </c>
      <c r="P80" s="245" t="str">
        <f t="shared" si="28"/>
        <v/>
      </c>
      <c r="Q80" s="161" t="str">
        <f t="shared" si="29"/>
        <v/>
      </c>
      <c r="R80" s="48" t="str">
        <f t="shared" si="30"/>
        <v/>
      </c>
      <c r="S80" s="8"/>
      <c r="T80" s="8"/>
      <c r="U80" s="9"/>
    </row>
    <row r="81" spans="1:22" ht="18.75" customHeight="1" x14ac:dyDescent="0.4">
      <c r="A81" s="47">
        <f t="shared" si="1"/>
        <v>41</v>
      </c>
      <c r="B81" s="162"/>
      <c r="C81" s="163"/>
      <c r="D81" s="204" t="str">
        <f t="shared" si="2"/>
        <v/>
      </c>
      <c r="E81" s="165"/>
      <c r="F81" s="166"/>
      <c r="G81" s="167"/>
      <c r="H81" s="239" t="str">
        <f t="shared" si="22"/>
        <v/>
      </c>
      <c r="I81" s="240" t="str">
        <f t="shared" si="23"/>
        <v/>
      </c>
      <c r="J81" s="168"/>
      <c r="K81" s="167"/>
      <c r="L81" s="239" t="str">
        <f t="shared" si="24"/>
        <v/>
      </c>
      <c r="M81" s="240" t="str">
        <f t="shared" si="25"/>
        <v/>
      </c>
      <c r="N81" s="243" t="str">
        <f t="shared" si="26"/>
        <v/>
      </c>
      <c r="O81" s="244" t="str">
        <f t="shared" si="27"/>
        <v/>
      </c>
      <c r="P81" s="245" t="str">
        <f t="shared" si="28"/>
        <v/>
      </c>
      <c r="Q81" s="161" t="str">
        <f t="shared" si="29"/>
        <v/>
      </c>
      <c r="R81" s="48" t="str">
        <f t="shared" si="30"/>
        <v/>
      </c>
      <c r="S81" s="8"/>
      <c r="T81" s="8"/>
      <c r="U81" s="9"/>
    </row>
    <row r="82" spans="1:22" ht="18.75" customHeight="1" x14ac:dyDescent="0.4">
      <c r="A82" s="47">
        <f t="shared" si="1"/>
        <v>42</v>
      </c>
      <c r="B82" s="162"/>
      <c r="C82" s="163"/>
      <c r="D82" s="204" t="str">
        <f t="shared" si="2"/>
        <v/>
      </c>
      <c r="E82" s="165"/>
      <c r="F82" s="166"/>
      <c r="G82" s="167"/>
      <c r="H82" s="239" t="str">
        <f t="shared" si="22"/>
        <v/>
      </c>
      <c r="I82" s="240" t="str">
        <f t="shared" si="23"/>
        <v/>
      </c>
      <c r="J82" s="168"/>
      <c r="K82" s="167"/>
      <c r="L82" s="239" t="str">
        <f t="shared" si="24"/>
        <v/>
      </c>
      <c r="M82" s="240" t="str">
        <f t="shared" si="25"/>
        <v/>
      </c>
      <c r="N82" s="243" t="str">
        <f t="shared" si="26"/>
        <v/>
      </c>
      <c r="O82" s="244" t="str">
        <f t="shared" si="27"/>
        <v/>
      </c>
      <c r="P82" s="245" t="str">
        <f t="shared" si="28"/>
        <v/>
      </c>
      <c r="Q82" s="161" t="str">
        <f t="shared" si="29"/>
        <v/>
      </c>
      <c r="R82" s="48" t="str">
        <f t="shared" si="30"/>
        <v/>
      </c>
      <c r="S82" s="8"/>
      <c r="T82" s="8"/>
      <c r="U82" s="9"/>
    </row>
    <row r="83" spans="1:22" ht="18.75" customHeight="1" x14ac:dyDescent="0.4">
      <c r="A83" s="47">
        <f t="shared" si="1"/>
        <v>43</v>
      </c>
      <c r="B83" s="162"/>
      <c r="C83" s="163"/>
      <c r="D83" s="204" t="str">
        <f t="shared" si="2"/>
        <v/>
      </c>
      <c r="E83" s="165"/>
      <c r="F83" s="166"/>
      <c r="G83" s="167"/>
      <c r="H83" s="239" t="str">
        <f t="shared" si="22"/>
        <v/>
      </c>
      <c r="I83" s="240" t="str">
        <f t="shared" si="23"/>
        <v/>
      </c>
      <c r="J83" s="168"/>
      <c r="K83" s="167"/>
      <c r="L83" s="239" t="str">
        <f t="shared" si="24"/>
        <v/>
      </c>
      <c r="M83" s="240" t="str">
        <f t="shared" si="25"/>
        <v/>
      </c>
      <c r="N83" s="243" t="str">
        <f t="shared" si="26"/>
        <v/>
      </c>
      <c r="O83" s="244" t="str">
        <f t="shared" si="27"/>
        <v/>
      </c>
      <c r="P83" s="245" t="str">
        <f t="shared" si="28"/>
        <v/>
      </c>
      <c r="Q83" s="161" t="str">
        <f t="shared" si="29"/>
        <v/>
      </c>
      <c r="R83" s="48" t="str">
        <f t="shared" si="30"/>
        <v/>
      </c>
      <c r="S83" s="8"/>
      <c r="T83" s="8"/>
      <c r="U83" s="9"/>
    </row>
    <row r="84" spans="1:22" ht="18.75" customHeight="1" x14ac:dyDescent="0.4">
      <c r="A84" s="47">
        <f t="shared" si="1"/>
        <v>44</v>
      </c>
      <c r="B84" s="162"/>
      <c r="C84" s="163"/>
      <c r="D84" s="204" t="str">
        <f t="shared" si="2"/>
        <v/>
      </c>
      <c r="E84" s="165"/>
      <c r="F84" s="166"/>
      <c r="G84" s="167"/>
      <c r="H84" s="239" t="str">
        <f t="shared" si="22"/>
        <v/>
      </c>
      <c r="I84" s="240" t="str">
        <f t="shared" si="23"/>
        <v/>
      </c>
      <c r="J84" s="168"/>
      <c r="K84" s="167"/>
      <c r="L84" s="239" t="str">
        <f t="shared" si="24"/>
        <v/>
      </c>
      <c r="M84" s="240" t="str">
        <f t="shared" si="25"/>
        <v/>
      </c>
      <c r="N84" s="243" t="str">
        <f t="shared" si="26"/>
        <v/>
      </c>
      <c r="O84" s="244" t="str">
        <f t="shared" si="27"/>
        <v/>
      </c>
      <c r="P84" s="245" t="str">
        <f t="shared" si="28"/>
        <v/>
      </c>
      <c r="Q84" s="161" t="str">
        <f t="shared" si="29"/>
        <v/>
      </c>
      <c r="R84" s="48" t="str">
        <f t="shared" si="30"/>
        <v/>
      </c>
      <c r="S84" s="8"/>
      <c r="T84" s="8"/>
      <c r="U84" s="9"/>
    </row>
    <row r="85" spans="1:22" ht="18.75" customHeight="1" x14ac:dyDescent="0.4">
      <c r="A85" s="47">
        <f t="shared" si="1"/>
        <v>45</v>
      </c>
      <c r="B85" s="162"/>
      <c r="C85" s="163"/>
      <c r="D85" s="204" t="str">
        <f t="shared" si="2"/>
        <v/>
      </c>
      <c r="E85" s="165"/>
      <c r="F85" s="166"/>
      <c r="G85" s="167"/>
      <c r="H85" s="239" t="str">
        <f t="shared" si="22"/>
        <v/>
      </c>
      <c r="I85" s="240" t="str">
        <f t="shared" si="23"/>
        <v/>
      </c>
      <c r="J85" s="168"/>
      <c r="K85" s="167"/>
      <c r="L85" s="239" t="str">
        <f t="shared" si="24"/>
        <v/>
      </c>
      <c r="M85" s="240" t="str">
        <f t="shared" si="25"/>
        <v/>
      </c>
      <c r="N85" s="243" t="str">
        <f t="shared" si="26"/>
        <v/>
      </c>
      <c r="O85" s="244" t="str">
        <f t="shared" si="27"/>
        <v/>
      </c>
      <c r="P85" s="245" t="str">
        <f t="shared" si="28"/>
        <v/>
      </c>
      <c r="Q85" s="161" t="str">
        <f t="shared" si="29"/>
        <v/>
      </c>
      <c r="R85" s="48" t="str">
        <f t="shared" si="30"/>
        <v/>
      </c>
      <c r="S85" s="8"/>
      <c r="T85" s="8"/>
      <c r="U85" s="9"/>
    </row>
    <row r="86" spans="1:22" ht="18.75" customHeight="1" x14ac:dyDescent="0.4">
      <c r="A86" s="47">
        <f t="shared" si="1"/>
        <v>46</v>
      </c>
      <c r="B86" s="162"/>
      <c r="C86" s="163"/>
      <c r="D86" s="204" t="str">
        <f t="shared" si="2"/>
        <v/>
      </c>
      <c r="E86" s="165"/>
      <c r="F86" s="166"/>
      <c r="G86" s="169"/>
      <c r="H86" s="239" t="str">
        <f t="shared" si="22"/>
        <v/>
      </c>
      <c r="I86" s="240" t="str">
        <f t="shared" si="23"/>
        <v/>
      </c>
      <c r="J86" s="168"/>
      <c r="K86" s="169"/>
      <c r="L86" s="239" t="str">
        <f t="shared" si="24"/>
        <v/>
      </c>
      <c r="M86" s="240" t="str">
        <f t="shared" si="25"/>
        <v/>
      </c>
      <c r="N86" s="243" t="str">
        <f t="shared" si="26"/>
        <v/>
      </c>
      <c r="O86" s="244" t="str">
        <f t="shared" si="27"/>
        <v/>
      </c>
      <c r="P86" s="245" t="str">
        <f t="shared" si="28"/>
        <v/>
      </c>
      <c r="Q86" s="161" t="str">
        <f t="shared" si="29"/>
        <v/>
      </c>
      <c r="R86" s="48" t="str">
        <f t="shared" si="30"/>
        <v/>
      </c>
      <c r="S86" s="8"/>
      <c r="T86" s="8"/>
      <c r="U86" s="9"/>
    </row>
    <row r="87" spans="1:22" ht="18.75" customHeight="1" x14ac:dyDescent="0.4">
      <c r="A87" s="47">
        <f t="shared" si="1"/>
        <v>47</v>
      </c>
      <c r="B87" s="162"/>
      <c r="C87" s="163"/>
      <c r="D87" s="204" t="str">
        <f t="shared" si="2"/>
        <v/>
      </c>
      <c r="E87" s="165"/>
      <c r="F87" s="166"/>
      <c r="G87" s="167"/>
      <c r="H87" s="239" t="str">
        <f t="shared" si="22"/>
        <v/>
      </c>
      <c r="I87" s="240" t="str">
        <f t="shared" si="23"/>
        <v/>
      </c>
      <c r="J87" s="168"/>
      <c r="K87" s="167"/>
      <c r="L87" s="239" t="str">
        <f t="shared" si="24"/>
        <v/>
      </c>
      <c r="M87" s="240" t="str">
        <f t="shared" si="25"/>
        <v/>
      </c>
      <c r="N87" s="243" t="str">
        <f t="shared" si="26"/>
        <v/>
      </c>
      <c r="O87" s="244" t="str">
        <f t="shared" si="27"/>
        <v/>
      </c>
      <c r="P87" s="245" t="str">
        <f t="shared" si="28"/>
        <v/>
      </c>
      <c r="Q87" s="161" t="str">
        <f t="shared" si="29"/>
        <v/>
      </c>
      <c r="R87" s="48" t="str">
        <f t="shared" si="30"/>
        <v/>
      </c>
      <c r="S87" s="8"/>
      <c r="T87" s="8"/>
      <c r="U87" s="9"/>
    </row>
    <row r="88" spans="1:22" ht="18.75" customHeight="1" x14ac:dyDescent="0.4">
      <c r="A88" s="47">
        <f t="shared" si="1"/>
        <v>48</v>
      </c>
      <c r="B88" s="162"/>
      <c r="C88" s="163"/>
      <c r="D88" s="204" t="str">
        <f t="shared" si="2"/>
        <v/>
      </c>
      <c r="E88" s="165"/>
      <c r="F88" s="166"/>
      <c r="G88" s="167"/>
      <c r="H88" s="239" t="str">
        <f t="shared" si="22"/>
        <v/>
      </c>
      <c r="I88" s="240" t="str">
        <f t="shared" si="23"/>
        <v/>
      </c>
      <c r="J88" s="168"/>
      <c r="K88" s="167"/>
      <c r="L88" s="239" t="str">
        <f t="shared" si="24"/>
        <v/>
      </c>
      <c r="M88" s="240" t="str">
        <f t="shared" si="25"/>
        <v/>
      </c>
      <c r="N88" s="243" t="str">
        <f t="shared" si="26"/>
        <v/>
      </c>
      <c r="O88" s="244" t="str">
        <f t="shared" si="27"/>
        <v/>
      </c>
      <c r="P88" s="245" t="str">
        <f t="shared" si="28"/>
        <v/>
      </c>
      <c r="Q88" s="161" t="str">
        <f t="shared" si="29"/>
        <v/>
      </c>
      <c r="R88" s="48" t="str">
        <f t="shared" si="30"/>
        <v/>
      </c>
      <c r="S88" s="8"/>
      <c r="T88" s="8"/>
      <c r="U88" s="9"/>
    </row>
    <row r="89" spans="1:22" ht="18.75" customHeight="1" x14ac:dyDescent="0.4">
      <c r="A89" s="47">
        <f t="shared" si="1"/>
        <v>49</v>
      </c>
      <c r="B89" s="162"/>
      <c r="C89" s="163"/>
      <c r="D89" s="204" t="str">
        <f t="shared" si="2"/>
        <v/>
      </c>
      <c r="E89" s="165"/>
      <c r="F89" s="166"/>
      <c r="G89" s="167"/>
      <c r="H89" s="239" t="str">
        <f t="shared" si="22"/>
        <v/>
      </c>
      <c r="I89" s="240" t="str">
        <f t="shared" si="23"/>
        <v/>
      </c>
      <c r="J89" s="168"/>
      <c r="K89" s="167"/>
      <c r="L89" s="239" t="str">
        <f t="shared" si="24"/>
        <v/>
      </c>
      <c r="M89" s="240" t="str">
        <f t="shared" si="25"/>
        <v/>
      </c>
      <c r="N89" s="243" t="str">
        <f t="shared" si="26"/>
        <v/>
      </c>
      <c r="O89" s="244" t="str">
        <f t="shared" si="27"/>
        <v/>
      </c>
      <c r="P89" s="245" t="str">
        <f t="shared" si="28"/>
        <v/>
      </c>
      <c r="Q89" s="161" t="str">
        <f t="shared" si="29"/>
        <v/>
      </c>
      <c r="R89" s="48" t="str">
        <f t="shared" si="30"/>
        <v/>
      </c>
      <c r="S89" s="8"/>
      <c r="T89" s="8"/>
      <c r="U89" s="9"/>
    </row>
    <row r="90" spans="1:22" ht="18.75" customHeight="1" x14ac:dyDescent="0.4">
      <c r="A90" s="47">
        <f t="shared" si="1"/>
        <v>50</v>
      </c>
      <c r="B90" s="162"/>
      <c r="C90" s="163"/>
      <c r="D90" s="204" t="str">
        <f t="shared" si="2"/>
        <v/>
      </c>
      <c r="E90" s="165"/>
      <c r="F90" s="166"/>
      <c r="G90" s="167"/>
      <c r="H90" s="239" t="str">
        <f t="shared" si="22"/>
        <v/>
      </c>
      <c r="I90" s="240" t="str">
        <f t="shared" si="23"/>
        <v/>
      </c>
      <c r="J90" s="168"/>
      <c r="K90" s="167"/>
      <c r="L90" s="239" t="str">
        <f t="shared" si="24"/>
        <v/>
      </c>
      <c r="M90" s="240" t="str">
        <f t="shared" si="25"/>
        <v/>
      </c>
      <c r="N90" s="243" t="str">
        <f t="shared" si="26"/>
        <v/>
      </c>
      <c r="O90" s="244" t="str">
        <f t="shared" si="27"/>
        <v/>
      </c>
      <c r="P90" s="245" t="str">
        <f t="shared" si="28"/>
        <v/>
      </c>
      <c r="Q90" s="161" t="str">
        <f t="shared" si="29"/>
        <v/>
      </c>
      <c r="R90" s="48" t="str">
        <f t="shared" si="30"/>
        <v/>
      </c>
      <c r="S90" s="8"/>
      <c r="T90" s="8"/>
      <c r="U90" s="9"/>
    </row>
    <row r="91" spans="1:22" ht="18.75" customHeight="1" x14ac:dyDescent="0.4">
      <c r="A91" s="47">
        <f t="shared" si="1"/>
        <v>51</v>
      </c>
      <c r="B91" s="162"/>
      <c r="C91" s="163"/>
      <c r="D91" s="204" t="str">
        <f t="shared" si="2"/>
        <v/>
      </c>
      <c r="E91" s="165"/>
      <c r="F91" s="166"/>
      <c r="G91" s="167"/>
      <c r="H91" s="239" t="str">
        <f t="shared" si="22"/>
        <v/>
      </c>
      <c r="I91" s="240" t="str">
        <f t="shared" si="23"/>
        <v/>
      </c>
      <c r="J91" s="168"/>
      <c r="K91" s="167"/>
      <c r="L91" s="239" t="str">
        <f t="shared" si="24"/>
        <v/>
      </c>
      <c r="M91" s="240" t="str">
        <f t="shared" si="25"/>
        <v/>
      </c>
      <c r="N91" s="243" t="str">
        <f t="shared" si="26"/>
        <v/>
      </c>
      <c r="O91" s="244" t="str">
        <f t="shared" si="27"/>
        <v/>
      </c>
      <c r="P91" s="245" t="str">
        <f t="shared" si="28"/>
        <v/>
      </c>
      <c r="Q91" s="161" t="str">
        <f t="shared" si="29"/>
        <v/>
      </c>
      <c r="R91" s="48" t="str">
        <f t="shared" si="30"/>
        <v/>
      </c>
      <c r="S91" s="8"/>
      <c r="T91" s="8"/>
      <c r="U91" s="348"/>
      <c r="V91" s="349"/>
    </row>
    <row r="92" spans="1:22" ht="18.75" customHeight="1" x14ac:dyDescent="0.4">
      <c r="A92" s="47">
        <f t="shared" si="1"/>
        <v>52</v>
      </c>
      <c r="B92" s="162"/>
      <c r="C92" s="163"/>
      <c r="D92" s="204" t="str">
        <f t="shared" si="2"/>
        <v/>
      </c>
      <c r="E92" s="165"/>
      <c r="F92" s="166"/>
      <c r="G92" s="167"/>
      <c r="H92" s="239" t="str">
        <f t="shared" si="22"/>
        <v/>
      </c>
      <c r="I92" s="240" t="str">
        <f t="shared" si="23"/>
        <v/>
      </c>
      <c r="J92" s="168"/>
      <c r="K92" s="167"/>
      <c r="L92" s="239" t="str">
        <f t="shared" si="24"/>
        <v/>
      </c>
      <c r="M92" s="240" t="str">
        <f t="shared" si="25"/>
        <v/>
      </c>
      <c r="N92" s="243" t="str">
        <f t="shared" si="26"/>
        <v/>
      </c>
      <c r="O92" s="244" t="str">
        <f t="shared" si="27"/>
        <v/>
      </c>
      <c r="P92" s="245" t="str">
        <f t="shared" si="28"/>
        <v/>
      </c>
      <c r="Q92" s="161" t="str">
        <f t="shared" si="29"/>
        <v/>
      </c>
      <c r="R92" s="48" t="str">
        <f t="shared" si="30"/>
        <v/>
      </c>
      <c r="S92" s="8"/>
      <c r="T92" s="8"/>
      <c r="U92" s="348"/>
      <c r="V92" s="349"/>
    </row>
    <row r="93" spans="1:22" ht="18.75" customHeight="1" x14ac:dyDescent="0.4">
      <c r="A93" s="47">
        <f t="shared" si="1"/>
        <v>53</v>
      </c>
      <c r="B93" s="162"/>
      <c r="C93" s="163"/>
      <c r="D93" s="204" t="str">
        <f t="shared" si="2"/>
        <v/>
      </c>
      <c r="E93" s="165"/>
      <c r="F93" s="166"/>
      <c r="G93" s="167"/>
      <c r="H93" s="239" t="str">
        <f t="shared" si="22"/>
        <v/>
      </c>
      <c r="I93" s="240" t="str">
        <f t="shared" si="23"/>
        <v/>
      </c>
      <c r="J93" s="168"/>
      <c r="K93" s="167"/>
      <c r="L93" s="239" t="str">
        <f t="shared" si="24"/>
        <v/>
      </c>
      <c r="M93" s="240" t="str">
        <f t="shared" si="25"/>
        <v/>
      </c>
      <c r="N93" s="243" t="str">
        <f t="shared" si="26"/>
        <v/>
      </c>
      <c r="O93" s="244" t="str">
        <f t="shared" si="27"/>
        <v/>
      </c>
      <c r="P93" s="245" t="str">
        <f t="shared" si="28"/>
        <v/>
      </c>
      <c r="Q93" s="161" t="str">
        <f t="shared" si="29"/>
        <v/>
      </c>
      <c r="R93" s="48" t="str">
        <f t="shared" si="30"/>
        <v/>
      </c>
      <c r="S93" s="8"/>
      <c r="T93" s="8"/>
      <c r="U93" s="348"/>
      <c r="V93" s="349"/>
    </row>
    <row r="94" spans="1:22" ht="18.75" customHeight="1" x14ac:dyDescent="0.4">
      <c r="A94" s="47">
        <f t="shared" si="1"/>
        <v>54</v>
      </c>
      <c r="B94" s="162"/>
      <c r="C94" s="163"/>
      <c r="D94" s="204" t="str">
        <f t="shared" si="2"/>
        <v/>
      </c>
      <c r="E94" s="165"/>
      <c r="F94" s="166"/>
      <c r="G94" s="167"/>
      <c r="H94" s="239" t="str">
        <f t="shared" si="22"/>
        <v/>
      </c>
      <c r="I94" s="240" t="str">
        <f t="shared" si="23"/>
        <v/>
      </c>
      <c r="J94" s="168"/>
      <c r="K94" s="167"/>
      <c r="L94" s="239" t="str">
        <f t="shared" si="24"/>
        <v/>
      </c>
      <c r="M94" s="240" t="str">
        <f t="shared" si="25"/>
        <v/>
      </c>
      <c r="N94" s="243" t="str">
        <f t="shared" si="26"/>
        <v/>
      </c>
      <c r="O94" s="244" t="str">
        <f t="shared" si="27"/>
        <v/>
      </c>
      <c r="P94" s="245" t="str">
        <f t="shared" si="28"/>
        <v/>
      </c>
      <c r="Q94" s="161" t="str">
        <f t="shared" si="29"/>
        <v/>
      </c>
      <c r="R94" s="48" t="str">
        <f t="shared" si="30"/>
        <v/>
      </c>
      <c r="S94" s="8"/>
      <c r="T94" s="8"/>
      <c r="U94" s="9"/>
    </row>
    <row r="95" spans="1:22" ht="18.75" customHeight="1" x14ac:dyDescent="0.4">
      <c r="A95" s="47">
        <f t="shared" si="1"/>
        <v>55</v>
      </c>
      <c r="B95" s="162"/>
      <c r="C95" s="163"/>
      <c r="D95" s="204" t="str">
        <f t="shared" si="2"/>
        <v/>
      </c>
      <c r="E95" s="165"/>
      <c r="F95" s="166"/>
      <c r="G95" s="167"/>
      <c r="H95" s="239" t="str">
        <f t="shared" si="22"/>
        <v/>
      </c>
      <c r="I95" s="240" t="str">
        <f t="shared" si="23"/>
        <v/>
      </c>
      <c r="J95" s="168"/>
      <c r="K95" s="167"/>
      <c r="L95" s="239" t="str">
        <f t="shared" si="24"/>
        <v/>
      </c>
      <c r="M95" s="240" t="str">
        <f t="shared" si="25"/>
        <v/>
      </c>
      <c r="N95" s="243" t="str">
        <f t="shared" si="26"/>
        <v/>
      </c>
      <c r="O95" s="244" t="str">
        <f t="shared" si="27"/>
        <v/>
      </c>
      <c r="P95" s="245" t="str">
        <f t="shared" si="28"/>
        <v/>
      </c>
      <c r="Q95" s="161" t="str">
        <f t="shared" si="29"/>
        <v/>
      </c>
      <c r="R95" s="48" t="str">
        <f t="shared" si="30"/>
        <v/>
      </c>
      <c r="S95" s="8"/>
      <c r="T95" s="8"/>
      <c r="U95" s="9"/>
    </row>
    <row r="96" spans="1:22" ht="18.75" customHeight="1" x14ac:dyDescent="0.4">
      <c r="A96" s="47">
        <f t="shared" si="1"/>
        <v>56</v>
      </c>
      <c r="B96" s="162"/>
      <c r="C96" s="163"/>
      <c r="D96" s="204" t="str">
        <f t="shared" si="2"/>
        <v/>
      </c>
      <c r="E96" s="165"/>
      <c r="F96" s="166"/>
      <c r="G96" s="169"/>
      <c r="H96" s="239" t="str">
        <f t="shared" si="22"/>
        <v/>
      </c>
      <c r="I96" s="240" t="str">
        <f t="shared" si="23"/>
        <v/>
      </c>
      <c r="J96" s="168"/>
      <c r="K96" s="169"/>
      <c r="L96" s="239" t="str">
        <f t="shared" si="24"/>
        <v/>
      </c>
      <c r="M96" s="240" t="str">
        <f t="shared" si="25"/>
        <v/>
      </c>
      <c r="N96" s="243" t="str">
        <f t="shared" si="26"/>
        <v/>
      </c>
      <c r="O96" s="244" t="str">
        <f t="shared" si="27"/>
        <v/>
      </c>
      <c r="P96" s="245" t="str">
        <f t="shared" si="28"/>
        <v/>
      </c>
      <c r="Q96" s="161" t="str">
        <f t="shared" si="29"/>
        <v/>
      </c>
      <c r="R96" s="48" t="str">
        <f t="shared" si="30"/>
        <v/>
      </c>
      <c r="S96" s="8"/>
      <c r="T96" s="8"/>
      <c r="U96" s="9"/>
    </row>
    <row r="97" spans="1:22" ht="18.75" customHeight="1" x14ac:dyDescent="0.4">
      <c r="A97" s="47">
        <f t="shared" si="1"/>
        <v>57</v>
      </c>
      <c r="B97" s="162"/>
      <c r="C97" s="163"/>
      <c r="D97" s="204" t="str">
        <f t="shared" si="2"/>
        <v/>
      </c>
      <c r="E97" s="165"/>
      <c r="F97" s="166"/>
      <c r="G97" s="167"/>
      <c r="H97" s="239" t="str">
        <f t="shared" si="22"/>
        <v/>
      </c>
      <c r="I97" s="240" t="str">
        <f t="shared" si="23"/>
        <v/>
      </c>
      <c r="J97" s="168"/>
      <c r="K97" s="167"/>
      <c r="L97" s="239" t="str">
        <f t="shared" si="24"/>
        <v/>
      </c>
      <c r="M97" s="240" t="str">
        <f t="shared" si="25"/>
        <v/>
      </c>
      <c r="N97" s="243" t="str">
        <f t="shared" si="26"/>
        <v/>
      </c>
      <c r="O97" s="244" t="str">
        <f t="shared" si="27"/>
        <v/>
      </c>
      <c r="P97" s="245" t="str">
        <f t="shared" si="28"/>
        <v/>
      </c>
      <c r="Q97" s="161" t="str">
        <f t="shared" si="29"/>
        <v/>
      </c>
      <c r="R97" s="48" t="str">
        <f t="shared" si="30"/>
        <v/>
      </c>
      <c r="S97" s="8"/>
      <c r="T97" s="8"/>
      <c r="U97" s="9"/>
    </row>
    <row r="98" spans="1:22" ht="18.75" customHeight="1" x14ac:dyDescent="0.4">
      <c r="A98" s="47">
        <f t="shared" si="1"/>
        <v>58</v>
      </c>
      <c r="B98" s="162"/>
      <c r="C98" s="163"/>
      <c r="D98" s="204" t="str">
        <f t="shared" si="2"/>
        <v/>
      </c>
      <c r="E98" s="165"/>
      <c r="F98" s="166"/>
      <c r="G98" s="167"/>
      <c r="H98" s="239" t="str">
        <f t="shared" si="22"/>
        <v/>
      </c>
      <c r="I98" s="240" t="str">
        <f t="shared" si="23"/>
        <v/>
      </c>
      <c r="J98" s="168"/>
      <c r="K98" s="167"/>
      <c r="L98" s="239" t="str">
        <f t="shared" si="24"/>
        <v/>
      </c>
      <c r="M98" s="240" t="str">
        <f t="shared" si="25"/>
        <v/>
      </c>
      <c r="N98" s="243" t="str">
        <f t="shared" si="26"/>
        <v/>
      </c>
      <c r="O98" s="244" t="str">
        <f t="shared" si="27"/>
        <v/>
      </c>
      <c r="P98" s="245" t="str">
        <f t="shared" si="28"/>
        <v/>
      </c>
      <c r="Q98" s="161" t="str">
        <f t="shared" si="29"/>
        <v/>
      </c>
      <c r="R98" s="48" t="str">
        <f t="shared" si="30"/>
        <v/>
      </c>
      <c r="S98" s="8"/>
      <c r="T98" s="8"/>
      <c r="U98" s="9"/>
    </row>
    <row r="99" spans="1:22" ht="18.75" customHeight="1" x14ac:dyDescent="0.4">
      <c r="A99" s="47">
        <f t="shared" si="1"/>
        <v>59</v>
      </c>
      <c r="B99" s="162"/>
      <c r="C99" s="163"/>
      <c r="D99" s="204" t="str">
        <f t="shared" si="2"/>
        <v/>
      </c>
      <c r="E99" s="165"/>
      <c r="F99" s="166"/>
      <c r="G99" s="167"/>
      <c r="H99" s="239" t="str">
        <f t="shared" si="22"/>
        <v/>
      </c>
      <c r="I99" s="240" t="str">
        <f t="shared" si="23"/>
        <v/>
      </c>
      <c r="J99" s="168"/>
      <c r="K99" s="167"/>
      <c r="L99" s="239" t="str">
        <f t="shared" si="24"/>
        <v/>
      </c>
      <c r="M99" s="240" t="str">
        <f t="shared" si="25"/>
        <v/>
      </c>
      <c r="N99" s="243" t="str">
        <f t="shared" si="26"/>
        <v/>
      </c>
      <c r="O99" s="244" t="str">
        <f t="shared" si="27"/>
        <v/>
      </c>
      <c r="P99" s="245" t="str">
        <f t="shared" si="28"/>
        <v/>
      </c>
      <c r="Q99" s="161" t="str">
        <f t="shared" si="29"/>
        <v/>
      </c>
      <c r="R99" s="48" t="str">
        <f t="shared" si="30"/>
        <v/>
      </c>
      <c r="S99" s="8"/>
      <c r="T99" s="8"/>
      <c r="U99" s="9"/>
    </row>
    <row r="100" spans="1:22" ht="18.75" customHeight="1" x14ac:dyDescent="0.4">
      <c r="A100" s="47">
        <f t="shared" si="1"/>
        <v>60</v>
      </c>
      <c r="B100" s="162"/>
      <c r="C100" s="163"/>
      <c r="D100" s="204" t="str">
        <f t="shared" si="2"/>
        <v/>
      </c>
      <c r="E100" s="165"/>
      <c r="F100" s="166"/>
      <c r="G100" s="167"/>
      <c r="H100" s="239" t="str">
        <f t="shared" si="22"/>
        <v/>
      </c>
      <c r="I100" s="240" t="str">
        <f t="shared" si="23"/>
        <v/>
      </c>
      <c r="J100" s="168"/>
      <c r="K100" s="167"/>
      <c r="L100" s="239" t="str">
        <f t="shared" si="24"/>
        <v/>
      </c>
      <c r="M100" s="240" t="str">
        <f t="shared" si="25"/>
        <v/>
      </c>
      <c r="N100" s="243" t="str">
        <f t="shared" si="26"/>
        <v/>
      </c>
      <c r="O100" s="244" t="str">
        <f t="shared" si="27"/>
        <v/>
      </c>
      <c r="P100" s="245" t="str">
        <f t="shared" si="28"/>
        <v/>
      </c>
      <c r="Q100" s="161" t="str">
        <f t="shared" si="29"/>
        <v/>
      </c>
      <c r="R100" s="48" t="str">
        <f t="shared" si="30"/>
        <v/>
      </c>
      <c r="S100" s="8"/>
      <c r="T100" s="8"/>
      <c r="U100" s="9"/>
    </row>
    <row r="101" spans="1:22" ht="18.75" customHeight="1" x14ac:dyDescent="0.4">
      <c r="A101" s="47">
        <f t="shared" si="1"/>
        <v>61</v>
      </c>
      <c r="B101" s="162"/>
      <c r="C101" s="163"/>
      <c r="D101" s="204" t="str">
        <f t="shared" si="2"/>
        <v/>
      </c>
      <c r="E101" s="165"/>
      <c r="F101" s="166"/>
      <c r="G101" s="167"/>
      <c r="H101" s="239" t="str">
        <f t="shared" si="22"/>
        <v/>
      </c>
      <c r="I101" s="240" t="str">
        <f t="shared" si="23"/>
        <v/>
      </c>
      <c r="J101" s="168"/>
      <c r="K101" s="167"/>
      <c r="L101" s="239" t="str">
        <f t="shared" si="24"/>
        <v/>
      </c>
      <c r="M101" s="240" t="str">
        <f t="shared" si="25"/>
        <v/>
      </c>
      <c r="N101" s="243" t="str">
        <f t="shared" si="26"/>
        <v/>
      </c>
      <c r="O101" s="244" t="str">
        <f t="shared" si="27"/>
        <v/>
      </c>
      <c r="P101" s="245" t="str">
        <f t="shared" si="28"/>
        <v/>
      </c>
      <c r="Q101" s="161" t="str">
        <f t="shared" si="29"/>
        <v/>
      </c>
      <c r="R101" s="48" t="str">
        <f t="shared" si="30"/>
        <v/>
      </c>
      <c r="S101" s="8"/>
      <c r="T101" s="8"/>
      <c r="U101" s="9"/>
    </row>
    <row r="102" spans="1:22" ht="18.75" customHeight="1" x14ac:dyDescent="0.4">
      <c r="A102" s="47">
        <f t="shared" si="1"/>
        <v>62</v>
      </c>
      <c r="B102" s="162"/>
      <c r="C102" s="163"/>
      <c r="D102" s="204" t="str">
        <f t="shared" si="2"/>
        <v/>
      </c>
      <c r="E102" s="165"/>
      <c r="F102" s="166"/>
      <c r="G102" s="167"/>
      <c r="H102" s="239" t="str">
        <f t="shared" si="22"/>
        <v/>
      </c>
      <c r="I102" s="240" t="str">
        <f t="shared" si="23"/>
        <v/>
      </c>
      <c r="J102" s="168"/>
      <c r="K102" s="167"/>
      <c r="L102" s="239" t="str">
        <f t="shared" si="24"/>
        <v/>
      </c>
      <c r="M102" s="240" t="str">
        <f t="shared" si="25"/>
        <v/>
      </c>
      <c r="N102" s="243" t="str">
        <f t="shared" si="26"/>
        <v/>
      </c>
      <c r="O102" s="244" t="str">
        <f t="shared" si="27"/>
        <v/>
      </c>
      <c r="P102" s="245" t="str">
        <f t="shared" si="28"/>
        <v/>
      </c>
      <c r="Q102" s="161" t="str">
        <f t="shared" si="29"/>
        <v/>
      </c>
      <c r="R102" s="48" t="str">
        <f t="shared" si="30"/>
        <v/>
      </c>
      <c r="S102" s="8"/>
      <c r="T102" s="8"/>
      <c r="U102" s="9"/>
    </row>
    <row r="103" spans="1:22" ht="18.75" customHeight="1" x14ac:dyDescent="0.4">
      <c r="A103" s="47">
        <f t="shared" si="1"/>
        <v>63</v>
      </c>
      <c r="B103" s="162"/>
      <c r="C103" s="163"/>
      <c r="D103" s="204" t="str">
        <f t="shared" si="2"/>
        <v/>
      </c>
      <c r="E103" s="165"/>
      <c r="F103" s="166"/>
      <c r="G103" s="167"/>
      <c r="H103" s="239" t="str">
        <f t="shared" si="22"/>
        <v/>
      </c>
      <c r="I103" s="240" t="str">
        <f t="shared" si="23"/>
        <v/>
      </c>
      <c r="J103" s="168"/>
      <c r="K103" s="167"/>
      <c r="L103" s="239" t="str">
        <f t="shared" si="24"/>
        <v/>
      </c>
      <c r="M103" s="240" t="str">
        <f t="shared" si="25"/>
        <v/>
      </c>
      <c r="N103" s="243" t="str">
        <f t="shared" si="26"/>
        <v/>
      </c>
      <c r="O103" s="244" t="str">
        <f t="shared" si="27"/>
        <v/>
      </c>
      <c r="P103" s="245" t="str">
        <f t="shared" si="28"/>
        <v/>
      </c>
      <c r="Q103" s="161" t="str">
        <f t="shared" si="29"/>
        <v/>
      </c>
      <c r="R103" s="48" t="str">
        <f t="shared" si="30"/>
        <v/>
      </c>
      <c r="S103" s="8"/>
      <c r="T103" s="8"/>
      <c r="U103" s="9"/>
    </row>
    <row r="104" spans="1:22" ht="18.75" customHeight="1" x14ac:dyDescent="0.4">
      <c r="A104" s="47">
        <f t="shared" si="1"/>
        <v>64</v>
      </c>
      <c r="B104" s="162"/>
      <c r="C104" s="163"/>
      <c r="D104" s="204" t="str">
        <f t="shared" si="2"/>
        <v/>
      </c>
      <c r="E104" s="165"/>
      <c r="F104" s="166"/>
      <c r="G104" s="167"/>
      <c r="H104" s="239" t="str">
        <f t="shared" si="22"/>
        <v/>
      </c>
      <c r="I104" s="240" t="str">
        <f t="shared" si="23"/>
        <v/>
      </c>
      <c r="J104" s="168"/>
      <c r="K104" s="167"/>
      <c r="L104" s="239" t="str">
        <f t="shared" si="24"/>
        <v/>
      </c>
      <c r="M104" s="240" t="str">
        <f t="shared" si="25"/>
        <v/>
      </c>
      <c r="N104" s="243" t="str">
        <f t="shared" si="26"/>
        <v/>
      </c>
      <c r="O104" s="244" t="str">
        <f t="shared" si="27"/>
        <v/>
      </c>
      <c r="P104" s="245" t="str">
        <f t="shared" si="28"/>
        <v/>
      </c>
      <c r="Q104" s="161" t="str">
        <f t="shared" si="29"/>
        <v/>
      </c>
      <c r="R104" s="48" t="str">
        <f t="shared" si="30"/>
        <v/>
      </c>
      <c r="S104" s="8"/>
      <c r="T104" s="8"/>
      <c r="U104" s="9"/>
    </row>
    <row r="105" spans="1:22" ht="18.75" customHeight="1" x14ac:dyDescent="0.4">
      <c r="A105" s="47">
        <f t="shared" si="1"/>
        <v>65</v>
      </c>
      <c r="B105" s="162"/>
      <c r="C105" s="163"/>
      <c r="D105" s="204" t="str">
        <f t="shared" si="2"/>
        <v/>
      </c>
      <c r="E105" s="165"/>
      <c r="F105" s="166"/>
      <c r="G105" s="167"/>
      <c r="H105" s="239" t="str">
        <f t="shared" si="22"/>
        <v/>
      </c>
      <c r="I105" s="240" t="str">
        <f t="shared" si="23"/>
        <v/>
      </c>
      <c r="J105" s="168"/>
      <c r="K105" s="167"/>
      <c r="L105" s="239" t="str">
        <f t="shared" si="24"/>
        <v/>
      </c>
      <c r="M105" s="240" t="str">
        <f t="shared" si="25"/>
        <v/>
      </c>
      <c r="N105" s="243" t="str">
        <f t="shared" si="26"/>
        <v/>
      </c>
      <c r="O105" s="244" t="str">
        <f t="shared" si="27"/>
        <v/>
      </c>
      <c r="P105" s="245" t="str">
        <f t="shared" si="28"/>
        <v/>
      </c>
      <c r="Q105" s="161" t="str">
        <f t="shared" si="29"/>
        <v/>
      </c>
      <c r="R105" s="48" t="str">
        <f t="shared" si="30"/>
        <v/>
      </c>
      <c r="S105" s="8"/>
      <c r="T105" s="8"/>
      <c r="U105" s="9"/>
    </row>
    <row r="106" spans="1:22" ht="18.75" customHeight="1" x14ac:dyDescent="0.4">
      <c r="A106" s="47">
        <f t="shared" si="1"/>
        <v>66</v>
      </c>
      <c r="B106" s="162"/>
      <c r="C106" s="163"/>
      <c r="D106" s="204" t="str">
        <f t="shared" ref="D106:D140" si="31">IF(C106="04【時給制】",1,"")</f>
        <v/>
      </c>
      <c r="E106" s="165"/>
      <c r="F106" s="166"/>
      <c r="G106" s="169"/>
      <c r="H106" s="239" t="str">
        <f t="shared" si="22"/>
        <v/>
      </c>
      <c r="I106" s="240" t="str">
        <f t="shared" si="23"/>
        <v/>
      </c>
      <c r="J106" s="168"/>
      <c r="K106" s="169"/>
      <c r="L106" s="239" t="str">
        <f t="shared" si="24"/>
        <v/>
      </c>
      <c r="M106" s="240" t="str">
        <f t="shared" si="25"/>
        <v/>
      </c>
      <c r="N106" s="243" t="str">
        <f t="shared" si="26"/>
        <v/>
      </c>
      <c r="O106" s="244" t="str">
        <f t="shared" si="27"/>
        <v/>
      </c>
      <c r="P106" s="245" t="str">
        <f t="shared" si="28"/>
        <v/>
      </c>
      <c r="Q106" s="161" t="str">
        <f t="shared" si="29"/>
        <v/>
      </c>
      <c r="R106" s="48" t="str">
        <f t="shared" si="30"/>
        <v/>
      </c>
      <c r="S106" s="8"/>
      <c r="T106" s="8"/>
      <c r="U106" s="9"/>
    </row>
    <row r="107" spans="1:22" ht="18.75" customHeight="1" x14ac:dyDescent="0.4">
      <c r="A107" s="47">
        <f t="shared" si="1"/>
        <v>67</v>
      </c>
      <c r="B107" s="162"/>
      <c r="C107" s="163"/>
      <c r="D107" s="204" t="str">
        <f t="shared" si="31"/>
        <v/>
      </c>
      <c r="E107" s="165"/>
      <c r="F107" s="166"/>
      <c r="G107" s="167"/>
      <c r="H107" s="239" t="str">
        <f t="shared" si="22"/>
        <v/>
      </c>
      <c r="I107" s="240" t="str">
        <f t="shared" si="23"/>
        <v/>
      </c>
      <c r="J107" s="168"/>
      <c r="K107" s="167"/>
      <c r="L107" s="239" t="str">
        <f t="shared" si="24"/>
        <v/>
      </c>
      <c r="M107" s="240" t="str">
        <f t="shared" si="25"/>
        <v/>
      </c>
      <c r="N107" s="243" t="str">
        <f t="shared" si="26"/>
        <v/>
      </c>
      <c r="O107" s="244" t="str">
        <f t="shared" si="27"/>
        <v/>
      </c>
      <c r="P107" s="245" t="str">
        <f t="shared" si="28"/>
        <v/>
      </c>
      <c r="Q107" s="161" t="str">
        <f t="shared" si="29"/>
        <v/>
      </c>
      <c r="R107" s="48" t="str">
        <f t="shared" si="30"/>
        <v/>
      </c>
      <c r="S107" s="8"/>
      <c r="T107" s="8"/>
      <c r="U107" s="9"/>
    </row>
    <row r="108" spans="1:22" ht="18.75" customHeight="1" x14ac:dyDescent="0.4">
      <c r="A108" s="47">
        <f t="shared" si="1"/>
        <v>68</v>
      </c>
      <c r="B108" s="162"/>
      <c r="C108" s="163"/>
      <c r="D108" s="204" t="str">
        <f t="shared" si="31"/>
        <v/>
      </c>
      <c r="E108" s="165"/>
      <c r="F108" s="166"/>
      <c r="G108" s="167"/>
      <c r="H108" s="239" t="str">
        <f t="shared" si="22"/>
        <v/>
      </c>
      <c r="I108" s="240" t="str">
        <f t="shared" si="23"/>
        <v/>
      </c>
      <c r="J108" s="168"/>
      <c r="K108" s="167"/>
      <c r="L108" s="239" t="str">
        <f t="shared" si="24"/>
        <v/>
      </c>
      <c r="M108" s="240" t="str">
        <f t="shared" si="25"/>
        <v/>
      </c>
      <c r="N108" s="243" t="str">
        <f t="shared" si="26"/>
        <v/>
      </c>
      <c r="O108" s="244" t="str">
        <f t="shared" si="27"/>
        <v/>
      </c>
      <c r="P108" s="245" t="str">
        <f t="shared" si="28"/>
        <v/>
      </c>
      <c r="Q108" s="161" t="str">
        <f t="shared" si="29"/>
        <v/>
      </c>
      <c r="R108" s="48" t="str">
        <f t="shared" si="30"/>
        <v/>
      </c>
      <c r="S108" s="8"/>
      <c r="T108" s="8"/>
      <c r="U108" s="9"/>
    </row>
    <row r="109" spans="1:22" ht="18.75" customHeight="1" x14ac:dyDescent="0.4">
      <c r="A109" s="47">
        <f t="shared" si="1"/>
        <v>69</v>
      </c>
      <c r="B109" s="162"/>
      <c r="C109" s="163"/>
      <c r="D109" s="204" t="str">
        <f t="shared" si="31"/>
        <v/>
      </c>
      <c r="E109" s="165"/>
      <c r="F109" s="166"/>
      <c r="G109" s="167"/>
      <c r="H109" s="239" t="str">
        <f t="shared" si="22"/>
        <v/>
      </c>
      <c r="I109" s="240" t="str">
        <f t="shared" si="23"/>
        <v/>
      </c>
      <c r="J109" s="168"/>
      <c r="K109" s="167"/>
      <c r="L109" s="239" t="str">
        <f t="shared" si="24"/>
        <v/>
      </c>
      <c r="M109" s="240" t="str">
        <f t="shared" si="25"/>
        <v/>
      </c>
      <c r="N109" s="243" t="str">
        <f t="shared" si="26"/>
        <v/>
      </c>
      <c r="O109" s="244" t="str">
        <f t="shared" si="27"/>
        <v/>
      </c>
      <c r="P109" s="245" t="str">
        <f t="shared" si="28"/>
        <v/>
      </c>
      <c r="Q109" s="161" t="str">
        <f t="shared" si="29"/>
        <v/>
      </c>
      <c r="R109" s="48" t="str">
        <f t="shared" si="30"/>
        <v/>
      </c>
      <c r="S109" s="8"/>
      <c r="T109" s="8"/>
      <c r="U109" s="9"/>
    </row>
    <row r="110" spans="1:22" ht="18.75" customHeight="1" x14ac:dyDescent="0.4">
      <c r="A110" s="47">
        <f t="shared" si="1"/>
        <v>70</v>
      </c>
      <c r="B110" s="162"/>
      <c r="C110" s="163"/>
      <c r="D110" s="204" t="str">
        <f t="shared" si="31"/>
        <v/>
      </c>
      <c r="E110" s="165"/>
      <c r="F110" s="166"/>
      <c r="G110" s="167"/>
      <c r="H110" s="239" t="str">
        <f t="shared" si="22"/>
        <v/>
      </c>
      <c r="I110" s="240" t="str">
        <f t="shared" si="23"/>
        <v/>
      </c>
      <c r="J110" s="168"/>
      <c r="K110" s="167"/>
      <c r="L110" s="239" t="str">
        <f t="shared" si="24"/>
        <v/>
      </c>
      <c r="M110" s="240" t="str">
        <f t="shared" si="25"/>
        <v/>
      </c>
      <c r="N110" s="243" t="str">
        <f t="shared" si="26"/>
        <v/>
      </c>
      <c r="O110" s="244" t="str">
        <f t="shared" si="27"/>
        <v/>
      </c>
      <c r="P110" s="245" t="str">
        <f t="shared" si="28"/>
        <v/>
      </c>
      <c r="Q110" s="161" t="str">
        <f t="shared" si="29"/>
        <v/>
      </c>
      <c r="R110" s="48" t="str">
        <f t="shared" si="30"/>
        <v/>
      </c>
      <c r="S110" s="8"/>
      <c r="T110" s="8"/>
      <c r="U110" s="9"/>
    </row>
    <row r="111" spans="1:22" ht="18.75" customHeight="1" x14ac:dyDescent="0.4">
      <c r="A111" s="47">
        <f t="shared" si="1"/>
        <v>71</v>
      </c>
      <c r="B111" s="162"/>
      <c r="C111" s="163"/>
      <c r="D111" s="204" t="str">
        <f t="shared" si="31"/>
        <v/>
      </c>
      <c r="E111" s="165"/>
      <c r="F111" s="166"/>
      <c r="G111" s="167"/>
      <c r="H111" s="239" t="str">
        <f t="shared" si="9"/>
        <v/>
      </c>
      <c r="I111" s="240" t="str">
        <f t="shared" si="0"/>
        <v/>
      </c>
      <c r="J111" s="168"/>
      <c r="K111" s="167"/>
      <c r="L111" s="239" t="str">
        <f t="shared" si="3"/>
        <v/>
      </c>
      <c r="M111" s="240" t="str">
        <f t="shared" si="4"/>
        <v/>
      </c>
      <c r="N111" s="243" t="str">
        <f t="shared" si="5"/>
        <v/>
      </c>
      <c r="O111" s="244" t="str">
        <f t="shared" si="6"/>
        <v/>
      </c>
      <c r="P111" s="245" t="str">
        <f t="shared" si="7"/>
        <v/>
      </c>
      <c r="Q111" s="161" t="str">
        <f t="shared" si="8"/>
        <v/>
      </c>
      <c r="R111" s="48" t="str">
        <f t="shared" si="10"/>
        <v/>
      </c>
      <c r="S111" s="8"/>
      <c r="T111" s="8"/>
      <c r="U111" s="348"/>
      <c r="V111" s="349"/>
    </row>
    <row r="112" spans="1:22" ht="18.75" customHeight="1" x14ac:dyDescent="0.4">
      <c r="A112" s="47">
        <f t="shared" si="1"/>
        <v>72</v>
      </c>
      <c r="B112" s="162"/>
      <c r="C112" s="163"/>
      <c r="D112" s="204" t="str">
        <f t="shared" si="31"/>
        <v/>
      </c>
      <c r="E112" s="165"/>
      <c r="F112" s="166"/>
      <c r="G112" s="167"/>
      <c r="H112" s="239" t="str">
        <f t="shared" si="9"/>
        <v/>
      </c>
      <c r="I112" s="240" t="str">
        <f t="shared" si="0"/>
        <v/>
      </c>
      <c r="J112" s="168"/>
      <c r="K112" s="167"/>
      <c r="L112" s="239" t="str">
        <f t="shared" si="3"/>
        <v/>
      </c>
      <c r="M112" s="240" t="str">
        <f t="shared" si="4"/>
        <v/>
      </c>
      <c r="N112" s="243" t="str">
        <f t="shared" si="5"/>
        <v/>
      </c>
      <c r="O112" s="244" t="str">
        <f t="shared" si="6"/>
        <v/>
      </c>
      <c r="P112" s="245" t="str">
        <f t="shared" si="7"/>
        <v/>
      </c>
      <c r="Q112" s="161" t="str">
        <f t="shared" si="8"/>
        <v/>
      </c>
      <c r="R112" s="48" t="str">
        <f t="shared" si="10"/>
        <v/>
      </c>
      <c r="S112" s="8"/>
      <c r="T112" s="8"/>
      <c r="U112" s="348"/>
      <c r="V112" s="349"/>
    </row>
    <row r="113" spans="1:22" ht="18.75" customHeight="1" x14ac:dyDescent="0.4">
      <c r="A113" s="47">
        <f t="shared" si="1"/>
        <v>73</v>
      </c>
      <c r="B113" s="162"/>
      <c r="C113" s="163"/>
      <c r="D113" s="204" t="str">
        <f t="shared" si="31"/>
        <v/>
      </c>
      <c r="E113" s="165"/>
      <c r="F113" s="166"/>
      <c r="G113" s="167"/>
      <c r="H113" s="239" t="str">
        <f t="shared" si="9"/>
        <v/>
      </c>
      <c r="I113" s="240" t="str">
        <f t="shared" si="0"/>
        <v/>
      </c>
      <c r="J113" s="168"/>
      <c r="K113" s="167"/>
      <c r="L113" s="239" t="str">
        <f t="shared" si="3"/>
        <v/>
      </c>
      <c r="M113" s="240" t="str">
        <f t="shared" si="4"/>
        <v/>
      </c>
      <c r="N113" s="243" t="str">
        <f t="shared" si="5"/>
        <v/>
      </c>
      <c r="O113" s="244" t="str">
        <f t="shared" si="6"/>
        <v/>
      </c>
      <c r="P113" s="245" t="str">
        <f t="shared" si="7"/>
        <v/>
      </c>
      <c r="Q113" s="161" t="str">
        <f t="shared" si="8"/>
        <v/>
      </c>
      <c r="R113" s="48" t="str">
        <f t="shared" si="10"/>
        <v/>
      </c>
      <c r="S113" s="8"/>
      <c r="T113" s="8"/>
      <c r="U113" s="348"/>
      <c r="V113" s="349"/>
    </row>
    <row r="114" spans="1:22" ht="18.75" customHeight="1" x14ac:dyDescent="0.4">
      <c r="A114" s="47">
        <f t="shared" si="1"/>
        <v>74</v>
      </c>
      <c r="B114" s="162"/>
      <c r="C114" s="163"/>
      <c r="D114" s="204" t="str">
        <f t="shared" si="31"/>
        <v/>
      </c>
      <c r="E114" s="165"/>
      <c r="F114" s="166"/>
      <c r="G114" s="167"/>
      <c r="H114" s="239" t="str">
        <f t="shared" si="9"/>
        <v/>
      </c>
      <c r="I114" s="240" t="str">
        <f t="shared" si="0"/>
        <v/>
      </c>
      <c r="J114" s="168"/>
      <c r="K114" s="167"/>
      <c r="L114" s="239" t="str">
        <f t="shared" si="3"/>
        <v/>
      </c>
      <c r="M114" s="240" t="str">
        <f t="shared" si="4"/>
        <v/>
      </c>
      <c r="N114" s="243" t="str">
        <f t="shared" si="5"/>
        <v/>
      </c>
      <c r="O114" s="244" t="str">
        <f t="shared" si="6"/>
        <v/>
      </c>
      <c r="P114" s="245" t="str">
        <f t="shared" si="7"/>
        <v/>
      </c>
      <c r="Q114" s="161" t="str">
        <f t="shared" si="8"/>
        <v/>
      </c>
      <c r="R114" s="48" t="str">
        <f t="shared" si="10"/>
        <v/>
      </c>
      <c r="S114" s="8"/>
      <c r="T114" s="8"/>
      <c r="U114" s="9"/>
    </row>
    <row r="115" spans="1:22" ht="18.75" customHeight="1" x14ac:dyDescent="0.4">
      <c r="A115" s="47">
        <f t="shared" si="1"/>
        <v>75</v>
      </c>
      <c r="B115" s="162"/>
      <c r="C115" s="163"/>
      <c r="D115" s="204" t="str">
        <f t="shared" si="31"/>
        <v/>
      </c>
      <c r="E115" s="165"/>
      <c r="F115" s="166"/>
      <c r="G115" s="167"/>
      <c r="H115" s="239" t="str">
        <f t="shared" si="9"/>
        <v/>
      </c>
      <c r="I115" s="240" t="str">
        <f t="shared" si="0"/>
        <v/>
      </c>
      <c r="J115" s="168"/>
      <c r="K115" s="167"/>
      <c r="L115" s="239" t="str">
        <f t="shared" si="3"/>
        <v/>
      </c>
      <c r="M115" s="240" t="str">
        <f t="shared" si="4"/>
        <v/>
      </c>
      <c r="N115" s="243" t="str">
        <f t="shared" si="5"/>
        <v/>
      </c>
      <c r="O115" s="244" t="str">
        <f t="shared" si="6"/>
        <v/>
      </c>
      <c r="P115" s="245" t="str">
        <f t="shared" si="7"/>
        <v/>
      </c>
      <c r="Q115" s="161" t="str">
        <f t="shared" si="8"/>
        <v/>
      </c>
      <c r="R115" s="48" t="str">
        <f t="shared" si="10"/>
        <v/>
      </c>
      <c r="S115" s="8"/>
      <c r="T115" s="8"/>
      <c r="U115" s="9"/>
    </row>
    <row r="116" spans="1:22" ht="18.75" customHeight="1" x14ac:dyDescent="0.4">
      <c r="A116" s="47">
        <f t="shared" si="1"/>
        <v>76</v>
      </c>
      <c r="B116" s="162"/>
      <c r="C116" s="163"/>
      <c r="D116" s="204" t="str">
        <f t="shared" si="31"/>
        <v/>
      </c>
      <c r="E116" s="165"/>
      <c r="F116" s="166"/>
      <c r="G116" s="169"/>
      <c r="H116" s="239" t="str">
        <f t="shared" si="9"/>
        <v/>
      </c>
      <c r="I116" s="240" t="str">
        <f t="shared" si="0"/>
        <v/>
      </c>
      <c r="J116" s="168"/>
      <c r="K116" s="169"/>
      <c r="L116" s="239" t="str">
        <f t="shared" si="3"/>
        <v/>
      </c>
      <c r="M116" s="240" t="str">
        <f t="shared" si="4"/>
        <v/>
      </c>
      <c r="N116" s="243" t="str">
        <f t="shared" si="5"/>
        <v/>
      </c>
      <c r="O116" s="244" t="str">
        <f t="shared" si="6"/>
        <v/>
      </c>
      <c r="P116" s="245" t="str">
        <f t="shared" si="7"/>
        <v/>
      </c>
      <c r="Q116" s="161" t="str">
        <f t="shared" si="8"/>
        <v/>
      </c>
      <c r="R116" s="48" t="str">
        <f t="shared" si="10"/>
        <v/>
      </c>
      <c r="S116" s="8"/>
      <c r="T116" s="8"/>
      <c r="U116" s="9"/>
    </row>
    <row r="117" spans="1:22" ht="18.75" customHeight="1" x14ac:dyDescent="0.4">
      <c r="A117" s="47">
        <f t="shared" si="1"/>
        <v>77</v>
      </c>
      <c r="B117" s="162"/>
      <c r="C117" s="163"/>
      <c r="D117" s="204" t="str">
        <f t="shared" si="31"/>
        <v/>
      </c>
      <c r="E117" s="165"/>
      <c r="F117" s="166"/>
      <c r="G117" s="167"/>
      <c r="H117" s="239" t="str">
        <f t="shared" si="9"/>
        <v/>
      </c>
      <c r="I117" s="240" t="str">
        <f t="shared" si="0"/>
        <v/>
      </c>
      <c r="J117" s="168"/>
      <c r="K117" s="167"/>
      <c r="L117" s="239" t="str">
        <f t="shared" si="3"/>
        <v/>
      </c>
      <c r="M117" s="240" t="str">
        <f t="shared" si="4"/>
        <v/>
      </c>
      <c r="N117" s="243" t="str">
        <f t="shared" si="5"/>
        <v/>
      </c>
      <c r="O117" s="244" t="str">
        <f t="shared" si="6"/>
        <v/>
      </c>
      <c r="P117" s="245" t="str">
        <f t="shared" si="7"/>
        <v/>
      </c>
      <c r="Q117" s="161" t="str">
        <f t="shared" si="8"/>
        <v/>
      </c>
      <c r="R117" s="48" t="str">
        <f t="shared" si="10"/>
        <v/>
      </c>
      <c r="S117" s="8"/>
      <c r="T117" s="8"/>
      <c r="U117" s="9"/>
    </row>
    <row r="118" spans="1:22" ht="18.75" customHeight="1" x14ac:dyDescent="0.4">
      <c r="A118" s="47">
        <f t="shared" si="1"/>
        <v>78</v>
      </c>
      <c r="B118" s="162"/>
      <c r="C118" s="163"/>
      <c r="D118" s="204" t="str">
        <f t="shared" si="31"/>
        <v/>
      </c>
      <c r="E118" s="165"/>
      <c r="F118" s="166"/>
      <c r="G118" s="167"/>
      <c r="H118" s="239" t="str">
        <f t="shared" si="9"/>
        <v/>
      </c>
      <c r="I118" s="240" t="str">
        <f t="shared" si="0"/>
        <v/>
      </c>
      <c r="J118" s="168"/>
      <c r="K118" s="167"/>
      <c r="L118" s="239" t="str">
        <f t="shared" si="3"/>
        <v/>
      </c>
      <c r="M118" s="240" t="str">
        <f t="shared" si="4"/>
        <v/>
      </c>
      <c r="N118" s="243" t="str">
        <f t="shared" si="5"/>
        <v/>
      </c>
      <c r="O118" s="244" t="str">
        <f t="shared" si="6"/>
        <v/>
      </c>
      <c r="P118" s="245" t="str">
        <f t="shared" si="7"/>
        <v/>
      </c>
      <c r="Q118" s="161" t="str">
        <f t="shared" si="8"/>
        <v/>
      </c>
      <c r="R118" s="48" t="str">
        <f t="shared" si="10"/>
        <v/>
      </c>
      <c r="S118" s="8"/>
      <c r="T118" s="8"/>
      <c r="U118" s="9"/>
    </row>
    <row r="119" spans="1:22" ht="18.75" customHeight="1" x14ac:dyDescent="0.4">
      <c r="A119" s="47">
        <f t="shared" si="1"/>
        <v>79</v>
      </c>
      <c r="B119" s="162"/>
      <c r="C119" s="163"/>
      <c r="D119" s="204" t="str">
        <f t="shared" si="31"/>
        <v/>
      </c>
      <c r="E119" s="165"/>
      <c r="F119" s="166"/>
      <c r="G119" s="167"/>
      <c r="H119" s="239" t="str">
        <f t="shared" si="9"/>
        <v/>
      </c>
      <c r="I119" s="240" t="str">
        <f t="shared" si="0"/>
        <v/>
      </c>
      <c r="J119" s="168"/>
      <c r="K119" s="167"/>
      <c r="L119" s="239" t="str">
        <f t="shared" si="3"/>
        <v/>
      </c>
      <c r="M119" s="240" t="str">
        <f t="shared" si="4"/>
        <v/>
      </c>
      <c r="N119" s="243" t="str">
        <f t="shared" si="5"/>
        <v/>
      </c>
      <c r="O119" s="244" t="str">
        <f t="shared" si="6"/>
        <v/>
      </c>
      <c r="P119" s="245" t="str">
        <f t="shared" si="7"/>
        <v/>
      </c>
      <c r="Q119" s="161" t="str">
        <f t="shared" si="8"/>
        <v/>
      </c>
      <c r="R119" s="48" t="str">
        <f t="shared" si="10"/>
        <v/>
      </c>
      <c r="S119" s="8"/>
      <c r="T119" s="8"/>
      <c r="U119" s="9"/>
    </row>
    <row r="120" spans="1:22" ht="18.75" customHeight="1" x14ac:dyDescent="0.4">
      <c r="A120" s="47">
        <f t="shared" si="1"/>
        <v>80</v>
      </c>
      <c r="B120" s="162"/>
      <c r="C120" s="163"/>
      <c r="D120" s="204" t="str">
        <f t="shared" si="31"/>
        <v/>
      </c>
      <c r="E120" s="165"/>
      <c r="F120" s="166"/>
      <c r="G120" s="167"/>
      <c r="H120" s="239" t="str">
        <f t="shared" si="9"/>
        <v/>
      </c>
      <c r="I120" s="240" t="str">
        <f t="shared" si="0"/>
        <v/>
      </c>
      <c r="J120" s="168"/>
      <c r="K120" s="167"/>
      <c r="L120" s="239" t="str">
        <f t="shared" si="3"/>
        <v/>
      </c>
      <c r="M120" s="240" t="str">
        <f t="shared" si="4"/>
        <v/>
      </c>
      <c r="N120" s="243" t="str">
        <f t="shared" si="5"/>
        <v/>
      </c>
      <c r="O120" s="244" t="str">
        <f t="shared" si="6"/>
        <v/>
      </c>
      <c r="P120" s="245" t="str">
        <f t="shared" si="7"/>
        <v/>
      </c>
      <c r="Q120" s="161" t="str">
        <f t="shared" si="8"/>
        <v/>
      </c>
      <c r="R120" s="48" t="str">
        <f t="shared" si="10"/>
        <v/>
      </c>
      <c r="S120" s="8"/>
      <c r="T120" s="8"/>
      <c r="U120" s="9"/>
    </row>
    <row r="121" spans="1:22" ht="18.75" customHeight="1" x14ac:dyDescent="0.4">
      <c r="A121" s="47">
        <f t="shared" si="1"/>
        <v>81</v>
      </c>
      <c r="B121" s="162"/>
      <c r="C121" s="163"/>
      <c r="D121" s="204" t="str">
        <f t="shared" si="31"/>
        <v/>
      </c>
      <c r="E121" s="165"/>
      <c r="F121" s="166"/>
      <c r="G121" s="167"/>
      <c r="H121" s="239" t="str">
        <f t="shared" si="9"/>
        <v/>
      </c>
      <c r="I121" s="240" t="str">
        <f t="shared" si="0"/>
        <v/>
      </c>
      <c r="J121" s="168"/>
      <c r="K121" s="167"/>
      <c r="L121" s="239" t="str">
        <f t="shared" si="3"/>
        <v/>
      </c>
      <c r="M121" s="240" t="str">
        <f t="shared" si="4"/>
        <v/>
      </c>
      <c r="N121" s="243" t="str">
        <f t="shared" si="5"/>
        <v/>
      </c>
      <c r="O121" s="244" t="str">
        <f t="shared" si="6"/>
        <v/>
      </c>
      <c r="P121" s="245" t="str">
        <f t="shared" si="7"/>
        <v/>
      </c>
      <c r="Q121" s="161" t="str">
        <f t="shared" si="8"/>
        <v/>
      </c>
      <c r="R121" s="48" t="str">
        <f t="shared" si="10"/>
        <v/>
      </c>
      <c r="S121" s="8"/>
      <c r="T121" s="8"/>
      <c r="U121" s="9"/>
    </row>
    <row r="122" spans="1:22" ht="18.75" customHeight="1" x14ac:dyDescent="0.4">
      <c r="A122" s="47">
        <f t="shared" si="1"/>
        <v>82</v>
      </c>
      <c r="B122" s="162"/>
      <c r="C122" s="163"/>
      <c r="D122" s="204" t="str">
        <f t="shared" si="31"/>
        <v/>
      </c>
      <c r="E122" s="165"/>
      <c r="F122" s="166"/>
      <c r="G122" s="167"/>
      <c r="H122" s="239" t="str">
        <f t="shared" si="9"/>
        <v/>
      </c>
      <c r="I122" s="240" t="str">
        <f t="shared" si="0"/>
        <v/>
      </c>
      <c r="J122" s="168"/>
      <c r="K122" s="167"/>
      <c r="L122" s="239" t="str">
        <f t="shared" si="3"/>
        <v/>
      </c>
      <c r="M122" s="240" t="str">
        <f t="shared" si="4"/>
        <v/>
      </c>
      <c r="N122" s="243" t="str">
        <f t="shared" si="5"/>
        <v/>
      </c>
      <c r="O122" s="244" t="str">
        <f t="shared" si="6"/>
        <v/>
      </c>
      <c r="P122" s="245" t="str">
        <f t="shared" si="7"/>
        <v/>
      </c>
      <c r="Q122" s="161" t="str">
        <f t="shared" si="8"/>
        <v/>
      </c>
      <c r="R122" s="48" t="str">
        <f t="shared" si="10"/>
        <v/>
      </c>
      <c r="S122" s="8"/>
      <c r="T122" s="8"/>
      <c r="U122" s="9"/>
    </row>
    <row r="123" spans="1:22" ht="18.75" customHeight="1" x14ac:dyDescent="0.4">
      <c r="A123" s="47">
        <f t="shared" si="1"/>
        <v>83</v>
      </c>
      <c r="B123" s="162"/>
      <c r="C123" s="163"/>
      <c r="D123" s="204" t="str">
        <f t="shared" si="31"/>
        <v/>
      </c>
      <c r="E123" s="165"/>
      <c r="F123" s="166"/>
      <c r="G123" s="167"/>
      <c r="H123" s="239" t="str">
        <f t="shared" si="9"/>
        <v/>
      </c>
      <c r="I123" s="240" t="str">
        <f t="shared" si="0"/>
        <v/>
      </c>
      <c r="J123" s="168"/>
      <c r="K123" s="167"/>
      <c r="L123" s="239" t="str">
        <f t="shared" si="3"/>
        <v/>
      </c>
      <c r="M123" s="240" t="str">
        <f t="shared" si="4"/>
        <v/>
      </c>
      <c r="N123" s="243" t="str">
        <f t="shared" si="5"/>
        <v/>
      </c>
      <c r="O123" s="244" t="str">
        <f t="shared" si="6"/>
        <v/>
      </c>
      <c r="P123" s="245" t="str">
        <f t="shared" si="7"/>
        <v/>
      </c>
      <c r="Q123" s="161" t="str">
        <f t="shared" si="8"/>
        <v/>
      </c>
      <c r="R123" s="48" t="str">
        <f t="shared" si="10"/>
        <v/>
      </c>
      <c r="S123" s="8"/>
      <c r="T123" s="8"/>
      <c r="U123" s="9"/>
    </row>
    <row r="124" spans="1:22" ht="18.75" customHeight="1" x14ac:dyDescent="0.4">
      <c r="A124" s="47">
        <f t="shared" si="1"/>
        <v>84</v>
      </c>
      <c r="B124" s="162"/>
      <c r="C124" s="163"/>
      <c r="D124" s="204" t="str">
        <f t="shared" si="31"/>
        <v/>
      </c>
      <c r="E124" s="165"/>
      <c r="F124" s="166"/>
      <c r="G124" s="167"/>
      <c r="H124" s="239" t="str">
        <f t="shared" si="9"/>
        <v/>
      </c>
      <c r="I124" s="240" t="str">
        <f t="shared" si="0"/>
        <v/>
      </c>
      <c r="J124" s="168"/>
      <c r="K124" s="167"/>
      <c r="L124" s="239" t="str">
        <f t="shared" si="3"/>
        <v/>
      </c>
      <c r="M124" s="240" t="str">
        <f t="shared" si="4"/>
        <v/>
      </c>
      <c r="N124" s="243" t="str">
        <f t="shared" si="5"/>
        <v/>
      </c>
      <c r="O124" s="244" t="str">
        <f t="shared" si="6"/>
        <v/>
      </c>
      <c r="P124" s="245" t="str">
        <f t="shared" si="7"/>
        <v/>
      </c>
      <c r="Q124" s="161" t="str">
        <f t="shared" si="8"/>
        <v/>
      </c>
      <c r="R124" s="48" t="str">
        <f t="shared" si="10"/>
        <v/>
      </c>
      <c r="S124" s="8"/>
      <c r="T124" s="8"/>
      <c r="U124" s="9"/>
    </row>
    <row r="125" spans="1:22" ht="18.75" customHeight="1" x14ac:dyDescent="0.4">
      <c r="A125" s="47">
        <f t="shared" si="1"/>
        <v>85</v>
      </c>
      <c r="B125" s="162"/>
      <c r="C125" s="163"/>
      <c r="D125" s="204" t="str">
        <f t="shared" si="31"/>
        <v/>
      </c>
      <c r="E125" s="165"/>
      <c r="F125" s="166"/>
      <c r="G125" s="167"/>
      <c r="H125" s="239" t="str">
        <f t="shared" si="9"/>
        <v/>
      </c>
      <c r="I125" s="240" t="str">
        <f t="shared" si="0"/>
        <v/>
      </c>
      <c r="J125" s="168"/>
      <c r="K125" s="167"/>
      <c r="L125" s="239" t="str">
        <f t="shared" si="3"/>
        <v/>
      </c>
      <c r="M125" s="240" t="str">
        <f t="shared" si="4"/>
        <v/>
      </c>
      <c r="N125" s="243" t="str">
        <f t="shared" si="5"/>
        <v/>
      </c>
      <c r="O125" s="244" t="str">
        <f t="shared" si="6"/>
        <v/>
      </c>
      <c r="P125" s="245" t="str">
        <f t="shared" si="7"/>
        <v/>
      </c>
      <c r="Q125" s="161" t="str">
        <f t="shared" si="8"/>
        <v/>
      </c>
      <c r="R125" s="48" t="str">
        <f t="shared" si="10"/>
        <v/>
      </c>
      <c r="S125" s="8"/>
      <c r="T125" s="8"/>
      <c r="U125" s="9"/>
    </row>
    <row r="126" spans="1:22" ht="18.75" customHeight="1" x14ac:dyDescent="0.4">
      <c r="A126" s="47">
        <f t="shared" si="1"/>
        <v>86</v>
      </c>
      <c r="B126" s="162"/>
      <c r="C126" s="163"/>
      <c r="D126" s="204" t="str">
        <f t="shared" si="31"/>
        <v/>
      </c>
      <c r="E126" s="165"/>
      <c r="F126" s="166"/>
      <c r="G126" s="169"/>
      <c r="H126" s="239" t="str">
        <f t="shared" si="9"/>
        <v/>
      </c>
      <c r="I126" s="240" t="str">
        <f t="shared" si="0"/>
        <v/>
      </c>
      <c r="J126" s="168"/>
      <c r="K126" s="169"/>
      <c r="L126" s="239" t="str">
        <f t="shared" si="3"/>
        <v/>
      </c>
      <c r="M126" s="240" t="str">
        <f t="shared" si="4"/>
        <v/>
      </c>
      <c r="N126" s="243" t="str">
        <f t="shared" si="5"/>
        <v/>
      </c>
      <c r="O126" s="244" t="str">
        <f t="shared" si="6"/>
        <v/>
      </c>
      <c r="P126" s="245" t="str">
        <f t="shared" si="7"/>
        <v/>
      </c>
      <c r="Q126" s="161" t="str">
        <f t="shared" si="8"/>
        <v/>
      </c>
      <c r="R126" s="48" t="str">
        <f t="shared" si="10"/>
        <v/>
      </c>
      <c r="S126" s="8"/>
      <c r="T126" s="8"/>
      <c r="U126" s="9"/>
    </row>
    <row r="127" spans="1:22" ht="18.75" customHeight="1" x14ac:dyDescent="0.4">
      <c r="A127" s="47">
        <f t="shared" si="1"/>
        <v>87</v>
      </c>
      <c r="B127" s="162"/>
      <c r="C127" s="163"/>
      <c r="D127" s="204" t="str">
        <f t="shared" si="31"/>
        <v/>
      </c>
      <c r="E127" s="165"/>
      <c r="F127" s="166"/>
      <c r="G127" s="167"/>
      <c r="H127" s="239" t="str">
        <f t="shared" si="9"/>
        <v/>
      </c>
      <c r="I127" s="240" t="str">
        <f t="shared" si="0"/>
        <v/>
      </c>
      <c r="J127" s="168"/>
      <c r="K127" s="167"/>
      <c r="L127" s="239" t="str">
        <f t="shared" si="3"/>
        <v/>
      </c>
      <c r="M127" s="240" t="str">
        <f t="shared" si="4"/>
        <v/>
      </c>
      <c r="N127" s="243" t="str">
        <f t="shared" si="5"/>
        <v/>
      </c>
      <c r="O127" s="244" t="str">
        <f t="shared" si="6"/>
        <v/>
      </c>
      <c r="P127" s="245" t="str">
        <f t="shared" si="7"/>
        <v/>
      </c>
      <c r="Q127" s="161" t="str">
        <f t="shared" si="8"/>
        <v/>
      </c>
      <c r="R127" s="48" t="str">
        <f t="shared" si="10"/>
        <v/>
      </c>
      <c r="S127" s="8"/>
      <c r="T127" s="8"/>
      <c r="U127" s="9"/>
    </row>
    <row r="128" spans="1:22" ht="18.75" customHeight="1" x14ac:dyDescent="0.4">
      <c r="A128" s="47">
        <f t="shared" si="1"/>
        <v>88</v>
      </c>
      <c r="B128" s="162"/>
      <c r="C128" s="163"/>
      <c r="D128" s="204" t="str">
        <f t="shared" si="31"/>
        <v/>
      </c>
      <c r="E128" s="165"/>
      <c r="F128" s="166"/>
      <c r="G128" s="167"/>
      <c r="H128" s="239" t="str">
        <f t="shared" si="9"/>
        <v/>
      </c>
      <c r="I128" s="240" t="str">
        <f t="shared" si="0"/>
        <v/>
      </c>
      <c r="J128" s="168"/>
      <c r="K128" s="167"/>
      <c r="L128" s="239" t="str">
        <f t="shared" si="3"/>
        <v/>
      </c>
      <c r="M128" s="240" t="str">
        <f t="shared" si="4"/>
        <v/>
      </c>
      <c r="N128" s="243" t="str">
        <f t="shared" si="5"/>
        <v/>
      </c>
      <c r="O128" s="244" t="str">
        <f t="shared" si="6"/>
        <v/>
      </c>
      <c r="P128" s="245" t="str">
        <f t="shared" si="7"/>
        <v/>
      </c>
      <c r="Q128" s="161" t="str">
        <f t="shared" si="8"/>
        <v/>
      </c>
      <c r="R128" s="48" t="str">
        <f t="shared" si="10"/>
        <v/>
      </c>
      <c r="S128" s="8"/>
      <c r="T128" s="8"/>
      <c r="U128" s="9"/>
    </row>
    <row r="129" spans="1:40" ht="18.75" customHeight="1" x14ac:dyDescent="0.4">
      <c r="A129" s="47">
        <f t="shared" si="1"/>
        <v>89</v>
      </c>
      <c r="B129" s="162"/>
      <c r="C129" s="163"/>
      <c r="D129" s="204" t="str">
        <f t="shared" si="31"/>
        <v/>
      </c>
      <c r="E129" s="165"/>
      <c r="F129" s="166"/>
      <c r="G129" s="167"/>
      <c r="H129" s="239" t="str">
        <f t="shared" si="9"/>
        <v/>
      </c>
      <c r="I129" s="240" t="str">
        <f t="shared" si="0"/>
        <v/>
      </c>
      <c r="J129" s="168"/>
      <c r="K129" s="167"/>
      <c r="L129" s="239" t="str">
        <f t="shared" si="3"/>
        <v/>
      </c>
      <c r="M129" s="240" t="str">
        <f t="shared" si="4"/>
        <v/>
      </c>
      <c r="N129" s="243" t="str">
        <f t="shared" si="5"/>
        <v/>
      </c>
      <c r="O129" s="244" t="str">
        <f t="shared" si="6"/>
        <v/>
      </c>
      <c r="P129" s="245" t="str">
        <f t="shared" si="7"/>
        <v/>
      </c>
      <c r="Q129" s="161" t="str">
        <f t="shared" si="8"/>
        <v/>
      </c>
      <c r="R129" s="48" t="str">
        <f t="shared" si="10"/>
        <v/>
      </c>
      <c r="S129" s="8"/>
      <c r="T129" s="8"/>
      <c r="U129" s="9"/>
    </row>
    <row r="130" spans="1:40" ht="18.75" customHeight="1" x14ac:dyDescent="0.4">
      <c r="A130" s="47">
        <f t="shared" si="1"/>
        <v>90</v>
      </c>
      <c r="B130" s="162"/>
      <c r="C130" s="163"/>
      <c r="D130" s="204" t="str">
        <f t="shared" si="31"/>
        <v/>
      </c>
      <c r="E130" s="165"/>
      <c r="F130" s="166"/>
      <c r="G130" s="167"/>
      <c r="H130" s="239" t="str">
        <f t="shared" si="9"/>
        <v/>
      </c>
      <c r="I130" s="240" t="str">
        <f t="shared" si="0"/>
        <v/>
      </c>
      <c r="J130" s="168"/>
      <c r="K130" s="167"/>
      <c r="L130" s="239" t="str">
        <f t="shared" si="3"/>
        <v/>
      </c>
      <c r="M130" s="240" t="str">
        <f t="shared" si="4"/>
        <v/>
      </c>
      <c r="N130" s="243" t="str">
        <f t="shared" si="5"/>
        <v/>
      </c>
      <c r="O130" s="244" t="str">
        <f t="shared" si="6"/>
        <v/>
      </c>
      <c r="P130" s="245" t="str">
        <f t="shared" si="7"/>
        <v/>
      </c>
      <c r="Q130" s="161" t="str">
        <f t="shared" si="8"/>
        <v/>
      </c>
      <c r="R130" s="48" t="str">
        <f t="shared" si="10"/>
        <v/>
      </c>
      <c r="S130" s="8"/>
      <c r="T130" s="8"/>
      <c r="U130" s="9"/>
    </row>
    <row r="131" spans="1:40" ht="18.75" customHeight="1" x14ac:dyDescent="0.4">
      <c r="A131" s="47">
        <f t="shared" si="1"/>
        <v>91</v>
      </c>
      <c r="B131" s="162"/>
      <c r="C131" s="163"/>
      <c r="D131" s="204" t="str">
        <f t="shared" si="31"/>
        <v/>
      </c>
      <c r="E131" s="165"/>
      <c r="F131" s="166"/>
      <c r="G131" s="167"/>
      <c r="H131" s="239" t="str">
        <f t="shared" si="9"/>
        <v/>
      </c>
      <c r="I131" s="240" t="str">
        <f t="shared" si="0"/>
        <v/>
      </c>
      <c r="J131" s="168"/>
      <c r="K131" s="167"/>
      <c r="L131" s="239" t="str">
        <f t="shared" si="3"/>
        <v/>
      </c>
      <c r="M131" s="240" t="str">
        <f t="shared" si="4"/>
        <v/>
      </c>
      <c r="N131" s="243" t="str">
        <f t="shared" si="5"/>
        <v/>
      </c>
      <c r="O131" s="244" t="str">
        <f t="shared" si="6"/>
        <v/>
      </c>
      <c r="P131" s="245" t="str">
        <f t="shared" si="7"/>
        <v/>
      </c>
      <c r="Q131" s="161" t="str">
        <f t="shared" si="8"/>
        <v/>
      </c>
      <c r="R131" s="48" t="str">
        <f t="shared" si="10"/>
        <v/>
      </c>
      <c r="S131" s="8"/>
      <c r="T131" s="8"/>
      <c r="U131" s="9"/>
    </row>
    <row r="132" spans="1:40" ht="18.75" customHeight="1" x14ac:dyDescent="0.4">
      <c r="A132" s="47">
        <f t="shared" si="1"/>
        <v>92</v>
      </c>
      <c r="B132" s="162"/>
      <c r="C132" s="163"/>
      <c r="D132" s="204" t="str">
        <f t="shared" si="31"/>
        <v/>
      </c>
      <c r="E132" s="165"/>
      <c r="F132" s="166"/>
      <c r="G132" s="167"/>
      <c r="H132" s="239" t="str">
        <f t="shared" si="9"/>
        <v/>
      </c>
      <c r="I132" s="240" t="str">
        <f t="shared" si="0"/>
        <v/>
      </c>
      <c r="J132" s="168"/>
      <c r="K132" s="167"/>
      <c r="L132" s="239" t="str">
        <f t="shared" si="3"/>
        <v/>
      </c>
      <c r="M132" s="240" t="str">
        <f t="shared" si="4"/>
        <v/>
      </c>
      <c r="N132" s="243" t="str">
        <f t="shared" si="5"/>
        <v/>
      </c>
      <c r="O132" s="244" t="str">
        <f t="shared" si="6"/>
        <v/>
      </c>
      <c r="P132" s="245" t="str">
        <f t="shared" si="7"/>
        <v/>
      </c>
      <c r="Q132" s="161" t="str">
        <f t="shared" si="8"/>
        <v/>
      </c>
      <c r="R132" s="48" t="str">
        <f t="shared" si="10"/>
        <v/>
      </c>
      <c r="S132" s="8"/>
      <c r="T132" s="8"/>
      <c r="U132" s="9"/>
    </row>
    <row r="133" spans="1:40" ht="18.75" customHeight="1" x14ac:dyDescent="0.4">
      <c r="A133" s="47">
        <f t="shared" si="1"/>
        <v>93</v>
      </c>
      <c r="B133" s="162"/>
      <c r="C133" s="163"/>
      <c r="D133" s="204" t="str">
        <f t="shared" si="31"/>
        <v/>
      </c>
      <c r="E133" s="165"/>
      <c r="F133" s="166"/>
      <c r="G133" s="167"/>
      <c r="H133" s="239" t="str">
        <f t="shared" si="9"/>
        <v/>
      </c>
      <c r="I133" s="240" t="str">
        <f t="shared" si="0"/>
        <v/>
      </c>
      <c r="J133" s="168"/>
      <c r="K133" s="167"/>
      <c r="L133" s="239" t="str">
        <f t="shared" si="3"/>
        <v/>
      </c>
      <c r="M133" s="240" t="str">
        <f t="shared" si="4"/>
        <v/>
      </c>
      <c r="N133" s="243" t="str">
        <f t="shared" si="5"/>
        <v/>
      </c>
      <c r="O133" s="244" t="str">
        <f t="shared" si="6"/>
        <v/>
      </c>
      <c r="P133" s="245" t="str">
        <f t="shared" si="7"/>
        <v/>
      </c>
      <c r="Q133" s="161" t="str">
        <f t="shared" si="8"/>
        <v/>
      </c>
      <c r="R133" s="48" t="str">
        <f t="shared" si="10"/>
        <v/>
      </c>
      <c r="S133" s="8"/>
      <c r="T133" s="8"/>
      <c r="U133" s="9"/>
    </row>
    <row r="134" spans="1:40" ht="18.75" customHeight="1" x14ac:dyDescent="0.4">
      <c r="A134" s="47">
        <f t="shared" si="1"/>
        <v>94</v>
      </c>
      <c r="B134" s="162"/>
      <c r="C134" s="163"/>
      <c r="D134" s="204" t="str">
        <f t="shared" si="31"/>
        <v/>
      </c>
      <c r="E134" s="165"/>
      <c r="F134" s="166"/>
      <c r="G134" s="167"/>
      <c r="H134" s="239" t="str">
        <f t="shared" si="9"/>
        <v/>
      </c>
      <c r="I134" s="240" t="str">
        <f t="shared" si="0"/>
        <v/>
      </c>
      <c r="J134" s="168"/>
      <c r="K134" s="167"/>
      <c r="L134" s="239" t="str">
        <f t="shared" si="3"/>
        <v/>
      </c>
      <c r="M134" s="240" t="str">
        <f t="shared" si="4"/>
        <v/>
      </c>
      <c r="N134" s="243" t="str">
        <f t="shared" si="5"/>
        <v/>
      </c>
      <c r="O134" s="244" t="str">
        <f t="shared" si="6"/>
        <v/>
      </c>
      <c r="P134" s="245" t="str">
        <f t="shared" si="7"/>
        <v/>
      </c>
      <c r="Q134" s="161" t="str">
        <f t="shared" si="8"/>
        <v/>
      </c>
      <c r="R134" s="48" t="str">
        <f t="shared" si="10"/>
        <v/>
      </c>
      <c r="S134" s="8"/>
      <c r="T134" s="8"/>
      <c r="U134" s="9"/>
    </row>
    <row r="135" spans="1:40" ht="18.75" customHeight="1" x14ac:dyDescent="0.4">
      <c r="A135" s="47">
        <f t="shared" si="1"/>
        <v>95</v>
      </c>
      <c r="B135" s="162"/>
      <c r="C135" s="163"/>
      <c r="D135" s="204" t="str">
        <f t="shared" si="31"/>
        <v/>
      </c>
      <c r="E135" s="165"/>
      <c r="F135" s="166"/>
      <c r="G135" s="167"/>
      <c r="H135" s="239" t="str">
        <f t="shared" si="9"/>
        <v/>
      </c>
      <c r="I135" s="240" t="str">
        <f t="shared" si="0"/>
        <v/>
      </c>
      <c r="J135" s="168"/>
      <c r="K135" s="167"/>
      <c r="L135" s="239" t="str">
        <f t="shared" si="3"/>
        <v/>
      </c>
      <c r="M135" s="240" t="str">
        <f t="shared" si="4"/>
        <v/>
      </c>
      <c r="N135" s="243" t="str">
        <f t="shared" si="5"/>
        <v/>
      </c>
      <c r="O135" s="244" t="str">
        <f t="shared" si="6"/>
        <v/>
      </c>
      <c r="P135" s="245" t="str">
        <f t="shared" si="7"/>
        <v/>
      </c>
      <c r="Q135" s="161" t="str">
        <f t="shared" si="8"/>
        <v/>
      </c>
      <c r="R135" s="48" t="str">
        <f t="shared" si="10"/>
        <v/>
      </c>
      <c r="S135" s="23"/>
      <c r="T135" s="23"/>
      <c r="U135" s="9"/>
    </row>
    <row r="136" spans="1:40" ht="18.75" customHeight="1" x14ac:dyDescent="0.4">
      <c r="A136" s="47">
        <f t="shared" si="1"/>
        <v>96</v>
      </c>
      <c r="B136" s="162"/>
      <c r="C136" s="163"/>
      <c r="D136" s="204" t="str">
        <f t="shared" si="31"/>
        <v/>
      </c>
      <c r="E136" s="165"/>
      <c r="F136" s="166"/>
      <c r="G136" s="167"/>
      <c r="H136" s="239" t="str">
        <f t="shared" si="9"/>
        <v/>
      </c>
      <c r="I136" s="240" t="str">
        <f t="shared" si="0"/>
        <v/>
      </c>
      <c r="J136" s="168"/>
      <c r="K136" s="167"/>
      <c r="L136" s="239" t="str">
        <f t="shared" si="3"/>
        <v/>
      </c>
      <c r="M136" s="240" t="str">
        <f t="shared" si="4"/>
        <v/>
      </c>
      <c r="N136" s="243" t="str">
        <f t="shared" si="5"/>
        <v/>
      </c>
      <c r="O136" s="244" t="str">
        <f t="shared" si="6"/>
        <v/>
      </c>
      <c r="P136" s="245" t="str">
        <f t="shared" si="7"/>
        <v/>
      </c>
      <c r="Q136" s="161" t="str">
        <f t="shared" si="8"/>
        <v/>
      </c>
      <c r="R136" s="48" t="str">
        <f t="shared" si="10"/>
        <v/>
      </c>
      <c r="S136" s="8"/>
      <c r="T136" s="8"/>
      <c r="U136" s="9"/>
    </row>
    <row r="137" spans="1:40" ht="18.75" customHeight="1" x14ac:dyDescent="0.4">
      <c r="A137" s="47">
        <f t="shared" si="1"/>
        <v>97</v>
      </c>
      <c r="B137" s="162"/>
      <c r="C137" s="163"/>
      <c r="D137" s="204" t="str">
        <f t="shared" si="31"/>
        <v/>
      </c>
      <c r="E137" s="165"/>
      <c r="F137" s="166"/>
      <c r="G137" s="167"/>
      <c r="H137" s="239" t="str">
        <f t="shared" si="9"/>
        <v/>
      </c>
      <c r="I137" s="240" t="str">
        <f t="shared" si="0"/>
        <v/>
      </c>
      <c r="J137" s="168"/>
      <c r="K137" s="167"/>
      <c r="L137" s="239" t="str">
        <f t="shared" si="3"/>
        <v/>
      </c>
      <c r="M137" s="240" t="str">
        <f t="shared" si="4"/>
        <v/>
      </c>
      <c r="N137" s="243" t="str">
        <f t="shared" si="5"/>
        <v/>
      </c>
      <c r="O137" s="244" t="str">
        <f t="shared" si="6"/>
        <v/>
      </c>
      <c r="P137" s="245" t="str">
        <f t="shared" si="7"/>
        <v/>
      </c>
      <c r="Q137" s="161" t="str">
        <f t="shared" si="8"/>
        <v/>
      </c>
      <c r="R137" s="48" t="str">
        <f t="shared" si="10"/>
        <v/>
      </c>
      <c r="S137" s="9"/>
      <c r="T137" s="9"/>
      <c r="U137" s="9"/>
    </row>
    <row r="138" spans="1:40" ht="18.75" customHeight="1" x14ac:dyDescent="0.4">
      <c r="A138" s="47">
        <f t="shared" si="1"/>
        <v>98</v>
      </c>
      <c r="B138" s="162"/>
      <c r="C138" s="163"/>
      <c r="D138" s="204" t="str">
        <f t="shared" si="31"/>
        <v/>
      </c>
      <c r="E138" s="165"/>
      <c r="F138" s="166"/>
      <c r="G138" s="167"/>
      <c r="H138" s="239" t="str">
        <f t="shared" si="9"/>
        <v/>
      </c>
      <c r="I138" s="240" t="str">
        <f t="shared" si="0"/>
        <v/>
      </c>
      <c r="J138" s="168"/>
      <c r="K138" s="167"/>
      <c r="L138" s="239" t="str">
        <f t="shared" si="3"/>
        <v/>
      </c>
      <c r="M138" s="240" t="str">
        <f t="shared" si="4"/>
        <v/>
      </c>
      <c r="N138" s="243" t="str">
        <f t="shared" si="5"/>
        <v/>
      </c>
      <c r="O138" s="244" t="str">
        <f t="shared" si="6"/>
        <v/>
      </c>
      <c r="P138" s="245" t="str">
        <f t="shared" si="7"/>
        <v/>
      </c>
      <c r="Q138" s="161" t="str">
        <f t="shared" si="8"/>
        <v/>
      </c>
      <c r="R138" s="48" t="str">
        <f t="shared" si="10"/>
        <v/>
      </c>
      <c r="S138" s="9"/>
      <c r="T138" s="9"/>
      <c r="U138" s="9"/>
    </row>
    <row r="139" spans="1:40" ht="18.75" customHeight="1" x14ac:dyDescent="0.4">
      <c r="A139" s="47">
        <f t="shared" si="1"/>
        <v>99</v>
      </c>
      <c r="B139" s="162"/>
      <c r="C139" s="163"/>
      <c r="D139" s="204" t="str">
        <f t="shared" si="31"/>
        <v/>
      </c>
      <c r="E139" s="165"/>
      <c r="F139" s="166"/>
      <c r="G139" s="167"/>
      <c r="H139" s="239" t="str">
        <f t="shared" si="9"/>
        <v/>
      </c>
      <c r="I139" s="240" t="str">
        <f t="shared" si="0"/>
        <v/>
      </c>
      <c r="J139" s="168"/>
      <c r="K139" s="167"/>
      <c r="L139" s="239" t="str">
        <f t="shared" si="3"/>
        <v/>
      </c>
      <c r="M139" s="240" t="str">
        <f t="shared" si="4"/>
        <v/>
      </c>
      <c r="N139" s="243" t="str">
        <f t="shared" si="5"/>
        <v/>
      </c>
      <c r="O139" s="244" t="str">
        <f t="shared" si="6"/>
        <v/>
      </c>
      <c r="P139" s="245" t="str">
        <f t="shared" si="7"/>
        <v/>
      </c>
      <c r="Q139" s="161" t="str">
        <f t="shared" si="8"/>
        <v/>
      </c>
      <c r="R139" s="48" t="str">
        <f t="shared" si="10"/>
        <v/>
      </c>
      <c r="S139" s="9"/>
      <c r="T139" s="9"/>
      <c r="U139" s="9"/>
    </row>
    <row r="140" spans="1:40" ht="18.75" customHeight="1" thickBot="1" x14ac:dyDescent="0.45">
      <c r="A140" s="47">
        <f t="shared" si="1"/>
        <v>100</v>
      </c>
      <c r="B140" s="170"/>
      <c r="C140" s="171"/>
      <c r="D140" s="204" t="str">
        <f t="shared" si="31"/>
        <v/>
      </c>
      <c r="E140" s="172"/>
      <c r="F140" s="173"/>
      <c r="G140" s="174"/>
      <c r="H140" s="241" t="str">
        <f t="shared" si="9"/>
        <v/>
      </c>
      <c r="I140" s="242" t="str">
        <f t="shared" si="0"/>
        <v/>
      </c>
      <c r="J140" s="177"/>
      <c r="K140" s="174"/>
      <c r="L140" s="239" t="str">
        <f t="shared" si="3"/>
        <v/>
      </c>
      <c r="M140" s="246" t="str">
        <f t="shared" si="4"/>
        <v/>
      </c>
      <c r="N140" s="247" t="str">
        <f t="shared" si="5"/>
        <v/>
      </c>
      <c r="O140" s="248" t="str">
        <f t="shared" si="6"/>
        <v/>
      </c>
      <c r="P140" s="249" t="str">
        <f t="shared" si="7"/>
        <v/>
      </c>
      <c r="Q140" s="190" t="str">
        <f t="shared" si="8"/>
        <v/>
      </c>
      <c r="R140" s="48" t="str">
        <f t="shared" si="10"/>
        <v/>
      </c>
      <c r="S140" s="9"/>
      <c r="T140" s="9"/>
      <c r="U140" s="9"/>
    </row>
    <row r="141" spans="1:40" ht="20.25" thickTop="1" thickBot="1" x14ac:dyDescent="0.45">
      <c r="A141" s="9"/>
      <c r="B141" s="201">
        <f>COUNTA(B41:B140)</f>
        <v>0</v>
      </c>
      <c r="C141" s="144"/>
      <c r="D141" s="145"/>
      <c r="E141" s="145"/>
      <c r="F141" s="145"/>
      <c r="G141" s="149"/>
      <c r="H141" s="12"/>
      <c r="I141" s="411"/>
      <c r="J141" s="411"/>
      <c r="K141" s="145"/>
      <c r="L141" s="3"/>
      <c r="M141" s="146"/>
      <c r="N141" s="250">
        <f>COUNT(N41:N140)</f>
        <v>0</v>
      </c>
      <c r="O141" s="354" t="str">
        <f>IFERROR(SUM(O41:O140)/COUNT(O41:O140),"")</f>
        <v/>
      </c>
      <c r="P141" s="355" t="str">
        <f>IFERROR(SUM(P41:P140)/COUNT(P41:P140),"")</f>
        <v/>
      </c>
      <c r="Q141" s="356" t="str">
        <f>IFERROR(ROUNDDOWN(P141-O141,2),"")</f>
        <v/>
      </c>
      <c r="R141" s="147"/>
      <c r="S141" s="9"/>
      <c r="T141" s="9"/>
      <c r="U141" s="9"/>
    </row>
    <row r="142" spans="1:40" ht="19.5" thickTop="1" x14ac:dyDescent="0.4">
      <c r="A142" s="9"/>
      <c r="B142" s="3"/>
      <c r="C142" s="143"/>
      <c r="D142" s="3"/>
      <c r="E142" s="3"/>
      <c r="F142" s="3"/>
      <c r="G142" s="3"/>
      <c r="H142" s="3"/>
      <c r="I142" s="3"/>
      <c r="J142" s="3"/>
      <c r="K142" s="3"/>
      <c r="L142" s="3"/>
      <c r="M142" s="3"/>
      <c r="N142" s="251"/>
      <c r="O142" s="539" t="s">
        <v>86</v>
      </c>
      <c r="P142" s="541" t="s">
        <v>87</v>
      </c>
      <c r="Q142" s="66"/>
      <c r="R142" s="8"/>
      <c r="S142" s="9"/>
      <c r="T142" s="9"/>
      <c r="U142" s="9"/>
    </row>
    <row r="143" spans="1:40" x14ac:dyDescent="0.4">
      <c r="A143" s="9"/>
      <c r="B143" s="3"/>
      <c r="C143" s="11" t="s">
        <v>156</v>
      </c>
      <c r="D143" s="3"/>
      <c r="E143" s="3"/>
      <c r="F143" s="3"/>
      <c r="G143" s="3"/>
      <c r="H143" s="3"/>
      <c r="I143" s="3"/>
      <c r="J143" s="3"/>
      <c r="K143" s="3"/>
      <c r="L143" s="3"/>
      <c r="M143" s="3"/>
      <c r="N143" s="251"/>
      <c r="O143" s="539"/>
      <c r="P143" s="541"/>
      <c r="Q143" s="65" t="s">
        <v>89</v>
      </c>
      <c r="R143" s="8"/>
      <c r="S143" s="9"/>
      <c r="T143" s="9"/>
      <c r="U143" s="9"/>
    </row>
    <row r="144" spans="1:40" x14ac:dyDescent="0.4">
      <c r="A144" s="9"/>
      <c r="B144" s="3"/>
      <c r="C144" s="11"/>
      <c r="D144" s="3"/>
      <c r="E144" s="3"/>
      <c r="F144" s="3"/>
      <c r="G144" s="3"/>
      <c r="H144" s="3"/>
      <c r="I144" s="3"/>
      <c r="J144" s="3"/>
      <c r="K144" s="3"/>
      <c r="L144" s="3"/>
      <c r="M144" s="3"/>
      <c r="N144" s="251"/>
      <c r="O144" s="540"/>
      <c r="P144" s="542"/>
      <c r="Q144" s="65"/>
      <c r="R144" s="8"/>
      <c r="S144" s="9"/>
      <c r="T144" s="9"/>
      <c r="U144" s="9"/>
      <c r="AN144" s="6"/>
    </row>
    <row r="145" spans="1:40" s="6" customFormat="1" ht="19.5" thickBot="1" x14ac:dyDescent="0.45">
      <c r="A145" s="9"/>
      <c r="B145"/>
      <c r="C145"/>
      <c r="D145"/>
      <c r="E145"/>
      <c r="F145"/>
      <c r="G145"/>
      <c r="H145"/>
      <c r="I145"/>
      <c r="J145"/>
      <c r="K145"/>
      <c r="L145"/>
      <c r="M145"/>
      <c r="N145"/>
      <c r="O145" s="357" t="str">
        <f>IFERROR(AVERAGE(O41:O140),"")</f>
        <v/>
      </c>
      <c r="P145" s="358" t="str">
        <f>IFERROR(AVERAGE(P41:P140),"")</f>
        <v/>
      </c>
      <c r="Q145" s="359" t="str">
        <f>IFERROR(ROUNDDOWN(P145-O145,2),"")</f>
        <v/>
      </c>
      <c r="R145" s="8"/>
      <c r="S145" s="9"/>
      <c r="T145" s="9"/>
      <c r="U145" s="9"/>
      <c r="V145"/>
      <c r="W145"/>
      <c r="X145"/>
      <c r="Y145"/>
      <c r="Z145"/>
      <c r="AA145"/>
      <c r="AB145"/>
      <c r="AC145"/>
      <c r="AD145"/>
      <c r="AE145"/>
      <c r="AF145"/>
      <c r="AG145"/>
      <c r="AH145"/>
      <c r="AI145"/>
      <c r="AJ145"/>
      <c r="AK145"/>
      <c r="AL145"/>
      <c r="AM145"/>
      <c r="AN145"/>
    </row>
    <row r="146" spans="1:40" x14ac:dyDescent="0.4">
      <c r="A146" s="9"/>
      <c r="B146" s="12"/>
      <c r="C146" s="13"/>
      <c r="D146" s="14"/>
      <c r="E146" s="15"/>
      <c r="F146" s="15"/>
      <c r="G146" s="16"/>
      <c r="H146" s="16"/>
      <c r="I146" s="17"/>
      <c r="J146" s="15"/>
      <c r="K146" s="16"/>
      <c r="L146" s="16"/>
      <c r="M146" s="17"/>
      <c r="N146" s="16"/>
      <c r="O146" s="18"/>
      <c r="P146" s="19"/>
      <c r="Q146" s="19"/>
      <c r="R146" s="8"/>
      <c r="S146" s="9"/>
      <c r="T146" s="9"/>
      <c r="U146" s="9"/>
    </row>
    <row r="147" spans="1:40" x14ac:dyDescent="0.4">
      <c r="A147" s="9"/>
      <c r="B147" s="12"/>
      <c r="C147" s="13"/>
      <c r="D147" s="14"/>
      <c r="E147" s="15"/>
      <c r="F147" s="15"/>
      <c r="G147" s="16"/>
      <c r="H147" s="16"/>
      <c r="I147" s="17"/>
      <c r="J147" s="15"/>
      <c r="K147" s="16"/>
      <c r="L147" s="16"/>
      <c r="M147" s="17"/>
      <c r="N147" s="16"/>
      <c r="O147" s="18"/>
      <c r="P147" s="19"/>
      <c r="Q147" s="19"/>
      <c r="R147" s="8"/>
      <c r="S147" s="9"/>
      <c r="T147" s="9"/>
      <c r="U147" s="20"/>
    </row>
    <row r="148" spans="1:40" x14ac:dyDescent="0.4">
      <c r="A148" s="20"/>
      <c r="B148" s="12"/>
      <c r="C148" s="13"/>
      <c r="D148" s="14"/>
      <c r="E148" s="15"/>
      <c r="F148" s="15"/>
      <c r="G148" s="16"/>
      <c r="H148" s="16"/>
      <c r="I148" s="17"/>
      <c r="J148" s="15"/>
      <c r="K148" s="16"/>
      <c r="L148" s="16"/>
      <c r="M148" s="17"/>
      <c r="N148" s="16"/>
      <c r="O148" s="18"/>
      <c r="P148" s="19"/>
      <c r="Q148" s="19"/>
      <c r="R148" s="8"/>
      <c r="S148" s="9"/>
      <c r="T148" s="9"/>
      <c r="U148" s="21"/>
    </row>
    <row r="149" spans="1:40" x14ac:dyDescent="0.4">
      <c r="A149" s="21"/>
      <c r="B149" s="12"/>
      <c r="C149" s="13"/>
      <c r="D149" s="14"/>
      <c r="E149" s="15"/>
      <c r="F149" s="15"/>
      <c r="G149" s="16"/>
      <c r="H149" s="16"/>
      <c r="I149" s="17"/>
      <c r="J149" s="15"/>
      <c r="K149" s="16"/>
      <c r="L149" s="16"/>
      <c r="M149" s="17"/>
      <c r="N149" s="16"/>
      <c r="O149" s="18"/>
      <c r="P149" s="19"/>
      <c r="Q149" s="19"/>
      <c r="R149" s="8"/>
      <c r="S149" s="9"/>
      <c r="T149" s="9"/>
      <c r="U149" s="9"/>
    </row>
    <row r="150" spans="1:40" x14ac:dyDescent="0.4">
      <c r="A150" s="9"/>
      <c r="B150" s="12"/>
      <c r="C150" s="13"/>
      <c r="D150" s="14"/>
      <c r="E150" s="15"/>
      <c r="F150" s="15"/>
      <c r="G150" s="16"/>
      <c r="H150" s="16"/>
      <c r="I150" s="17"/>
      <c r="J150" s="15"/>
      <c r="K150" s="16"/>
      <c r="L150" s="16"/>
      <c r="M150" s="17"/>
      <c r="N150" s="16"/>
      <c r="O150" s="18"/>
      <c r="P150" s="19"/>
      <c r="Q150" s="19"/>
      <c r="R150" s="8"/>
      <c r="S150" s="9"/>
      <c r="T150" s="9"/>
      <c r="U150" s="9"/>
    </row>
    <row r="151" spans="1:40" x14ac:dyDescent="0.4">
      <c r="A151" s="9"/>
      <c r="B151" s="12"/>
      <c r="C151" s="13"/>
      <c r="D151" s="14"/>
      <c r="E151" s="15"/>
      <c r="F151" s="15"/>
      <c r="G151" s="16"/>
      <c r="H151" s="16"/>
      <c r="I151" s="17"/>
      <c r="J151" s="15"/>
      <c r="K151" s="16"/>
      <c r="L151" s="16"/>
      <c r="M151" s="17"/>
      <c r="N151" s="16"/>
      <c r="O151" s="18"/>
      <c r="P151" s="19"/>
      <c r="Q151" s="19"/>
      <c r="R151" s="8"/>
      <c r="S151" s="9"/>
      <c r="T151" s="9"/>
      <c r="U151" s="9"/>
    </row>
    <row r="152" spans="1:40" x14ac:dyDescent="0.4">
      <c r="A152" s="9"/>
      <c r="B152" s="12"/>
      <c r="C152" s="13"/>
      <c r="D152" s="14"/>
      <c r="E152" s="15"/>
      <c r="F152" s="15"/>
      <c r="G152" s="16"/>
      <c r="H152" s="16"/>
      <c r="I152" s="17"/>
      <c r="J152" s="15"/>
      <c r="K152" s="16"/>
      <c r="L152" s="16"/>
      <c r="M152" s="17"/>
      <c r="N152" s="16"/>
      <c r="O152" s="18"/>
      <c r="P152" s="19"/>
      <c r="Q152" s="19"/>
      <c r="R152" s="8"/>
      <c r="S152" s="9"/>
      <c r="T152" s="9"/>
      <c r="U152" s="9"/>
    </row>
    <row r="153" spans="1:40" x14ac:dyDescent="0.4">
      <c r="A153" s="9"/>
      <c r="B153" s="12"/>
      <c r="C153" s="13"/>
      <c r="D153" s="14"/>
      <c r="E153" s="15"/>
      <c r="F153" s="15"/>
      <c r="G153" s="16"/>
      <c r="H153" s="16"/>
      <c r="I153" s="17"/>
      <c r="J153" s="15"/>
      <c r="K153" s="16"/>
      <c r="L153" s="16"/>
      <c r="M153" s="17"/>
      <c r="N153" s="16"/>
      <c r="O153" s="18"/>
      <c r="P153" s="19"/>
      <c r="Q153" s="19"/>
      <c r="R153" s="8"/>
      <c r="S153" s="9"/>
      <c r="T153" s="9"/>
      <c r="U153" s="9"/>
    </row>
    <row r="154" spans="1:40" x14ac:dyDescent="0.4">
      <c r="A154" s="9"/>
      <c r="B154" s="12"/>
      <c r="C154" s="13"/>
      <c r="D154" s="14"/>
      <c r="E154" s="15"/>
      <c r="F154" s="15"/>
      <c r="G154" s="16"/>
      <c r="H154" s="16"/>
      <c r="I154" s="17"/>
      <c r="J154" s="15"/>
      <c r="K154" s="16"/>
      <c r="L154" s="16"/>
      <c r="M154" s="17"/>
      <c r="N154" s="16"/>
      <c r="O154" s="18"/>
      <c r="P154" s="19"/>
      <c r="Q154" s="19"/>
      <c r="R154" s="8"/>
      <c r="S154" s="9"/>
      <c r="T154" s="9"/>
      <c r="U154" s="9"/>
    </row>
    <row r="155" spans="1:40" x14ac:dyDescent="0.4">
      <c r="A155" s="9"/>
      <c r="B155" s="12"/>
      <c r="C155" s="13"/>
      <c r="D155" s="14"/>
      <c r="E155" s="15"/>
      <c r="F155" s="15"/>
      <c r="G155" s="16"/>
      <c r="H155" s="16"/>
      <c r="I155" s="17"/>
      <c r="J155" s="15"/>
      <c r="K155" s="16"/>
      <c r="L155" s="16"/>
      <c r="M155" s="17"/>
      <c r="N155" s="16"/>
      <c r="O155" s="18"/>
      <c r="P155" s="19"/>
      <c r="Q155" s="19"/>
      <c r="R155" s="8"/>
      <c r="S155" s="9"/>
      <c r="T155" s="9"/>
      <c r="U155" s="9"/>
    </row>
    <row r="156" spans="1:40" x14ac:dyDescent="0.4">
      <c r="A156" s="9"/>
      <c r="B156" s="12"/>
      <c r="C156" s="13"/>
      <c r="D156" s="14"/>
      <c r="E156" s="15"/>
      <c r="F156" s="15"/>
      <c r="G156" s="16"/>
      <c r="H156" s="16"/>
      <c r="I156" s="17"/>
      <c r="J156" s="15"/>
      <c r="K156" s="16"/>
      <c r="L156" s="16"/>
      <c r="M156" s="17"/>
      <c r="N156" s="16"/>
      <c r="O156" s="18"/>
      <c r="P156" s="19"/>
      <c r="Q156" s="19"/>
      <c r="R156" s="8"/>
      <c r="S156" s="9"/>
      <c r="T156" s="9"/>
      <c r="U156" s="9"/>
    </row>
    <row r="157" spans="1:40" x14ac:dyDescent="0.4">
      <c r="A157" s="9"/>
      <c r="B157" s="12"/>
      <c r="C157" s="13"/>
      <c r="D157" s="14"/>
      <c r="E157" s="15"/>
      <c r="F157" s="15"/>
      <c r="G157" s="16"/>
      <c r="H157" s="16"/>
      <c r="I157" s="17"/>
      <c r="J157" s="15"/>
      <c r="K157" s="16"/>
      <c r="L157" s="16"/>
      <c r="M157" s="17"/>
      <c r="N157" s="16"/>
      <c r="O157" s="18"/>
      <c r="P157" s="19"/>
      <c r="Q157" s="19"/>
      <c r="R157" s="8"/>
      <c r="S157" s="9"/>
      <c r="T157" s="9"/>
      <c r="U157" s="22"/>
    </row>
    <row r="158" spans="1:40" x14ac:dyDescent="0.4">
      <c r="A158" s="22"/>
      <c r="B158" s="12"/>
      <c r="C158" s="13"/>
      <c r="D158" s="14"/>
      <c r="E158" s="15"/>
      <c r="F158" s="15"/>
      <c r="G158" s="16"/>
      <c r="H158" s="16"/>
      <c r="I158" s="17"/>
      <c r="J158" s="15"/>
      <c r="K158" s="16"/>
      <c r="L158" s="16"/>
      <c r="M158" s="17"/>
      <c r="N158" s="16"/>
      <c r="O158" s="18"/>
      <c r="P158" s="19"/>
      <c r="Q158" s="19"/>
      <c r="R158" s="8"/>
      <c r="S158" s="9"/>
      <c r="T158" s="9"/>
      <c r="U158" s="22"/>
    </row>
    <row r="159" spans="1:40" x14ac:dyDescent="0.4">
      <c r="A159" s="22"/>
      <c r="B159" s="12"/>
      <c r="C159" s="13"/>
      <c r="D159" s="14"/>
      <c r="E159" s="15"/>
      <c r="F159" s="15"/>
      <c r="G159" s="16"/>
      <c r="H159" s="16"/>
      <c r="I159" s="17"/>
      <c r="J159" s="15"/>
      <c r="K159" s="16"/>
      <c r="L159" s="16"/>
      <c r="M159" s="17"/>
      <c r="N159" s="16"/>
      <c r="O159" s="18"/>
      <c r="P159" s="19"/>
      <c r="Q159" s="19"/>
      <c r="R159" s="8"/>
      <c r="S159" s="9"/>
      <c r="T159" s="9"/>
      <c r="U159" s="22"/>
    </row>
    <row r="160" spans="1:40" x14ac:dyDescent="0.4">
      <c r="A160" s="22"/>
      <c r="B160" s="12"/>
      <c r="C160" s="13"/>
      <c r="D160" s="14"/>
      <c r="E160" s="15"/>
      <c r="F160" s="15"/>
      <c r="G160" s="16"/>
      <c r="H160" s="16"/>
      <c r="I160" s="17"/>
      <c r="J160" s="15"/>
      <c r="K160" s="16"/>
      <c r="L160" s="16"/>
      <c r="M160" s="17"/>
      <c r="N160" s="16"/>
      <c r="O160" s="18"/>
      <c r="P160" s="19"/>
      <c r="Q160" s="19"/>
      <c r="R160" s="8"/>
      <c r="S160" s="9"/>
      <c r="T160" s="9"/>
      <c r="U160" s="20"/>
    </row>
    <row r="161" spans="1:21" x14ac:dyDescent="0.4">
      <c r="A161" s="20"/>
      <c r="B161" s="12"/>
      <c r="C161" s="13"/>
      <c r="D161" s="14"/>
      <c r="E161" s="15"/>
      <c r="F161" s="15"/>
      <c r="G161" s="16"/>
      <c r="H161" s="16"/>
      <c r="I161" s="17"/>
      <c r="J161" s="15"/>
      <c r="K161" s="16"/>
      <c r="L161" s="16"/>
      <c r="M161" s="17"/>
      <c r="N161" s="16"/>
      <c r="O161" s="18"/>
      <c r="P161" s="19"/>
      <c r="Q161" s="19"/>
      <c r="R161" s="8"/>
      <c r="S161" s="9"/>
      <c r="T161" s="9"/>
      <c r="U161" s="21"/>
    </row>
    <row r="162" spans="1:21" x14ac:dyDescent="0.4">
      <c r="A162" s="21"/>
      <c r="B162" s="12"/>
      <c r="C162" s="13"/>
      <c r="D162" s="14"/>
      <c r="E162" s="15"/>
      <c r="F162" s="15"/>
      <c r="G162" s="16"/>
      <c r="H162" s="16"/>
      <c r="I162" s="17"/>
      <c r="J162" s="15"/>
      <c r="K162" s="16"/>
      <c r="L162" s="16"/>
      <c r="M162" s="17"/>
      <c r="N162" s="16"/>
      <c r="O162" s="18"/>
      <c r="P162" s="19"/>
      <c r="Q162" s="19"/>
      <c r="R162" s="8"/>
      <c r="S162" s="9"/>
      <c r="T162" s="9"/>
      <c r="U162" s="9"/>
    </row>
    <row r="163" spans="1:21" x14ac:dyDescent="0.4">
      <c r="A163" s="9"/>
      <c r="B163" s="12"/>
      <c r="C163" s="13"/>
      <c r="D163" s="14"/>
      <c r="E163" s="15"/>
      <c r="F163" s="15"/>
      <c r="G163" s="16"/>
      <c r="H163" s="16"/>
      <c r="I163" s="17"/>
      <c r="J163" s="15"/>
      <c r="K163" s="16"/>
      <c r="L163" s="16"/>
      <c r="M163" s="17"/>
      <c r="N163" s="16"/>
      <c r="O163" s="18"/>
      <c r="P163" s="19"/>
      <c r="Q163" s="19"/>
      <c r="R163" s="8"/>
      <c r="S163" s="9"/>
      <c r="T163" s="9"/>
      <c r="U163" s="9"/>
    </row>
    <row r="164" spans="1:21" x14ac:dyDescent="0.4">
      <c r="A164" s="9"/>
      <c r="B164" s="12"/>
      <c r="C164" s="13"/>
      <c r="D164" s="14"/>
      <c r="E164" s="15"/>
      <c r="F164" s="15"/>
      <c r="G164" s="16"/>
      <c r="H164" s="16"/>
      <c r="I164" s="17"/>
      <c r="J164" s="15"/>
      <c r="K164" s="16"/>
      <c r="L164" s="16"/>
      <c r="M164" s="17"/>
      <c r="N164" s="16"/>
      <c r="O164" s="18"/>
      <c r="P164" s="19"/>
      <c r="Q164" s="19"/>
      <c r="R164" s="8"/>
      <c r="S164" s="9"/>
      <c r="T164" s="9"/>
    </row>
    <row r="165" spans="1:21" x14ac:dyDescent="0.4">
      <c r="B165" s="12"/>
      <c r="C165" s="13"/>
      <c r="D165" s="14"/>
      <c r="E165" s="15"/>
      <c r="F165" s="15"/>
      <c r="G165" s="16"/>
      <c r="H165" s="16"/>
      <c r="I165" s="17"/>
      <c r="J165" s="15"/>
      <c r="K165" s="16"/>
      <c r="L165" s="16"/>
      <c r="M165" s="17"/>
      <c r="N165" s="16"/>
      <c r="O165" s="18"/>
      <c r="P165" s="19"/>
      <c r="Q165" s="19"/>
      <c r="R165" s="8"/>
      <c r="S165" s="9"/>
      <c r="T165" s="9"/>
    </row>
    <row r="166" spans="1:21" x14ac:dyDescent="0.4">
      <c r="B166" s="12"/>
      <c r="C166" s="13"/>
      <c r="D166" s="14"/>
      <c r="E166" s="15"/>
      <c r="F166" s="15"/>
      <c r="G166" s="16"/>
      <c r="H166" s="16"/>
      <c r="I166" s="17"/>
      <c r="J166" s="15"/>
      <c r="K166" s="16"/>
      <c r="L166" s="16"/>
      <c r="M166" s="17"/>
      <c r="N166" s="16"/>
      <c r="O166" s="18"/>
      <c r="P166" s="19"/>
      <c r="Q166" s="19"/>
      <c r="R166" s="8"/>
      <c r="S166" s="9"/>
      <c r="T166" s="9"/>
    </row>
    <row r="167" spans="1:21" x14ac:dyDescent="0.4">
      <c r="B167" s="12"/>
      <c r="C167" s="13"/>
      <c r="D167" s="14"/>
      <c r="E167" s="15"/>
      <c r="F167" s="15"/>
      <c r="G167" s="16"/>
      <c r="H167" s="16"/>
      <c r="I167" s="17"/>
      <c r="J167" s="15"/>
      <c r="K167" s="16"/>
      <c r="L167" s="16"/>
      <c r="M167" s="17"/>
      <c r="N167" s="16"/>
      <c r="O167" s="18"/>
      <c r="P167" s="19"/>
      <c r="Q167" s="19"/>
      <c r="R167" s="8"/>
      <c r="S167" s="9"/>
      <c r="T167" s="9"/>
    </row>
    <row r="168" spans="1:21" x14ac:dyDescent="0.4">
      <c r="B168" s="12"/>
      <c r="C168" s="13"/>
      <c r="D168" s="14"/>
      <c r="E168" s="15"/>
      <c r="F168" s="15"/>
      <c r="G168" s="16"/>
      <c r="H168" s="16"/>
      <c r="I168" s="17"/>
      <c r="J168" s="15"/>
      <c r="K168" s="16"/>
      <c r="L168" s="16"/>
      <c r="M168" s="17"/>
      <c r="N168" s="16"/>
      <c r="O168" s="18"/>
      <c r="P168" s="19"/>
      <c r="Q168" s="19"/>
      <c r="R168" s="8"/>
      <c r="S168" s="9"/>
      <c r="T168" s="9"/>
    </row>
    <row r="169" spans="1:21" x14ac:dyDescent="0.4">
      <c r="B169" s="12"/>
      <c r="C169" s="13"/>
      <c r="D169" s="14"/>
      <c r="E169" s="15"/>
      <c r="F169" s="15"/>
      <c r="G169" s="16"/>
      <c r="H169" s="16"/>
      <c r="I169" s="17"/>
      <c r="J169" s="15"/>
      <c r="K169" s="16"/>
      <c r="L169" s="16"/>
      <c r="M169" s="17"/>
      <c r="N169" s="16"/>
      <c r="O169" s="18"/>
      <c r="P169" s="19"/>
      <c r="Q169" s="19"/>
      <c r="R169" s="8"/>
      <c r="S169" s="9"/>
      <c r="T169" s="9"/>
    </row>
    <row r="170" spans="1:21" x14ac:dyDescent="0.4">
      <c r="B170" s="12"/>
      <c r="C170" s="13"/>
      <c r="D170" s="14"/>
      <c r="E170" s="15"/>
      <c r="F170" s="15"/>
      <c r="G170" s="16"/>
      <c r="H170" s="16"/>
      <c r="I170" s="17"/>
      <c r="J170" s="15"/>
      <c r="K170" s="16"/>
      <c r="L170" s="16"/>
      <c r="M170" s="17"/>
      <c r="N170" s="16"/>
      <c r="O170" s="18"/>
      <c r="P170" s="19"/>
      <c r="Q170" s="19"/>
      <c r="R170" s="8"/>
      <c r="S170" s="20"/>
      <c r="T170" s="20"/>
    </row>
    <row r="171" spans="1:21" x14ac:dyDescent="0.4">
      <c r="B171" s="12"/>
      <c r="C171" s="13"/>
      <c r="D171" s="14"/>
      <c r="E171" s="15"/>
      <c r="F171" s="15"/>
      <c r="G171" s="16"/>
      <c r="H171" s="16"/>
      <c r="I171" s="17"/>
      <c r="J171" s="15"/>
      <c r="K171" s="16"/>
      <c r="L171" s="16"/>
      <c r="M171" s="17"/>
      <c r="N171" s="16"/>
      <c r="O171" s="18"/>
      <c r="P171" s="19"/>
      <c r="Q171" s="19"/>
      <c r="R171" s="8"/>
      <c r="S171" s="21"/>
      <c r="T171" s="21"/>
    </row>
    <row r="172" spans="1:21" x14ac:dyDescent="0.4">
      <c r="B172" s="12"/>
      <c r="C172" s="13"/>
      <c r="D172" s="14"/>
      <c r="E172" s="15"/>
      <c r="F172" s="15"/>
      <c r="G172" s="16"/>
      <c r="H172" s="16"/>
      <c r="I172" s="17"/>
      <c r="J172" s="15"/>
      <c r="K172" s="16"/>
      <c r="L172" s="16"/>
      <c r="M172" s="17"/>
      <c r="N172" s="16"/>
      <c r="O172" s="18"/>
      <c r="P172" s="19"/>
      <c r="Q172" s="19"/>
      <c r="R172" s="8"/>
      <c r="S172" s="9"/>
      <c r="T172" s="9"/>
    </row>
    <row r="173" spans="1:21" x14ac:dyDescent="0.4">
      <c r="B173" s="12"/>
      <c r="C173" s="13"/>
      <c r="D173" s="14"/>
      <c r="E173" s="15"/>
      <c r="F173" s="15"/>
      <c r="G173" s="16"/>
      <c r="H173" s="16"/>
      <c r="I173" s="17"/>
      <c r="J173" s="15"/>
      <c r="K173" s="16"/>
      <c r="L173" s="16"/>
      <c r="M173" s="17"/>
      <c r="N173" s="16"/>
      <c r="O173" s="18"/>
      <c r="P173" s="19"/>
      <c r="Q173" s="19"/>
      <c r="R173" s="8"/>
      <c r="S173" s="9"/>
      <c r="T173" s="9"/>
    </row>
    <row r="174" spans="1:21" x14ac:dyDescent="0.4">
      <c r="B174" s="12"/>
      <c r="C174" s="13"/>
      <c r="D174" s="14"/>
      <c r="E174" s="15"/>
      <c r="F174" s="15"/>
      <c r="G174" s="16"/>
      <c r="H174" s="16"/>
      <c r="I174" s="17"/>
      <c r="J174" s="15"/>
      <c r="K174" s="16"/>
      <c r="L174" s="16"/>
      <c r="M174" s="17"/>
      <c r="N174" s="16"/>
      <c r="O174" s="18"/>
      <c r="P174" s="19"/>
      <c r="Q174" s="19"/>
      <c r="R174" s="8"/>
      <c r="S174" s="9"/>
      <c r="T174" s="9"/>
    </row>
    <row r="175" spans="1:21" x14ac:dyDescent="0.4">
      <c r="B175" s="12"/>
      <c r="C175" s="13"/>
      <c r="D175" s="14"/>
      <c r="E175" s="15"/>
      <c r="F175" s="15"/>
      <c r="G175" s="16"/>
      <c r="H175" s="16"/>
      <c r="I175" s="17"/>
      <c r="J175" s="15"/>
      <c r="K175" s="16"/>
      <c r="L175" s="16"/>
      <c r="M175" s="17"/>
      <c r="N175" s="16"/>
      <c r="O175" s="18"/>
      <c r="P175" s="19"/>
      <c r="Q175" s="19"/>
      <c r="R175" s="8"/>
      <c r="S175" s="9"/>
      <c r="T175" s="9"/>
    </row>
    <row r="176" spans="1:21" x14ac:dyDescent="0.4">
      <c r="B176" s="12"/>
      <c r="C176" s="13"/>
      <c r="D176" s="14"/>
      <c r="E176" s="15"/>
      <c r="F176" s="15"/>
      <c r="G176" s="16"/>
      <c r="H176" s="16"/>
      <c r="I176" s="17"/>
      <c r="J176" s="15"/>
      <c r="K176" s="16"/>
      <c r="L176" s="16"/>
      <c r="M176" s="17"/>
      <c r="N176" s="16"/>
      <c r="O176" s="18"/>
      <c r="P176" s="19"/>
      <c r="Q176" s="19"/>
      <c r="R176" s="8"/>
      <c r="S176" s="9"/>
      <c r="T176" s="9"/>
    </row>
    <row r="177" spans="2:20" x14ac:dyDescent="0.4">
      <c r="B177" s="12"/>
      <c r="C177" s="13"/>
      <c r="D177" s="14"/>
      <c r="E177" s="15"/>
      <c r="F177" s="15"/>
      <c r="G177" s="16"/>
      <c r="H177" s="16"/>
      <c r="I177" s="17"/>
      <c r="J177" s="15"/>
      <c r="K177" s="16"/>
      <c r="L177" s="16"/>
      <c r="M177" s="17"/>
      <c r="N177" s="16"/>
      <c r="O177" s="18"/>
      <c r="P177" s="19"/>
      <c r="Q177" s="19"/>
      <c r="R177" s="8"/>
      <c r="S177" s="9"/>
      <c r="T177" s="9"/>
    </row>
    <row r="178" spans="2:20" x14ac:dyDescent="0.4">
      <c r="B178" s="12"/>
      <c r="C178" s="13"/>
      <c r="D178" s="14"/>
      <c r="E178" s="15"/>
      <c r="F178" s="15"/>
      <c r="G178" s="16"/>
      <c r="H178" s="16"/>
      <c r="I178" s="17"/>
      <c r="J178" s="15"/>
      <c r="K178" s="16"/>
      <c r="L178" s="16"/>
      <c r="M178" s="17"/>
      <c r="N178" s="16"/>
      <c r="O178" s="18"/>
      <c r="P178" s="19"/>
      <c r="Q178" s="19"/>
      <c r="R178" s="8"/>
      <c r="S178" s="9"/>
      <c r="T178" s="9"/>
    </row>
    <row r="179" spans="2:20" x14ac:dyDescent="0.4">
      <c r="B179" s="12"/>
      <c r="C179" s="13"/>
      <c r="D179" s="14"/>
      <c r="E179" s="15"/>
      <c r="F179" s="15"/>
      <c r="G179" s="16"/>
      <c r="H179" s="16"/>
      <c r="I179" s="17"/>
      <c r="J179" s="15"/>
      <c r="K179" s="16"/>
      <c r="L179" s="16"/>
      <c r="M179" s="17"/>
      <c r="N179" s="16"/>
      <c r="O179" s="18"/>
      <c r="P179" s="19"/>
      <c r="Q179" s="19"/>
      <c r="R179" s="8"/>
      <c r="S179" s="9"/>
      <c r="T179" s="9"/>
    </row>
    <row r="180" spans="2:20" x14ac:dyDescent="0.4">
      <c r="B180" s="24"/>
      <c r="C180" s="13"/>
      <c r="D180" s="3"/>
      <c r="E180" s="3"/>
      <c r="F180" s="3"/>
      <c r="G180" s="3"/>
      <c r="H180" s="3"/>
      <c r="I180" s="16"/>
      <c r="J180" s="3"/>
      <c r="K180" s="3"/>
      <c r="L180" s="3"/>
      <c r="M180" s="16"/>
      <c r="N180" s="16"/>
      <c r="O180" s="16"/>
      <c r="P180" s="19"/>
      <c r="Q180" s="19"/>
      <c r="R180" s="8"/>
      <c r="S180" s="22"/>
      <c r="T180" s="22"/>
    </row>
    <row r="181" spans="2:20" x14ac:dyDescent="0.4">
      <c r="B181" s="3"/>
      <c r="C181" s="13"/>
      <c r="D181" s="3"/>
      <c r="E181" s="3"/>
      <c r="F181" s="3"/>
      <c r="G181" s="3"/>
      <c r="H181" s="3"/>
      <c r="I181" s="3"/>
      <c r="J181" s="3"/>
      <c r="K181" s="3"/>
      <c r="L181" s="3"/>
      <c r="M181" s="3"/>
      <c r="N181" s="10"/>
      <c r="O181" s="10"/>
      <c r="P181" s="9"/>
      <c r="Q181" s="9"/>
      <c r="R181" s="9"/>
      <c r="S181" s="22"/>
      <c r="T181" s="22"/>
    </row>
    <row r="182" spans="2:20" x14ac:dyDescent="0.4">
      <c r="B182" s="9"/>
      <c r="C182" s="25"/>
      <c r="D182" s="9"/>
      <c r="E182" s="9"/>
      <c r="F182" s="9"/>
      <c r="G182" s="9"/>
      <c r="H182" s="9"/>
      <c r="I182" s="9"/>
      <c r="J182" s="9"/>
      <c r="K182" s="9"/>
      <c r="L182" s="9"/>
      <c r="M182" s="9"/>
      <c r="N182" s="9"/>
      <c r="O182" s="9"/>
      <c r="P182" s="9"/>
      <c r="Q182" s="9"/>
      <c r="R182" s="9"/>
      <c r="S182" s="22"/>
      <c r="T182" s="22"/>
    </row>
    <row r="183" spans="2:20" x14ac:dyDescent="0.4">
      <c r="B183" s="9"/>
      <c r="C183" s="25"/>
      <c r="D183" s="9"/>
      <c r="E183" s="9"/>
      <c r="F183" s="9"/>
      <c r="G183" s="9"/>
      <c r="H183" s="9"/>
      <c r="I183" s="9"/>
      <c r="J183" s="9"/>
      <c r="K183" s="9"/>
      <c r="L183" s="9"/>
      <c r="M183" s="9"/>
      <c r="N183" s="9"/>
      <c r="O183" s="9"/>
      <c r="P183" s="9"/>
      <c r="Q183" s="9"/>
      <c r="R183" s="9"/>
      <c r="S183" s="20"/>
      <c r="T183" s="20"/>
    </row>
    <row r="184" spans="2:20" x14ac:dyDescent="0.4">
      <c r="B184" s="9"/>
      <c r="C184" s="25"/>
      <c r="D184" s="9"/>
      <c r="E184" s="9"/>
      <c r="F184" s="9"/>
      <c r="G184" s="9"/>
      <c r="H184" s="9"/>
      <c r="I184" s="9"/>
      <c r="J184" s="9"/>
      <c r="K184" s="9"/>
      <c r="L184" s="9"/>
      <c r="M184" s="9"/>
      <c r="N184" s="9"/>
      <c r="O184" s="9"/>
      <c r="P184" s="9"/>
      <c r="Q184" s="9"/>
      <c r="R184" s="9"/>
      <c r="S184" s="21"/>
      <c r="T184" s="21"/>
    </row>
    <row r="185" spans="2:20" x14ac:dyDescent="0.4">
      <c r="B185" s="9"/>
      <c r="C185" s="25"/>
      <c r="D185" s="9"/>
      <c r="E185" s="9"/>
      <c r="F185" s="9"/>
      <c r="G185" s="9"/>
      <c r="H185" s="9"/>
      <c r="I185" s="9"/>
      <c r="J185" s="9"/>
      <c r="K185" s="9"/>
      <c r="L185" s="9"/>
      <c r="M185" s="9"/>
      <c r="N185" s="9"/>
      <c r="O185" s="9"/>
      <c r="P185" s="9"/>
      <c r="Q185" s="9"/>
      <c r="R185" s="9"/>
      <c r="S185" s="9"/>
      <c r="T185" s="9"/>
    </row>
    <row r="186" spans="2:20" x14ac:dyDescent="0.4">
      <c r="B186" s="9"/>
      <c r="C186" s="25"/>
      <c r="D186" s="9"/>
      <c r="E186" s="9"/>
      <c r="F186" s="9"/>
      <c r="G186" s="9"/>
      <c r="H186" s="9"/>
      <c r="I186" s="9"/>
      <c r="J186" s="9"/>
      <c r="K186" s="9"/>
      <c r="L186" s="9"/>
      <c r="M186" s="9"/>
      <c r="N186" s="9"/>
      <c r="O186" s="9"/>
      <c r="P186" s="9"/>
      <c r="Q186" s="9"/>
      <c r="R186" s="9"/>
      <c r="S186" s="9"/>
      <c r="T186" s="9"/>
    </row>
    <row r="187" spans="2:20" x14ac:dyDescent="0.4">
      <c r="B187" s="9"/>
      <c r="C187" s="25"/>
      <c r="D187" s="9"/>
      <c r="E187" s="9"/>
      <c r="F187" s="9"/>
      <c r="G187" s="9"/>
      <c r="H187" s="9"/>
      <c r="I187" s="9"/>
      <c r="J187" s="9"/>
      <c r="K187" s="9"/>
      <c r="L187" s="9"/>
      <c r="M187" s="9"/>
      <c r="N187" s="9"/>
      <c r="O187" s="9"/>
      <c r="P187" s="9"/>
      <c r="Q187" s="9"/>
      <c r="R187" s="9"/>
    </row>
    <row r="188" spans="2:20" x14ac:dyDescent="0.4">
      <c r="B188" s="9"/>
      <c r="C188" s="25"/>
      <c r="D188" s="9"/>
      <c r="E188" s="9"/>
      <c r="F188" s="9"/>
      <c r="G188" s="9"/>
      <c r="H188" s="9"/>
      <c r="I188" s="9"/>
      <c r="J188" s="9"/>
      <c r="K188" s="9"/>
      <c r="L188" s="9"/>
      <c r="M188" s="9"/>
      <c r="N188" s="9"/>
      <c r="O188" s="9"/>
      <c r="P188" s="9"/>
      <c r="Q188" s="9"/>
      <c r="R188" s="9"/>
    </row>
    <row r="189" spans="2:20" x14ac:dyDescent="0.4">
      <c r="B189" s="9"/>
      <c r="C189" s="25"/>
      <c r="D189" s="9"/>
      <c r="E189" s="9"/>
      <c r="F189" s="9"/>
      <c r="G189" s="9"/>
      <c r="H189" s="9"/>
      <c r="I189" s="9"/>
      <c r="J189" s="9"/>
      <c r="K189" s="9"/>
      <c r="L189" s="9"/>
      <c r="M189" s="9"/>
      <c r="N189" s="9"/>
      <c r="O189" s="9"/>
      <c r="P189" s="9"/>
      <c r="Q189" s="9"/>
      <c r="R189" s="9"/>
    </row>
    <row r="190" spans="2:20" x14ac:dyDescent="0.4">
      <c r="B190" s="9"/>
      <c r="C190" s="25"/>
      <c r="D190" s="9"/>
      <c r="E190" s="9"/>
      <c r="F190" s="9"/>
      <c r="G190" s="9"/>
      <c r="H190" s="9"/>
      <c r="I190" s="9"/>
      <c r="J190" s="9"/>
      <c r="K190" s="9"/>
      <c r="L190" s="9"/>
      <c r="M190" s="9"/>
      <c r="N190" s="9"/>
      <c r="O190" s="9"/>
      <c r="P190" s="9"/>
      <c r="Q190" s="9"/>
      <c r="R190" s="9"/>
    </row>
    <row r="191" spans="2:20" x14ac:dyDescent="0.4">
      <c r="B191" s="9"/>
      <c r="C191" s="25"/>
      <c r="D191" s="9"/>
      <c r="E191" s="9"/>
      <c r="F191" s="9"/>
      <c r="G191" s="9"/>
      <c r="H191" s="9"/>
      <c r="I191" s="9"/>
      <c r="J191" s="9"/>
      <c r="K191" s="9"/>
      <c r="L191" s="9"/>
      <c r="M191" s="9"/>
      <c r="N191" s="9"/>
      <c r="O191" s="9"/>
      <c r="P191" s="9"/>
      <c r="Q191" s="9"/>
      <c r="R191" s="9"/>
    </row>
    <row r="192" spans="2:20" x14ac:dyDescent="0.4">
      <c r="B192" s="9"/>
      <c r="C192" s="25"/>
      <c r="D192" s="9"/>
      <c r="E192" s="9"/>
      <c r="F192" s="9"/>
      <c r="G192" s="9"/>
      <c r="H192" s="9"/>
      <c r="I192" s="9"/>
      <c r="J192" s="9"/>
      <c r="K192" s="9"/>
      <c r="L192" s="9"/>
      <c r="M192" s="9"/>
      <c r="N192" s="9"/>
      <c r="O192" s="9"/>
      <c r="P192" s="9"/>
      <c r="Q192" s="9"/>
      <c r="R192" s="9"/>
    </row>
    <row r="193" spans="2:18" x14ac:dyDescent="0.4">
      <c r="B193" s="9"/>
      <c r="C193" s="25"/>
      <c r="D193" s="9"/>
      <c r="E193" s="9"/>
      <c r="F193" s="9"/>
      <c r="G193" s="9"/>
      <c r="H193" s="9"/>
      <c r="I193" s="9"/>
      <c r="J193" s="9"/>
      <c r="K193" s="9"/>
      <c r="L193" s="9"/>
      <c r="M193" s="9"/>
      <c r="N193" s="9"/>
      <c r="O193" s="9"/>
      <c r="P193" s="9"/>
      <c r="Q193" s="9"/>
      <c r="R193" s="9"/>
    </row>
    <row r="194" spans="2:18" x14ac:dyDescent="0.4">
      <c r="B194" s="9"/>
      <c r="C194" s="25"/>
      <c r="D194" s="9"/>
      <c r="E194" s="9"/>
      <c r="F194" s="9"/>
      <c r="G194" s="9"/>
      <c r="H194" s="9"/>
      <c r="I194" s="9"/>
      <c r="J194" s="9"/>
      <c r="K194" s="9"/>
      <c r="L194" s="9"/>
      <c r="M194" s="9"/>
      <c r="N194" s="9"/>
      <c r="O194" s="9"/>
      <c r="P194" s="9"/>
      <c r="Q194" s="9"/>
      <c r="R194" s="9"/>
    </row>
    <row r="195" spans="2:18" x14ac:dyDescent="0.4">
      <c r="B195" s="9"/>
      <c r="C195" s="25"/>
      <c r="D195" s="9"/>
      <c r="E195" s="9"/>
      <c r="F195" s="9"/>
      <c r="G195" s="9"/>
      <c r="H195" s="9"/>
      <c r="I195" s="9"/>
      <c r="J195" s="9"/>
      <c r="K195" s="9"/>
      <c r="L195" s="9"/>
      <c r="M195" s="9"/>
      <c r="N195" s="9"/>
      <c r="O195" s="9"/>
      <c r="P195" s="9"/>
      <c r="Q195" s="9"/>
      <c r="R195" s="9"/>
    </row>
    <row r="196" spans="2:18" x14ac:dyDescent="0.4">
      <c r="B196" s="9"/>
      <c r="C196" s="25"/>
      <c r="D196" s="9"/>
      <c r="E196" s="9"/>
      <c r="F196" s="9"/>
      <c r="G196" s="9"/>
      <c r="H196" s="9"/>
      <c r="I196" s="9"/>
      <c r="J196" s="9"/>
      <c r="K196" s="9"/>
      <c r="L196" s="9"/>
      <c r="M196" s="9"/>
      <c r="N196" s="9"/>
      <c r="O196" s="9"/>
      <c r="P196" s="9"/>
      <c r="Q196" s="9"/>
      <c r="R196" s="9"/>
    </row>
    <row r="197" spans="2:18" x14ac:dyDescent="0.4">
      <c r="B197" s="9"/>
      <c r="C197" s="25"/>
      <c r="D197" s="9"/>
      <c r="E197" s="9"/>
      <c r="F197" s="9"/>
      <c r="G197" s="9"/>
      <c r="H197" s="9"/>
      <c r="I197" s="9"/>
      <c r="J197" s="9"/>
      <c r="K197" s="9"/>
      <c r="L197" s="9"/>
      <c r="M197" s="9"/>
      <c r="N197" s="9"/>
      <c r="O197" s="9"/>
      <c r="P197" s="9"/>
      <c r="Q197" s="9"/>
      <c r="R197" s="9"/>
    </row>
    <row r="198" spans="2:18" x14ac:dyDescent="0.4">
      <c r="B198" s="9"/>
      <c r="C198" s="25"/>
      <c r="D198" s="9"/>
      <c r="E198" s="9"/>
      <c r="F198" s="9"/>
      <c r="G198" s="9"/>
      <c r="H198" s="9"/>
      <c r="I198" s="9"/>
      <c r="J198" s="9"/>
      <c r="K198" s="9"/>
      <c r="L198" s="9"/>
      <c r="M198" s="9"/>
      <c r="N198" s="9"/>
      <c r="O198" s="9"/>
      <c r="P198" s="9"/>
      <c r="Q198" s="9"/>
      <c r="R198" s="9"/>
    </row>
    <row r="199" spans="2:18" x14ac:dyDescent="0.4">
      <c r="B199" s="9"/>
      <c r="C199" s="25"/>
      <c r="D199" s="9"/>
      <c r="E199" s="9"/>
      <c r="F199" s="9"/>
      <c r="G199" s="9"/>
      <c r="H199" s="9"/>
      <c r="I199" s="9"/>
      <c r="J199" s="9"/>
      <c r="K199" s="9"/>
      <c r="L199" s="9"/>
      <c r="M199" s="9"/>
      <c r="N199" s="9"/>
      <c r="O199" s="9"/>
      <c r="P199" s="9"/>
      <c r="Q199" s="9"/>
      <c r="R199" s="9"/>
    </row>
    <row r="200" spans="2:18" x14ac:dyDescent="0.4">
      <c r="B200" s="9"/>
      <c r="C200" s="25"/>
      <c r="D200" s="9"/>
      <c r="E200" s="9"/>
      <c r="F200" s="9"/>
      <c r="G200" s="9"/>
      <c r="H200" s="9"/>
      <c r="I200" s="9"/>
      <c r="J200" s="9"/>
      <c r="K200" s="9"/>
      <c r="L200" s="9"/>
      <c r="M200" s="9"/>
      <c r="N200" s="9"/>
      <c r="O200" s="9"/>
      <c r="P200" s="9"/>
      <c r="Q200" s="9"/>
      <c r="R200" s="9"/>
    </row>
    <row r="201" spans="2:18" x14ac:dyDescent="0.4">
      <c r="B201" s="9"/>
      <c r="C201" s="25"/>
      <c r="D201" s="9"/>
      <c r="E201" s="9"/>
      <c r="F201" s="9"/>
      <c r="G201" s="9"/>
      <c r="H201" s="9"/>
      <c r="I201" s="9"/>
      <c r="J201" s="9"/>
      <c r="K201" s="9"/>
      <c r="L201" s="9"/>
      <c r="M201" s="9"/>
      <c r="N201" s="9"/>
      <c r="O201" s="9"/>
      <c r="P201" s="9"/>
      <c r="Q201" s="9"/>
      <c r="R201" s="9"/>
    </row>
    <row r="202" spans="2:18" x14ac:dyDescent="0.4">
      <c r="B202" s="9"/>
      <c r="C202" s="25"/>
      <c r="D202" s="9"/>
      <c r="E202" s="9"/>
      <c r="F202" s="9"/>
      <c r="G202" s="9"/>
      <c r="H202" s="9"/>
      <c r="I202" s="9"/>
      <c r="J202" s="9"/>
      <c r="K202" s="9"/>
      <c r="L202" s="9"/>
      <c r="M202" s="9"/>
      <c r="N202" s="9"/>
      <c r="O202" s="9"/>
      <c r="P202" s="9"/>
      <c r="Q202" s="9"/>
      <c r="R202" s="9"/>
    </row>
    <row r="203" spans="2:18" x14ac:dyDescent="0.4">
      <c r="B203" s="9"/>
      <c r="C203" s="25"/>
      <c r="D203" s="9"/>
      <c r="E203" s="9"/>
      <c r="F203" s="9"/>
      <c r="G203" s="9"/>
      <c r="H203" s="9"/>
      <c r="I203" s="9"/>
      <c r="J203" s="9"/>
      <c r="K203" s="9"/>
      <c r="L203" s="9"/>
      <c r="M203" s="9"/>
      <c r="N203" s="9"/>
      <c r="O203" s="9"/>
      <c r="P203" s="9"/>
      <c r="Q203" s="9"/>
      <c r="R203" s="9"/>
    </row>
    <row r="204" spans="2:18" x14ac:dyDescent="0.4">
      <c r="B204" s="9"/>
      <c r="C204" s="25"/>
      <c r="D204" s="9"/>
      <c r="E204" s="9"/>
      <c r="F204" s="9"/>
      <c r="G204" s="9"/>
      <c r="H204" s="9"/>
      <c r="I204" s="9"/>
      <c r="J204" s="9"/>
      <c r="K204" s="9"/>
      <c r="L204" s="9"/>
      <c r="M204" s="9"/>
      <c r="N204" s="9"/>
      <c r="O204" s="9"/>
      <c r="P204" s="9"/>
      <c r="Q204" s="9"/>
      <c r="R204" s="9"/>
    </row>
    <row r="205" spans="2:18" x14ac:dyDescent="0.4">
      <c r="B205" s="9"/>
      <c r="C205" s="25"/>
      <c r="D205" s="9"/>
      <c r="E205" s="9"/>
      <c r="F205" s="9"/>
      <c r="G205" s="9"/>
      <c r="H205" s="9"/>
      <c r="I205" s="9"/>
      <c r="J205" s="9"/>
      <c r="K205" s="9"/>
      <c r="L205" s="9"/>
      <c r="M205" s="9"/>
      <c r="N205" s="9"/>
      <c r="O205" s="9"/>
      <c r="P205" s="9"/>
      <c r="Q205" s="9"/>
      <c r="R205" s="9"/>
    </row>
    <row r="206" spans="2:18" x14ac:dyDescent="0.4">
      <c r="B206" s="9"/>
      <c r="C206" s="25"/>
      <c r="D206" s="9"/>
      <c r="E206" s="9"/>
      <c r="F206" s="9"/>
      <c r="G206" s="9"/>
      <c r="H206" s="9"/>
      <c r="I206" s="9"/>
      <c r="J206" s="9"/>
      <c r="K206" s="9"/>
      <c r="L206" s="9"/>
      <c r="M206" s="9"/>
      <c r="N206" s="9"/>
      <c r="O206" s="9"/>
      <c r="P206" s="9"/>
      <c r="Q206" s="9"/>
      <c r="R206" s="9"/>
    </row>
    <row r="207" spans="2:18" x14ac:dyDescent="0.4">
      <c r="B207" s="9"/>
      <c r="C207" s="25"/>
      <c r="D207" s="9"/>
      <c r="E207" s="9"/>
      <c r="F207" s="9"/>
      <c r="G207" s="9"/>
      <c r="H207" s="9"/>
      <c r="I207" s="9"/>
      <c r="J207" s="9"/>
      <c r="K207" s="9"/>
      <c r="L207" s="9"/>
      <c r="M207" s="9"/>
      <c r="N207" s="9"/>
      <c r="O207" s="9"/>
      <c r="P207" s="9"/>
      <c r="Q207" s="9"/>
      <c r="R207" s="9"/>
    </row>
    <row r="208" spans="2:18" x14ac:dyDescent="0.4">
      <c r="B208" s="9"/>
      <c r="C208" s="25"/>
      <c r="D208" s="9"/>
      <c r="E208" s="9"/>
      <c r="F208" s="9"/>
      <c r="G208" s="9"/>
      <c r="H208" s="9"/>
      <c r="I208" s="9"/>
      <c r="J208" s="9"/>
      <c r="K208" s="9"/>
      <c r="L208" s="9"/>
      <c r="M208" s="9"/>
      <c r="N208" s="9"/>
      <c r="O208" s="9"/>
      <c r="P208" s="9"/>
      <c r="Q208" s="9"/>
      <c r="R208" s="9"/>
    </row>
    <row r="209" spans="2:18" x14ac:dyDescent="0.4">
      <c r="B209" s="9"/>
      <c r="C209" s="25"/>
      <c r="D209" s="9"/>
      <c r="E209" s="9"/>
      <c r="F209" s="9"/>
      <c r="G209" s="9"/>
      <c r="H209" s="9"/>
      <c r="I209" s="9"/>
      <c r="J209" s="9"/>
      <c r="K209" s="9"/>
      <c r="L209" s="9"/>
      <c r="M209" s="9"/>
      <c r="N209" s="9"/>
      <c r="O209" s="9"/>
      <c r="P209" s="9"/>
      <c r="Q209" s="9"/>
      <c r="R209" s="9"/>
    </row>
    <row r="210" spans="2:18" x14ac:dyDescent="0.4">
      <c r="B210" s="9"/>
      <c r="C210" s="25"/>
      <c r="D210" s="9"/>
      <c r="E210" s="9"/>
      <c r="F210" s="9"/>
      <c r="G210" s="9"/>
      <c r="H210" s="9"/>
      <c r="I210" s="9"/>
      <c r="J210" s="9"/>
      <c r="K210" s="9"/>
      <c r="L210" s="9"/>
      <c r="M210" s="9"/>
      <c r="N210" s="9"/>
      <c r="O210" s="9"/>
      <c r="P210" s="9"/>
      <c r="Q210" s="9"/>
      <c r="R210" s="9"/>
    </row>
    <row r="211" spans="2:18" x14ac:dyDescent="0.4">
      <c r="B211" s="9"/>
      <c r="C211" s="25"/>
      <c r="D211" s="9"/>
      <c r="E211" s="9"/>
      <c r="F211" s="9"/>
      <c r="G211" s="9"/>
      <c r="H211" s="9"/>
      <c r="I211" s="9"/>
      <c r="J211" s="9"/>
      <c r="K211" s="9"/>
      <c r="L211" s="9"/>
      <c r="M211" s="9"/>
      <c r="N211" s="9"/>
      <c r="O211" s="9"/>
      <c r="P211" s="9"/>
      <c r="Q211" s="9"/>
      <c r="R211" s="9"/>
    </row>
    <row r="212" spans="2:18" x14ac:dyDescent="0.4">
      <c r="B212" s="9"/>
      <c r="C212" s="25"/>
      <c r="D212" s="9"/>
      <c r="E212" s="9"/>
      <c r="F212" s="9"/>
      <c r="G212" s="9"/>
      <c r="H212" s="9"/>
      <c r="I212" s="9"/>
      <c r="J212" s="9"/>
      <c r="K212" s="9"/>
      <c r="L212" s="9"/>
      <c r="M212" s="9"/>
      <c r="N212" s="9"/>
      <c r="O212" s="9"/>
      <c r="P212" s="9"/>
      <c r="Q212" s="9"/>
      <c r="R212" s="9"/>
    </row>
    <row r="213" spans="2:18" x14ac:dyDescent="0.4">
      <c r="B213" s="9"/>
      <c r="C213" s="25"/>
      <c r="D213" s="9"/>
      <c r="E213" s="9"/>
      <c r="F213" s="9"/>
      <c r="G213" s="9"/>
      <c r="H213" s="9"/>
      <c r="I213" s="9"/>
      <c r="J213" s="9"/>
      <c r="K213" s="9"/>
      <c r="L213" s="9"/>
      <c r="M213" s="9"/>
      <c r="N213" s="9"/>
      <c r="O213" s="9"/>
      <c r="P213" s="9"/>
      <c r="Q213" s="9"/>
      <c r="R213" s="9"/>
    </row>
    <row r="214" spans="2:18" x14ac:dyDescent="0.4">
      <c r="B214" s="9"/>
      <c r="C214" s="25"/>
      <c r="D214" s="9"/>
      <c r="E214" s="9"/>
      <c r="F214" s="9"/>
      <c r="G214" s="9"/>
      <c r="H214" s="9"/>
      <c r="I214" s="9"/>
      <c r="J214" s="9"/>
      <c r="K214" s="9"/>
      <c r="L214" s="9"/>
      <c r="M214" s="9"/>
      <c r="N214" s="9"/>
      <c r="O214" s="9"/>
      <c r="P214" s="9"/>
      <c r="Q214" s="9"/>
      <c r="R214" s="9"/>
    </row>
    <row r="215" spans="2:18" x14ac:dyDescent="0.4">
      <c r="B215" s="9"/>
      <c r="C215" s="25"/>
      <c r="D215" s="9"/>
      <c r="E215" s="9"/>
      <c r="F215" s="9"/>
      <c r="G215" s="9"/>
      <c r="H215" s="9"/>
      <c r="I215" s="9"/>
      <c r="J215" s="9"/>
      <c r="K215" s="9"/>
      <c r="L215" s="9"/>
      <c r="M215" s="9"/>
      <c r="N215" s="9"/>
      <c r="O215" s="9"/>
      <c r="P215" s="9"/>
      <c r="Q215" s="9"/>
      <c r="R215" s="9"/>
    </row>
    <row r="216" spans="2:18" x14ac:dyDescent="0.4">
      <c r="B216" s="9"/>
      <c r="C216" s="25"/>
      <c r="D216" s="9"/>
      <c r="E216" s="9"/>
      <c r="F216" s="9"/>
      <c r="G216" s="9"/>
      <c r="H216" s="9"/>
      <c r="I216" s="9"/>
      <c r="J216" s="9"/>
      <c r="K216" s="9"/>
      <c r="L216" s="9"/>
      <c r="M216" s="9"/>
      <c r="N216" s="9"/>
      <c r="O216" s="9"/>
      <c r="P216" s="20"/>
      <c r="Q216" s="20"/>
      <c r="R216" s="20"/>
    </row>
    <row r="217" spans="2:18" x14ac:dyDescent="0.4">
      <c r="B217" s="20"/>
      <c r="C217" s="26"/>
      <c r="D217" s="20"/>
      <c r="E217" s="20"/>
      <c r="F217" s="20"/>
      <c r="G217" s="20"/>
      <c r="H217" s="20"/>
      <c r="I217" s="20"/>
      <c r="J217" s="20"/>
      <c r="K217" s="20"/>
      <c r="L217" s="20"/>
      <c r="M217" s="20"/>
      <c r="N217" s="20"/>
      <c r="O217" s="20"/>
      <c r="P217" s="21"/>
      <c r="Q217" s="21"/>
      <c r="R217" s="21"/>
    </row>
    <row r="218" spans="2:18" x14ac:dyDescent="0.4">
      <c r="B218" s="21"/>
      <c r="C218" s="27"/>
      <c r="D218" s="21"/>
      <c r="E218" s="21"/>
      <c r="F218" s="21"/>
      <c r="G218" s="21"/>
      <c r="H218" s="21"/>
      <c r="I218" s="21"/>
      <c r="J218" s="21"/>
      <c r="K218" s="21"/>
      <c r="L218" s="21"/>
      <c r="M218" s="21"/>
      <c r="N218" s="21"/>
      <c r="O218" s="21"/>
      <c r="P218" s="9"/>
      <c r="Q218" s="9"/>
      <c r="R218" s="9"/>
    </row>
    <row r="219" spans="2:18" x14ac:dyDescent="0.4">
      <c r="B219" s="9"/>
      <c r="C219" s="25"/>
      <c r="D219" s="9"/>
      <c r="E219" s="9"/>
      <c r="F219" s="9"/>
      <c r="G219" s="9"/>
      <c r="H219" s="9"/>
      <c r="I219" s="9"/>
      <c r="J219" s="9"/>
      <c r="K219" s="9"/>
      <c r="L219" s="9"/>
      <c r="M219" s="9"/>
      <c r="N219" s="9"/>
      <c r="O219" s="9"/>
      <c r="P219" s="9"/>
      <c r="Q219" s="9"/>
      <c r="R219" s="9"/>
    </row>
    <row r="220" spans="2:18" x14ac:dyDescent="0.4">
      <c r="B220" s="9"/>
      <c r="C220" s="25"/>
      <c r="D220" s="9"/>
      <c r="E220" s="9"/>
      <c r="F220" s="9"/>
      <c r="G220" s="9"/>
      <c r="H220" s="9"/>
      <c r="I220" s="9"/>
      <c r="J220" s="9"/>
      <c r="K220" s="9"/>
      <c r="L220" s="9"/>
      <c r="M220" s="9"/>
      <c r="N220" s="9"/>
      <c r="O220" s="9"/>
      <c r="P220" s="9"/>
      <c r="Q220" s="9"/>
      <c r="R220" s="9"/>
    </row>
    <row r="221" spans="2:18" x14ac:dyDescent="0.4">
      <c r="B221" s="9"/>
      <c r="C221" s="25"/>
      <c r="D221" s="9"/>
      <c r="E221" s="9"/>
      <c r="F221" s="9"/>
      <c r="G221" s="9"/>
      <c r="H221" s="9"/>
      <c r="I221" s="9"/>
      <c r="J221" s="9"/>
      <c r="K221" s="9"/>
      <c r="L221" s="9"/>
      <c r="M221" s="9"/>
      <c r="N221" s="9"/>
      <c r="O221" s="9"/>
      <c r="P221" s="9"/>
      <c r="Q221" s="9"/>
      <c r="R221" s="9"/>
    </row>
    <row r="222" spans="2:18" x14ac:dyDescent="0.4">
      <c r="B222" s="9"/>
      <c r="C222" s="25"/>
      <c r="D222" s="9"/>
      <c r="E222" s="9"/>
      <c r="F222" s="9"/>
      <c r="G222" s="9"/>
      <c r="H222" s="9"/>
      <c r="I222" s="9"/>
      <c r="J222" s="9"/>
      <c r="K222" s="9"/>
      <c r="L222" s="9"/>
      <c r="M222" s="9"/>
      <c r="N222" s="9"/>
      <c r="O222" s="9"/>
      <c r="P222" s="9"/>
      <c r="Q222" s="9"/>
      <c r="R222" s="9"/>
    </row>
    <row r="223" spans="2:18" x14ac:dyDescent="0.4">
      <c r="B223" s="9"/>
      <c r="C223" s="25"/>
      <c r="D223" s="9"/>
      <c r="E223" s="9"/>
      <c r="F223" s="9"/>
      <c r="G223" s="9"/>
      <c r="H223" s="9"/>
      <c r="I223" s="9"/>
      <c r="J223" s="9"/>
      <c r="K223" s="9"/>
      <c r="L223" s="9"/>
      <c r="M223" s="9"/>
      <c r="N223" s="9"/>
      <c r="O223" s="9"/>
      <c r="P223" s="9"/>
      <c r="Q223" s="9"/>
      <c r="R223" s="9"/>
    </row>
    <row r="224" spans="2:18" x14ac:dyDescent="0.4">
      <c r="B224" s="9"/>
      <c r="C224" s="25"/>
      <c r="D224" s="9"/>
      <c r="E224" s="9"/>
      <c r="F224" s="9"/>
      <c r="G224" s="9"/>
      <c r="H224" s="9"/>
      <c r="I224" s="9"/>
      <c r="J224" s="9"/>
      <c r="K224" s="9"/>
      <c r="L224" s="9"/>
      <c r="M224" s="9"/>
      <c r="N224" s="9"/>
      <c r="O224" s="9"/>
      <c r="P224" s="9"/>
      <c r="Q224" s="9"/>
      <c r="R224" s="9"/>
    </row>
    <row r="225" spans="2:18" x14ac:dyDescent="0.4">
      <c r="B225" s="9"/>
      <c r="C225" s="25"/>
      <c r="D225" s="9"/>
      <c r="E225" s="9"/>
      <c r="F225" s="9"/>
      <c r="G225" s="9"/>
      <c r="H225" s="9"/>
      <c r="I225" s="9"/>
      <c r="J225" s="9"/>
      <c r="K225" s="9"/>
      <c r="L225" s="9"/>
      <c r="M225" s="9"/>
      <c r="N225" s="9"/>
      <c r="O225" s="9"/>
      <c r="P225" s="9"/>
      <c r="Q225" s="9"/>
      <c r="R225" s="9"/>
    </row>
    <row r="226" spans="2:18" x14ac:dyDescent="0.4">
      <c r="B226" s="9"/>
      <c r="C226" s="25"/>
      <c r="D226" s="9"/>
      <c r="E226" s="9"/>
      <c r="F226" s="9"/>
      <c r="G226" s="9"/>
      <c r="H226" s="9"/>
      <c r="I226" s="9"/>
      <c r="J226" s="9"/>
      <c r="K226" s="9"/>
      <c r="L226" s="9"/>
      <c r="M226" s="9"/>
      <c r="N226" s="9"/>
      <c r="O226" s="9"/>
      <c r="P226" s="22"/>
      <c r="Q226" s="22"/>
      <c r="R226" s="22"/>
    </row>
    <row r="227" spans="2:18" x14ac:dyDescent="0.4">
      <c r="B227" s="22"/>
      <c r="C227" s="26"/>
      <c r="D227" s="22"/>
      <c r="E227" s="22"/>
      <c r="F227" s="22"/>
      <c r="G227" s="22"/>
      <c r="H227" s="22"/>
      <c r="I227" s="22"/>
      <c r="J227" s="22"/>
      <c r="K227" s="22"/>
      <c r="L227" s="22"/>
      <c r="M227" s="22"/>
      <c r="N227" s="22"/>
      <c r="O227" s="22"/>
      <c r="P227" s="22"/>
      <c r="Q227" s="22"/>
      <c r="R227" s="22"/>
    </row>
    <row r="228" spans="2:18" x14ac:dyDescent="0.4">
      <c r="B228" s="22"/>
      <c r="C228" s="26"/>
      <c r="D228" s="22"/>
      <c r="E228" s="22"/>
      <c r="F228" s="22"/>
      <c r="G228" s="22"/>
      <c r="H228" s="22"/>
      <c r="I228" s="22"/>
      <c r="J228" s="22"/>
      <c r="K228" s="22"/>
      <c r="L228" s="22"/>
      <c r="M228" s="22"/>
      <c r="N228" s="22"/>
      <c r="O228" s="22"/>
      <c r="P228" s="22"/>
      <c r="Q228" s="22"/>
      <c r="R228" s="22"/>
    </row>
    <row r="229" spans="2:18" x14ac:dyDescent="0.4">
      <c r="B229" s="22"/>
      <c r="C229" s="26"/>
      <c r="D229" s="22"/>
      <c r="E229" s="22"/>
      <c r="F229" s="22"/>
      <c r="G229" s="22"/>
      <c r="H229" s="22"/>
      <c r="I229" s="22"/>
      <c r="J229" s="22"/>
      <c r="K229" s="22"/>
      <c r="L229" s="22"/>
      <c r="M229" s="22"/>
      <c r="N229" s="22"/>
      <c r="O229" s="22"/>
      <c r="P229" s="20"/>
      <c r="Q229" s="20"/>
      <c r="R229" s="20"/>
    </row>
    <row r="230" spans="2:18" x14ac:dyDescent="0.4">
      <c r="B230" s="20"/>
      <c r="C230" s="26"/>
      <c r="D230" s="20"/>
      <c r="E230" s="20"/>
      <c r="F230" s="20"/>
      <c r="G230" s="20"/>
      <c r="H230" s="20"/>
      <c r="I230" s="20"/>
      <c r="J230" s="20"/>
      <c r="K230" s="20"/>
      <c r="L230" s="20"/>
      <c r="M230" s="20"/>
      <c r="N230" s="20"/>
      <c r="O230" s="20"/>
      <c r="P230" s="21"/>
      <c r="Q230" s="21"/>
      <c r="R230" s="21"/>
    </row>
    <row r="231" spans="2:18" x14ac:dyDescent="0.4">
      <c r="B231" s="21"/>
      <c r="C231" s="27"/>
      <c r="D231" s="21"/>
      <c r="E231" s="21"/>
      <c r="F231" s="21"/>
      <c r="G231" s="21"/>
      <c r="H231" s="21"/>
      <c r="I231" s="21"/>
      <c r="J231" s="21"/>
      <c r="K231" s="21"/>
      <c r="L231" s="21"/>
      <c r="M231" s="21"/>
      <c r="N231" s="21"/>
      <c r="O231" s="21"/>
      <c r="P231" s="9"/>
      <c r="Q231" s="9"/>
      <c r="R231" s="9"/>
    </row>
    <row r="232" spans="2:18" x14ac:dyDescent="0.4">
      <c r="B232" s="9"/>
      <c r="C232" s="25"/>
      <c r="D232" s="9"/>
      <c r="E232" s="9"/>
      <c r="F232" s="9"/>
      <c r="G232" s="9"/>
      <c r="H232" s="9"/>
      <c r="I232" s="9"/>
      <c r="J232" s="9"/>
      <c r="K232" s="9"/>
      <c r="L232" s="9"/>
      <c r="M232" s="9"/>
      <c r="N232" s="9"/>
      <c r="O232" s="9"/>
      <c r="P232" s="9"/>
      <c r="Q232" s="9"/>
      <c r="R232" s="9"/>
    </row>
    <row r="233" spans="2:18" x14ac:dyDescent="0.4">
      <c r="B233" s="9"/>
      <c r="C233" s="25"/>
      <c r="D233" s="9"/>
      <c r="E233" s="9"/>
      <c r="F233" s="9"/>
      <c r="G233" s="9"/>
      <c r="H233" s="9"/>
      <c r="I233" s="9"/>
      <c r="J233" s="9"/>
      <c r="K233" s="9"/>
      <c r="L233" s="9"/>
      <c r="M233" s="9"/>
      <c r="N233" s="9"/>
      <c r="O233" s="9"/>
    </row>
  </sheetData>
  <sheetProtection sheet="1" objects="1" scenarios="1"/>
  <mergeCells count="141">
    <mergeCell ref="I141:J141"/>
    <mergeCell ref="O142:O144"/>
    <mergeCell ref="P142:P144"/>
    <mergeCell ref="AK48:AK50"/>
    <mergeCell ref="AL48:AL50"/>
    <mergeCell ref="AM48:AM50"/>
    <mergeCell ref="AN48:AN51"/>
    <mergeCell ref="AC49:AC50"/>
    <mergeCell ref="AD49:AD50"/>
    <mergeCell ref="AG49:AG50"/>
    <mergeCell ref="AH49:AH50"/>
    <mergeCell ref="X48:X50"/>
    <mergeCell ref="Y48:Y50"/>
    <mergeCell ref="Z48:Z50"/>
    <mergeCell ref="AA48:AA50"/>
    <mergeCell ref="AB48:AB50"/>
    <mergeCell ref="AC48:AD48"/>
    <mergeCell ref="AK46:AM46"/>
    <mergeCell ref="Z47:AA47"/>
    <mergeCell ref="AB47:AE47"/>
    <mergeCell ref="AF47:AI47"/>
    <mergeCell ref="AJ47:AJ50"/>
    <mergeCell ref="AK47:AM47"/>
    <mergeCell ref="AE48:AE50"/>
    <mergeCell ref="AF48:AF50"/>
    <mergeCell ref="AG48:AH48"/>
    <mergeCell ref="AI48:AI50"/>
    <mergeCell ref="AB44:AD44"/>
    <mergeCell ref="AE44:AG44"/>
    <mergeCell ref="X45:X46"/>
    <mergeCell ref="Y45:AA46"/>
    <mergeCell ref="AB46:AE46"/>
    <mergeCell ref="AF46:AI46"/>
    <mergeCell ref="AB39:AD39"/>
    <mergeCell ref="AE39:AG39"/>
    <mergeCell ref="AB40:AD40"/>
    <mergeCell ref="AE40:AG40"/>
    <mergeCell ref="AK41:AK43"/>
    <mergeCell ref="AL41:AL43"/>
    <mergeCell ref="K38:L38"/>
    <mergeCell ref="M38:M39"/>
    <mergeCell ref="O38:O39"/>
    <mergeCell ref="P38:P39"/>
    <mergeCell ref="Q38:Q39"/>
    <mergeCell ref="R38:R40"/>
    <mergeCell ref="B38:B39"/>
    <mergeCell ref="C38:C39"/>
    <mergeCell ref="D38:D39"/>
    <mergeCell ref="E38:E39"/>
    <mergeCell ref="F38:F39"/>
    <mergeCell ref="G38:H38"/>
    <mergeCell ref="AB36:AG36"/>
    <mergeCell ref="D37:E37"/>
    <mergeCell ref="F37:I37"/>
    <mergeCell ref="J37:M37"/>
    <mergeCell ref="N37:N39"/>
    <mergeCell ref="O37:Q37"/>
    <mergeCell ref="X37:Y37"/>
    <mergeCell ref="AB37:AG37"/>
    <mergeCell ref="I38:I39"/>
    <mergeCell ref="J38:J39"/>
    <mergeCell ref="V33:W34"/>
    <mergeCell ref="B34:C34"/>
    <mergeCell ref="B35:C35"/>
    <mergeCell ref="F36:I36"/>
    <mergeCell ref="J36:M36"/>
    <mergeCell ref="O36:Q36"/>
    <mergeCell ref="B30:C30"/>
    <mergeCell ref="B31:C31"/>
    <mergeCell ref="O31:O33"/>
    <mergeCell ref="P31:P33"/>
    <mergeCell ref="B32:C32"/>
    <mergeCell ref="B33:C33"/>
    <mergeCell ref="B28:C28"/>
    <mergeCell ref="O28:P28"/>
    <mergeCell ref="Q28:R28"/>
    <mergeCell ref="X28:Y28"/>
    <mergeCell ref="AJ28:AK28"/>
    <mergeCell ref="B29:C29"/>
    <mergeCell ref="O29:R29"/>
    <mergeCell ref="B25:C25"/>
    <mergeCell ref="B26:C26"/>
    <mergeCell ref="O26:R26"/>
    <mergeCell ref="AJ26:AL26"/>
    <mergeCell ref="B27:C27"/>
    <mergeCell ref="O27:P27"/>
    <mergeCell ref="Q27:R27"/>
    <mergeCell ref="AJ27:AK27"/>
    <mergeCell ref="A23:M23"/>
    <mergeCell ref="O23:O24"/>
    <mergeCell ref="P23:R24"/>
    <mergeCell ref="X23:AA23"/>
    <mergeCell ref="X24:Y24"/>
    <mergeCell ref="Z24:AA24"/>
    <mergeCell ref="W20:X20"/>
    <mergeCell ref="Y20:Z20"/>
    <mergeCell ref="B21:C21"/>
    <mergeCell ref="W21:X21"/>
    <mergeCell ref="Y21:Z21"/>
    <mergeCell ref="A22:H22"/>
    <mergeCell ref="J22:S22"/>
    <mergeCell ref="W22:X22"/>
    <mergeCell ref="Y22:Z22"/>
    <mergeCell ref="AK9:AL9"/>
    <mergeCell ref="B17:E17"/>
    <mergeCell ref="W17:X17"/>
    <mergeCell ref="Y17:Z17"/>
    <mergeCell ref="F18:I18"/>
    <mergeCell ref="W18:X18"/>
    <mergeCell ref="Y18:Z18"/>
    <mergeCell ref="F13:I13"/>
    <mergeCell ref="B14:E14"/>
    <mergeCell ref="W14:X14"/>
    <mergeCell ref="Y14:Z14"/>
    <mergeCell ref="Y15:Z15"/>
    <mergeCell ref="F16:I16"/>
    <mergeCell ref="Y16:Z16"/>
    <mergeCell ref="Z31:AA31"/>
    <mergeCell ref="B1:R1"/>
    <mergeCell ref="B2:R2"/>
    <mergeCell ref="V2:AL2"/>
    <mergeCell ref="B3:G3"/>
    <mergeCell ref="H3:O3"/>
    <mergeCell ref="B5:C5"/>
    <mergeCell ref="H5:N5"/>
    <mergeCell ref="AI5:AJ5"/>
    <mergeCell ref="AK5:AL5"/>
    <mergeCell ref="AI10:AJ10"/>
    <mergeCell ref="AK10:AL10"/>
    <mergeCell ref="AI11:AJ11"/>
    <mergeCell ref="AK11:AL11"/>
    <mergeCell ref="F12:I12"/>
    <mergeCell ref="AI12:AJ12"/>
    <mergeCell ref="AK12:AL12"/>
    <mergeCell ref="B6:J6"/>
    <mergeCell ref="AK6:AL6"/>
    <mergeCell ref="AK7:AL7"/>
    <mergeCell ref="AI8:AJ8"/>
    <mergeCell ref="AK8:AL8"/>
    <mergeCell ref="F9:I9"/>
    <mergeCell ref="AI9:AJ9"/>
  </mergeCells>
  <phoneticPr fontId="2"/>
  <conditionalFormatting sqref="B41:D140">
    <cfRule type="containsBlanks" dxfId="37" priority="1">
      <formula>LEN(TRIM(B41))=0</formula>
    </cfRule>
  </conditionalFormatting>
  <conditionalFormatting sqref="C41:C140">
    <cfRule type="containsText" dxfId="36" priority="2" operator="containsText" text="01">
      <formula>NOT(ISERROR(SEARCH("01",C41)))</formula>
    </cfRule>
    <cfRule type="containsText" dxfId="35" priority="3" operator="containsText" text="02">
      <formula>NOT(ISERROR(SEARCH("02",C41)))</formula>
    </cfRule>
    <cfRule type="containsText" dxfId="34" priority="4" operator="containsText" text="03">
      <formula>NOT(ISERROR(SEARCH("03",C41)))</formula>
    </cfRule>
    <cfRule type="containsText" dxfId="33" priority="5" operator="containsText" text="04">
      <formula>NOT(ISERROR(SEARCH("04",C41)))</formula>
    </cfRule>
    <cfRule type="containsText" dxfId="32" priority="6" operator="containsText" text="06">
      <formula>NOT(ISERROR(SEARCH("06",C41)))</formula>
    </cfRule>
  </conditionalFormatting>
  <conditionalFormatting sqref="E41:E140 G41:H140 K41:L140">
    <cfRule type="expression" dxfId="31" priority="8">
      <formula>$C41="02【日給制+手当(月額)】"</formula>
    </cfRule>
  </conditionalFormatting>
  <conditionalFormatting sqref="E41:E140 H41:H140 L41:L140">
    <cfRule type="expression" dxfId="30" priority="7">
      <formula>$C41&lt;&gt;"02【日給制+手当(月額)】"</formula>
    </cfRule>
  </conditionalFormatting>
  <conditionalFormatting sqref="F41:G140">
    <cfRule type="containsBlanks" dxfId="29" priority="9">
      <formula>LEN(TRIM(F41))=0</formula>
    </cfRule>
  </conditionalFormatting>
  <conditionalFormatting sqref="J41:K140">
    <cfRule type="containsBlanks" dxfId="28" priority="10">
      <formula>LEN(TRIM(J41))=0</formula>
    </cfRule>
  </conditionalFormatting>
  <conditionalFormatting sqref="O41:O140">
    <cfRule type="cellIs" dxfId="27" priority="11" operator="lessThan">
      <formula>998</formula>
    </cfRule>
  </conditionalFormatting>
  <conditionalFormatting sqref="P41:P140">
    <cfRule type="cellIs" dxfId="26" priority="12" operator="lessThan">
      <formula>MAX(998,$Q$28)</formula>
    </cfRule>
  </conditionalFormatting>
  <conditionalFormatting sqref="R41:R140">
    <cfRule type="containsText" dxfId="25" priority="13" operator="containsText" text="最低">
      <formula>NOT(ISERROR(SEARCH("最低",R41)))</formula>
    </cfRule>
  </conditionalFormatting>
  <conditionalFormatting sqref="X52:Z61">
    <cfRule type="containsBlanks" dxfId="24" priority="14">
      <formula>LEN(TRIM(X52))=0</formula>
    </cfRule>
  </conditionalFormatting>
  <conditionalFormatting sqref="Y52:Y61">
    <cfRule type="containsText" dxfId="23" priority="15" operator="containsText" text="01">
      <formula>NOT(ISERROR(SEARCH("01",Y52)))</formula>
    </cfRule>
    <cfRule type="containsText" dxfId="22" priority="16" operator="containsText" text="02">
      <formula>NOT(ISERROR(SEARCH("02",Y52)))</formula>
    </cfRule>
    <cfRule type="containsText" dxfId="21" priority="17" operator="containsText" text="03">
      <formula>NOT(ISERROR(SEARCH("03",Y52)))</formula>
    </cfRule>
    <cfRule type="containsText" dxfId="20" priority="18" operator="containsText" text="04">
      <formula>NOT(ISERROR(SEARCH("04",Y52)))</formula>
    </cfRule>
    <cfRule type="containsText" dxfId="19" priority="19" operator="containsText" text="06">
      <formula>NOT(ISERROR(SEARCH("06",Y52)))</formula>
    </cfRule>
  </conditionalFormatting>
  <conditionalFormatting sqref="AA52:AA61 AC52:AD61 AG52:AH61">
    <cfRule type="expression" dxfId="18" priority="21">
      <formula>$Y52="02【日給制+手当(月額)】"</formula>
    </cfRule>
  </conditionalFormatting>
  <conditionalFormatting sqref="AA52:AA61 AD52:AD61 AH52:AH61">
    <cfRule type="expression" dxfId="17" priority="20">
      <formula>$Y52&lt;&gt;"02【日給制+手当(月額)】"</formula>
    </cfRule>
  </conditionalFormatting>
  <conditionalFormatting sqref="AB52:AC61">
    <cfRule type="containsBlanks" dxfId="16" priority="22">
      <formula>LEN(TRIM(AB52))=0</formula>
    </cfRule>
  </conditionalFormatting>
  <conditionalFormatting sqref="AF52:AG61">
    <cfRule type="containsBlanks" dxfId="15" priority="23">
      <formula>LEN(TRIM(AF52))=0</formula>
    </cfRule>
  </conditionalFormatting>
  <conditionalFormatting sqref="AK52:AL61">
    <cfRule type="cellIs" dxfId="14" priority="24" operator="lessThan">
      <formula>998</formula>
    </cfRule>
  </conditionalFormatting>
  <conditionalFormatting sqref="AN52:AN61">
    <cfRule type="containsText" dxfId="13" priority="25" operator="containsText" text="最低">
      <formula>NOT(ISERROR(SEARCH("最低",AN52)))</formula>
    </cfRule>
  </conditionalFormatting>
  <dataValidations disablePrompts="1" count="7">
    <dataValidation allowBlank="1" showInputMessage="1" showErrorMessage="1" promptTitle="02【日給制+手当(月額)】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E41:E140" xr:uid="{28F171EC-1F98-4AF9-9B0D-22746D222F9E}"/>
    <dataValidation type="list" allowBlank="1" showInputMessage="1" showErrorMessage="1" promptTitle="賃上げ時" prompt="退職や県をまたぐ人事異動等で在籍していない従業員は対象外となるので、プルダウンメニュー「88【退職・異動等】」を選択してください。" sqref="C41:C140" xr:uid="{82096C7A-8055-402C-B137-C70ECEE5DF55}">
      <formula1>"01【月給制】,02【日給制+手当(月額)】,03【日給制】,04【時給制】,05【完全歩合制】,06【固定給+歩合制】,88【退職・異動等】"</formula1>
    </dataValidation>
    <dataValidation imeMode="off" allowBlank="1" showInputMessage="1" showErrorMessage="1" sqref="D30:D32 D26:D28 D7:D9 D11:D13 D15:D16 Z44 Z40:Z42 F21 D18:D20" xr:uid="{5B3A66F5-0007-4B8E-8F78-FCA5DB8F6F21}"/>
    <dataValidation type="list" allowBlank="1" showInputMessage="1" showErrorMessage="1" sqref="I22" xr:uid="{C6158516-6BC0-4212-B178-3FD2404B747F}">
      <formula1>"予定,実績"</formula1>
    </dataValidation>
    <dataValidation allowBlank="1" showInputMessage="1" showErrorMessage="1" promptTitle="06【固定給+歩合給】の場合" prompt="歩合給を１時間あたりに換算するために月間総労働時間を入力してください。_x000a_数値のみ入力すると(カッコ)は自動表示されます。" sqref="AF52:AF61 AB52:AB61" xr:uid="{755BEC89-A63B-422E-9572-470A61726DF2}"/>
    <dataValidation allowBlank="1" showInputMessage="1" showErrorMessage="1" promptTitle="02【日給制+手当(月給)】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AA52:AA61" xr:uid="{BFFCFB77-E325-4492-BDB6-548AABC934B3}"/>
    <dataValidation type="list" allowBlank="1" showInputMessage="1" showErrorMessage="1" sqref="Y52:Y61" xr:uid="{61A4F475-72A8-4FA5-A55D-B1650CFD25BF}">
      <formula1>"01【月給制】,02【日給制+手当(月額)】,03【日給制】,04【時給制】,05【完全歩合制】,06【固定給+歩合制】,88【異動・退職等】"</formula1>
    </dataValidation>
  </dataValidations>
  <printOptions horizontalCentered="1"/>
  <pageMargins left="0.31496062992125984" right="0.31496062992125984" top="0.35433070866141736" bottom="0.15748031496062992" header="0.31496062992125984" footer="0.31496062992125984"/>
  <pageSetup paperSize="9" scale="62" fitToHeight="0" orientation="landscape" r:id="rId1"/>
  <headerFooter>
    <oddFooter>&amp;R&amp;P</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B47826-929A-4DBB-B084-261AB52CDE55}">
  <sheetPr>
    <tabColor rgb="FF92D050"/>
    <pageSetUpPr fitToPage="1"/>
  </sheetPr>
  <dimension ref="A1:T137"/>
  <sheetViews>
    <sheetView showGridLines="0" topLeftCell="A10" zoomScale="75" zoomScaleNormal="75" zoomScaleSheetLayoutView="100" workbookViewId="0">
      <selection activeCell="F9" sqref="F9"/>
    </sheetView>
  </sheetViews>
  <sheetFormatPr defaultRowHeight="18.75" x14ac:dyDescent="0.4"/>
  <cols>
    <col min="1" max="1" width="3" customWidth="1"/>
    <col min="2" max="2" width="9.375" customWidth="1"/>
    <col min="3" max="3" width="18" style="2" customWidth="1"/>
    <col min="4" max="4" width="9.375" customWidth="1"/>
    <col min="5" max="5" width="16.875" customWidth="1"/>
    <col min="6" max="6" width="12.5" customWidth="1"/>
    <col min="7" max="8" width="9.375" customWidth="1"/>
    <col min="9" max="10" width="12.5" customWidth="1"/>
    <col min="11" max="12" width="9.375" customWidth="1"/>
    <col min="13" max="13" width="12.5" customWidth="1"/>
    <col min="14" max="14" width="10.625" customWidth="1"/>
    <col min="15" max="17" width="11.875" customWidth="1"/>
    <col min="18" max="18" width="14.375" customWidth="1"/>
    <col min="19" max="19" width="2.375" customWidth="1"/>
    <col min="20" max="20" width="3.125" customWidth="1"/>
  </cols>
  <sheetData>
    <row r="1" spans="1:20" ht="24" customHeight="1" thickBot="1" x14ac:dyDescent="0.45">
      <c r="A1" s="68"/>
      <c r="B1" s="534" t="s">
        <v>30</v>
      </c>
      <c r="C1" s="535"/>
      <c r="D1" s="535"/>
      <c r="E1" s="535"/>
      <c r="F1" s="535"/>
      <c r="G1" s="535"/>
      <c r="H1" s="535"/>
      <c r="I1" s="535"/>
      <c r="J1" s="535"/>
      <c r="K1" s="535"/>
      <c r="L1" s="535"/>
      <c r="M1" s="535"/>
      <c r="N1" s="535"/>
      <c r="O1" s="535"/>
      <c r="P1" s="535"/>
      <c r="Q1" s="535"/>
      <c r="R1" s="536"/>
      <c r="S1" s="150"/>
    </row>
    <row r="2" spans="1:20" ht="28.5" customHeight="1" x14ac:dyDescent="0.4">
      <c r="A2" s="67"/>
      <c r="B2" s="552" t="s">
        <v>157</v>
      </c>
      <c r="C2" s="552"/>
      <c r="D2" s="552"/>
      <c r="E2" s="552"/>
      <c r="F2" s="552"/>
      <c r="G2" s="552"/>
      <c r="H2" s="552"/>
      <c r="I2" s="538" t="s">
        <v>34</v>
      </c>
      <c r="J2" s="408"/>
      <c r="K2" s="408"/>
      <c r="L2" s="408"/>
      <c r="M2" s="408"/>
      <c r="N2" s="408"/>
      <c r="O2" s="191"/>
      <c r="P2" s="191"/>
      <c r="Q2" s="191"/>
      <c r="R2" s="191"/>
      <c r="S2" s="150"/>
    </row>
    <row r="3" spans="1:20" ht="9" customHeight="1" thickBot="1" x14ac:dyDescent="0.45">
      <c r="A3" s="91"/>
      <c r="B3" s="92"/>
      <c r="C3" s="93"/>
      <c r="D3" s="94"/>
      <c r="E3" s="95"/>
      <c r="F3" s="96"/>
      <c r="G3" s="97"/>
      <c r="H3" s="97"/>
      <c r="I3" s="98"/>
      <c r="J3" s="103"/>
      <c r="K3" s="99"/>
      <c r="L3" s="99"/>
      <c r="M3" s="100"/>
      <c r="N3" s="100"/>
      <c r="O3" s="100"/>
      <c r="P3" s="100"/>
      <c r="Q3" s="100"/>
      <c r="R3" s="100"/>
    </row>
    <row r="4" spans="1:20" ht="9" customHeight="1" thickTop="1" thickBot="1" x14ac:dyDescent="0.45">
      <c r="A4" s="114"/>
      <c r="B4" s="104"/>
      <c r="C4" s="105"/>
      <c r="D4" s="106"/>
      <c r="E4" s="107"/>
      <c r="F4" s="108"/>
      <c r="G4" s="109"/>
      <c r="H4" s="109"/>
      <c r="I4" s="110"/>
      <c r="J4" s="111"/>
      <c r="K4" s="112"/>
      <c r="L4" s="112"/>
      <c r="M4" s="113"/>
      <c r="N4" s="113"/>
      <c r="O4" s="113"/>
      <c r="P4" s="113"/>
      <c r="Q4" s="113"/>
      <c r="R4" s="113"/>
    </row>
    <row r="5" spans="1:20" ht="28.5" customHeight="1" thickTop="1" thickBot="1" x14ac:dyDescent="0.45">
      <c r="B5" s="434" t="s">
        <v>60</v>
      </c>
      <c r="C5" s="434"/>
      <c r="D5" s="115"/>
      <c r="E5" s="102" t="s">
        <v>38</v>
      </c>
      <c r="F5" s="187" t="s">
        <v>158</v>
      </c>
      <c r="G5" s="101"/>
      <c r="H5" s="101"/>
      <c r="I5" s="64"/>
      <c r="J5" s="216"/>
      <c r="K5" s="81"/>
      <c r="L5" s="81"/>
      <c r="M5" s="86"/>
      <c r="N5" s="86"/>
      <c r="O5" s="86"/>
      <c r="P5" s="86"/>
      <c r="Q5" s="86"/>
      <c r="R5" s="86"/>
    </row>
    <row r="6" spans="1:20" ht="18.75" customHeight="1" thickTop="1" thickBot="1" x14ac:dyDescent="0.45">
      <c r="A6" s="456" t="s">
        <v>62</v>
      </c>
      <c r="B6" s="456"/>
      <c r="C6" s="456"/>
      <c r="D6" s="456"/>
      <c r="E6" s="456"/>
      <c r="F6" s="456"/>
      <c r="G6" s="456"/>
      <c r="H6" s="457"/>
      <c r="I6" s="125" t="s">
        <v>159</v>
      </c>
      <c r="J6" s="435" t="s">
        <v>64</v>
      </c>
      <c r="K6" s="436"/>
      <c r="L6" s="436"/>
      <c r="M6" s="436"/>
      <c r="N6" s="436"/>
      <c r="O6" s="436"/>
      <c r="P6" s="436"/>
      <c r="Q6" s="436"/>
      <c r="R6" s="436"/>
      <c r="S6" s="436"/>
    </row>
    <row r="7" spans="1:20" ht="18.75" customHeight="1" x14ac:dyDescent="0.4">
      <c r="A7" s="419"/>
      <c r="B7" s="419"/>
      <c r="C7" s="419"/>
      <c r="D7" s="419"/>
      <c r="E7" s="419"/>
      <c r="F7" s="419"/>
      <c r="G7" s="419"/>
      <c r="H7" s="419"/>
      <c r="I7" s="419"/>
      <c r="J7" s="419"/>
      <c r="K7" s="419"/>
      <c r="L7" s="419"/>
      <c r="M7" s="419"/>
      <c r="N7" s="29"/>
      <c r="O7" s="465" t="s">
        <v>65</v>
      </c>
      <c r="P7" s="437" t="str">
        <f>【様式第１号の４】誓約書※従業員数に応じた賃上げ確認表!N11&amp;""</f>
        <v/>
      </c>
      <c r="Q7" s="438"/>
      <c r="R7" s="439"/>
    </row>
    <row r="8" spans="1:20" ht="18.75" customHeight="1" x14ac:dyDescent="0.4">
      <c r="B8" s="6" t="s">
        <v>67</v>
      </c>
      <c r="O8" s="466"/>
      <c r="P8" s="440"/>
      <c r="Q8" s="441"/>
      <c r="R8" s="442"/>
    </row>
    <row r="9" spans="1:20" ht="18.75" customHeight="1" thickBot="1" x14ac:dyDescent="0.45">
      <c r="B9" s="471" t="s">
        <v>70</v>
      </c>
      <c r="C9" s="472"/>
      <c r="D9" s="80"/>
      <c r="E9" s="80"/>
      <c r="F9" s="139"/>
      <c r="G9" s="139"/>
      <c r="H9" s="139"/>
      <c r="I9" s="139"/>
      <c r="J9" s="139"/>
      <c r="K9" s="139"/>
      <c r="L9" s="139"/>
      <c r="M9" s="53"/>
      <c r="O9" s="30"/>
    </row>
    <row r="10" spans="1:20" ht="18.75" customHeight="1" thickTop="1" x14ac:dyDescent="0.4">
      <c r="B10" s="553" t="s">
        <v>160</v>
      </c>
      <c r="C10" s="554"/>
      <c r="D10" s="72"/>
      <c r="E10" s="56"/>
      <c r="F10" s="140"/>
      <c r="G10" s="140"/>
      <c r="H10" s="140"/>
      <c r="I10" s="140"/>
      <c r="J10" s="140"/>
      <c r="K10" s="140"/>
      <c r="L10" s="140"/>
      <c r="O10" s="460" t="s">
        <v>73</v>
      </c>
      <c r="P10" s="461"/>
      <c r="Q10" s="461"/>
      <c r="R10" s="462"/>
      <c r="S10" s="1"/>
      <c r="T10" s="1"/>
    </row>
    <row r="11" spans="1:20" ht="18.75" customHeight="1" thickBot="1" x14ac:dyDescent="0.45">
      <c r="B11" s="555" t="s">
        <v>77</v>
      </c>
      <c r="C11" s="556"/>
      <c r="D11" s="73"/>
      <c r="E11" s="58"/>
      <c r="F11" s="81"/>
      <c r="G11" s="81"/>
      <c r="H11" s="81"/>
      <c r="I11" s="141"/>
      <c r="J11" s="141"/>
      <c r="K11" s="141"/>
      <c r="L11" s="141"/>
      <c r="O11" s="476" t="s">
        <v>76</v>
      </c>
      <c r="P11" s="477"/>
      <c r="Q11" s="463">
        <v>998</v>
      </c>
      <c r="R11" s="464"/>
    </row>
    <row r="12" spans="1:20" ht="18.75" customHeight="1" thickBot="1" x14ac:dyDescent="0.45">
      <c r="B12" s="555" t="s">
        <v>83</v>
      </c>
      <c r="C12" s="556"/>
      <c r="D12" s="74"/>
      <c r="E12" s="59"/>
      <c r="F12" s="81"/>
      <c r="G12" s="81"/>
      <c r="H12" s="81"/>
      <c r="K12" s="138"/>
      <c r="L12" s="138"/>
      <c r="O12" s="480" t="s">
        <v>79</v>
      </c>
      <c r="P12" s="481"/>
      <c r="Q12" s="557">
        <v>1048</v>
      </c>
      <c r="R12" s="558"/>
    </row>
    <row r="13" spans="1:20" ht="18.75" customHeight="1" x14ac:dyDescent="0.4">
      <c r="B13" s="559"/>
      <c r="C13" s="560"/>
      <c r="F13" s="81"/>
      <c r="G13" s="81"/>
      <c r="H13" s="81"/>
      <c r="K13" s="138"/>
      <c r="L13" s="138"/>
      <c r="N13" s="180"/>
      <c r="O13" s="516" t="s">
        <v>82</v>
      </c>
      <c r="P13" s="517"/>
      <c r="Q13" s="517"/>
      <c r="R13" s="517"/>
    </row>
    <row r="14" spans="1:20" ht="18.75" customHeight="1" thickBot="1" x14ac:dyDescent="0.45">
      <c r="B14" s="555"/>
      <c r="C14" s="556"/>
      <c r="D14" s="72"/>
      <c r="E14" s="56"/>
      <c r="F14" s="81"/>
      <c r="G14" s="81"/>
      <c r="H14" s="81"/>
      <c r="I14" s="138"/>
      <c r="J14" s="138"/>
      <c r="K14" s="138"/>
      <c r="L14" s="138"/>
      <c r="O14" s="180"/>
      <c r="P14" s="180"/>
      <c r="Q14" s="180"/>
      <c r="R14" s="180"/>
    </row>
    <row r="15" spans="1:20" ht="18.75" customHeight="1" thickTop="1" x14ac:dyDescent="0.4">
      <c r="B15" s="555"/>
      <c r="C15" s="556"/>
      <c r="D15" s="73"/>
      <c r="E15" s="58"/>
      <c r="F15" s="81"/>
      <c r="G15" s="81"/>
      <c r="H15" s="81"/>
      <c r="I15" s="138"/>
      <c r="J15" s="138"/>
      <c r="K15" s="138"/>
      <c r="L15" s="138"/>
      <c r="O15" s="496" t="s">
        <v>86</v>
      </c>
      <c r="P15" s="499" t="s">
        <v>87</v>
      </c>
      <c r="Q15" s="50"/>
    </row>
    <row r="16" spans="1:20" ht="18.75" customHeight="1" x14ac:dyDescent="0.4">
      <c r="B16" s="555"/>
      <c r="C16" s="556"/>
      <c r="D16" s="74"/>
      <c r="E16" s="77"/>
      <c r="F16" s="81"/>
      <c r="G16" s="81"/>
      <c r="H16" s="81"/>
      <c r="I16" s="138"/>
      <c r="J16" s="138"/>
      <c r="K16" s="138"/>
      <c r="L16" s="138"/>
      <c r="O16" s="497"/>
      <c r="P16" s="500"/>
      <c r="Q16" s="51" t="s">
        <v>89</v>
      </c>
    </row>
    <row r="17" spans="1:20" ht="18.75" customHeight="1" x14ac:dyDescent="0.4">
      <c r="B17" s="555"/>
      <c r="C17" s="556"/>
      <c r="F17" s="81"/>
      <c r="G17" s="81"/>
      <c r="H17" s="81"/>
      <c r="I17" s="138"/>
      <c r="J17" s="138"/>
      <c r="K17" s="138"/>
      <c r="L17" s="138"/>
      <c r="O17" s="498"/>
      <c r="P17" s="501"/>
      <c r="Q17" s="52"/>
    </row>
    <row r="18" spans="1:20" ht="18.75" customHeight="1" thickBot="1" x14ac:dyDescent="0.45">
      <c r="B18" s="555"/>
      <c r="C18" s="556"/>
      <c r="O18" s="351">
        <f>IFERROR(O49,"")</f>
        <v>1364.1975308641975</v>
      </c>
      <c r="P18" s="352">
        <f>IFERROR(P49,"")</f>
        <v>1446.2345679012346</v>
      </c>
      <c r="Q18" s="353">
        <f>IFERROR(Q49,"")</f>
        <v>82.03</v>
      </c>
    </row>
    <row r="19" spans="1:20" ht="18.75" customHeight="1" thickTop="1" thickBot="1" x14ac:dyDescent="0.45">
      <c r="A19" s="3"/>
      <c r="B19" s="561"/>
      <c r="C19" s="562"/>
      <c r="D19" s="136"/>
      <c r="E19" s="136"/>
      <c r="J19" s="70"/>
      <c r="K19" s="192"/>
      <c r="L19" s="193" t="s">
        <v>161</v>
      </c>
      <c r="M19" s="193"/>
    </row>
    <row r="20" spans="1:20" ht="18.75" customHeight="1" thickTop="1" thickBot="1" x14ac:dyDescent="0.45">
      <c r="A20" s="3"/>
      <c r="B20" s="28"/>
      <c r="C20" s="136"/>
      <c r="D20" s="137"/>
      <c r="E20" s="137"/>
      <c r="F20" s="495"/>
      <c r="G20" s="495"/>
      <c r="H20" s="495"/>
      <c r="I20" s="495"/>
      <c r="J20" s="563" t="s">
        <v>162</v>
      </c>
      <c r="K20" s="563"/>
      <c r="L20" s="563"/>
      <c r="M20" s="563"/>
      <c r="N20" s="69"/>
      <c r="O20" s="475" t="s">
        <v>92</v>
      </c>
      <c r="P20" s="475"/>
      <c r="Q20" s="475"/>
      <c r="R20" s="70"/>
    </row>
    <row r="21" spans="1:20" ht="18.75" customHeight="1" thickTop="1" x14ac:dyDescent="0.4">
      <c r="A21" s="3"/>
      <c r="B21" s="127"/>
      <c r="C21" s="128"/>
      <c r="D21" s="508" t="s">
        <v>93</v>
      </c>
      <c r="E21" s="509"/>
      <c r="F21" s="430" t="s">
        <v>94</v>
      </c>
      <c r="G21" s="431"/>
      <c r="H21" s="431"/>
      <c r="I21" s="431"/>
      <c r="J21" s="430" t="s">
        <v>95</v>
      </c>
      <c r="K21" s="431"/>
      <c r="L21" s="431"/>
      <c r="M21" s="431"/>
      <c r="N21" s="487" t="s">
        <v>96</v>
      </c>
      <c r="O21" s="520" t="s">
        <v>97</v>
      </c>
      <c r="P21" s="521"/>
      <c r="Q21" s="522"/>
      <c r="R21" s="217" t="s">
        <v>98</v>
      </c>
    </row>
    <row r="22" spans="1:20" ht="18.75" customHeight="1" x14ac:dyDescent="0.4">
      <c r="A22" s="3"/>
      <c r="B22" s="420" t="s">
        <v>99</v>
      </c>
      <c r="C22" s="422" t="s">
        <v>100</v>
      </c>
      <c r="D22" s="424" t="s">
        <v>101</v>
      </c>
      <c r="E22" s="426" t="s">
        <v>102</v>
      </c>
      <c r="F22" s="428" t="s">
        <v>103</v>
      </c>
      <c r="G22" s="430" t="s">
        <v>104</v>
      </c>
      <c r="H22" s="431"/>
      <c r="I22" s="432" t="s">
        <v>105</v>
      </c>
      <c r="J22" s="428" t="s">
        <v>103</v>
      </c>
      <c r="K22" s="430" t="s">
        <v>104</v>
      </c>
      <c r="L22" s="431"/>
      <c r="M22" s="432" t="s">
        <v>106</v>
      </c>
      <c r="N22" s="488"/>
      <c r="O22" s="550" t="s">
        <v>107</v>
      </c>
      <c r="P22" s="512" t="s">
        <v>108</v>
      </c>
      <c r="Q22" s="482" t="s">
        <v>109</v>
      </c>
      <c r="R22" s="484" t="s">
        <v>110</v>
      </c>
    </row>
    <row r="23" spans="1:20" ht="52.5" customHeight="1" x14ac:dyDescent="0.4">
      <c r="A23" s="3"/>
      <c r="B23" s="421"/>
      <c r="C23" s="423"/>
      <c r="D23" s="425"/>
      <c r="E23" s="427"/>
      <c r="F23" s="429"/>
      <c r="G23" s="121" t="s">
        <v>111</v>
      </c>
      <c r="H23" s="214" t="s">
        <v>112</v>
      </c>
      <c r="I23" s="433"/>
      <c r="J23" s="429"/>
      <c r="K23" s="121" t="s">
        <v>111</v>
      </c>
      <c r="L23" s="214" t="s">
        <v>113</v>
      </c>
      <c r="M23" s="433"/>
      <c r="N23" s="488"/>
      <c r="O23" s="551"/>
      <c r="P23" s="513"/>
      <c r="Q23" s="483"/>
      <c r="R23" s="485"/>
    </row>
    <row r="24" spans="1:20" ht="30" customHeight="1" thickBot="1" x14ac:dyDescent="0.45">
      <c r="A24" s="3"/>
      <c r="B24" s="126" t="s">
        <v>114</v>
      </c>
      <c r="C24" s="126" t="s">
        <v>115</v>
      </c>
      <c r="D24" s="129" t="s">
        <v>116</v>
      </c>
      <c r="E24" s="130" t="s">
        <v>117</v>
      </c>
      <c r="F24" s="129" t="s">
        <v>118</v>
      </c>
      <c r="G24" s="131" t="s">
        <v>119</v>
      </c>
      <c r="H24" s="183" t="s">
        <v>120</v>
      </c>
      <c r="I24" s="142" t="s">
        <v>121</v>
      </c>
      <c r="J24" s="129" t="s">
        <v>122</v>
      </c>
      <c r="K24" s="131" t="s">
        <v>123</v>
      </c>
      <c r="L24" s="185" t="s">
        <v>124</v>
      </c>
      <c r="M24" s="186" t="s">
        <v>125</v>
      </c>
      <c r="N24" s="148" t="s">
        <v>126</v>
      </c>
      <c r="O24" s="132" t="s">
        <v>127</v>
      </c>
      <c r="P24" s="133" t="str">
        <f>I6&amp;"額g/ａ"</f>
        <v>実績額g/ａ</v>
      </c>
      <c r="Q24" s="134" t="s">
        <v>128</v>
      </c>
      <c r="R24" s="486"/>
      <c r="T24" s="4"/>
    </row>
    <row r="25" spans="1:20" ht="19.5" customHeight="1" thickTop="1" x14ac:dyDescent="0.4">
      <c r="A25" s="47">
        <v>1</v>
      </c>
      <c r="B25" s="194">
        <v>1005</v>
      </c>
      <c r="C25" s="163" t="s">
        <v>147</v>
      </c>
      <c r="D25" s="164">
        <v>162</v>
      </c>
      <c r="E25" s="165"/>
      <c r="F25" s="166">
        <v>400000</v>
      </c>
      <c r="G25" s="166">
        <v>10000</v>
      </c>
      <c r="H25" s="195" t="str">
        <f>IFERROR(IF(C25="02【日給制+手当(月額)】",G25/E25*D25,""),"")</f>
        <v/>
      </c>
      <c r="I25" s="156">
        <f>IF(B25="","",F25+IF(E25="",G25,H25))</f>
        <v>410000</v>
      </c>
      <c r="J25" s="157">
        <v>420000</v>
      </c>
      <c r="K25" s="155">
        <v>10000</v>
      </c>
      <c r="L25" s="181" t="str">
        <f>IFERROR(IF(C25="02【日給制+手当(月額)】",K25/E25*D25,""),"")</f>
        <v/>
      </c>
      <c r="M25" s="156">
        <f>IF(B25="","",J25+IF(E25="",K25,L25))</f>
        <v>430000</v>
      </c>
      <c r="N25" s="158">
        <f>IF(C25="88【退職・異動等】","",IFERROR(M25-I25,""))</f>
        <v>20000</v>
      </c>
      <c r="O25" s="159">
        <f>IF(C25="88【退職・異動等】","",IFERROR(I25/D25,""))</f>
        <v>2530.8641975308642</v>
      </c>
      <c r="P25" s="160">
        <f>IF(C25="88【退職・異動等】","",IFERROR(M25/D25,""))</f>
        <v>2654.320987654321</v>
      </c>
      <c r="Q25" s="161">
        <f>IFERROR(P25-O25,"")</f>
        <v>123.45679012345681</v>
      </c>
      <c r="R25" s="48" t="str">
        <f>IF(P25="","",IF(OR(O25&lt;998,P25&lt;MAX(998,$Q$12)),"最低賃金未満","○"))</f>
        <v>○</v>
      </c>
      <c r="T25" s="5"/>
    </row>
    <row r="26" spans="1:20" ht="19.5" customHeight="1" x14ac:dyDescent="0.4">
      <c r="A26" s="47">
        <f t="shared" ref="A26:A44" si="0">A25+1</f>
        <v>2</v>
      </c>
      <c r="B26" s="196">
        <v>1006</v>
      </c>
      <c r="C26" s="163" t="s">
        <v>147</v>
      </c>
      <c r="D26" s="164">
        <v>162</v>
      </c>
      <c r="E26" s="165"/>
      <c r="F26" s="166">
        <v>200000</v>
      </c>
      <c r="G26" s="197"/>
      <c r="H26" s="195" t="str">
        <f>IFERROR(IF(C26="02【日給制+手当(月額)】",G26/E26*D26,""),"")</f>
        <v/>
      </c>
      <c r="I26" s="156">
        <f t="shared" ref="I26:I44" si="1">IF(B26="","",F26+IF(E26="",G26,H26))</f>
        <v>200000</v>
      </c>
      <c r="J26" s="168">
        <v>210000</v>
      </c>
      <c r="K26" s="167"/>
      <c r="L26" s="181" t="str">
        <f t="shared" ref="L26:L44" si="2">IFERROR(IF(C26="02【日給制+手当(月額)】",K26/E26*D26,""),"")</f>
        <v/>
      </c>
      <c r="M26" s="156">
        <f t="shared" ref="M26:M44" si="3">IF(B26="","",J26+IF(E26="",K26,L26))</f>
        <v>210000</v>
      </c>
      <c r="N26" s="158">
        <f t="shared" ref="N26:N44" si="4">IF(C26="88【退職・異動等】","",IFERROR(M26-I26,""))</f>
        <v>10000</v>
      </c>
      <c r="O26" s="159">
        <f t="shared" ref="O26:O44" si="5">IF(C26="88【退職・異動等】","",IFERROR(I26/D26,""))</f>
        <v>1234.5679012345679</v>
      </c>
      <c r="P26" s="160">
        <f t="shared" ref="P26:P44" si="6">IF(C26="88【退職・異動等】","",IFERROR(M26/D26,""))</f>
        <v>1296.2962962962963</v>
      </c>
      <c r="Q26" s="161">
        <f t="shared" ref="Q26:Q44" si="7">IFERROR(P26-O26,"")</f>
        <v>61.728395061728406</v>
      </c>
      <c r="R26" s="48" t="str">
        <f>IF(P26="","",IF(OR(O26&lt;998,P26&lt;MAX(998,$Q$12)),"最低賃金未満","○"))</f>
        <v>○</v>
      </c>
      <c r="S26" s="6"/>
      <c r="T26" s="7"/>
    </row>
    <row r="27" spans="1:20" ht="19.5" customHeight="1" x14ac:dyDescent="0.4">
      <c r="A27" s="47">
        <f t="shared" si="0"/>
        <v>3</v>
      </c>
      <c r="B27" s="196">
        <v>1010</v>
      </c>
      <c r="C27" s="163" t="s">
        <v>148</v>
      </c>
      <c r="D27" s="164">
        <v>8</v>
      </c>
      <c r="E27" s="165">
        <v>162</v>
      </c>
      <c r="F27" s="166">
        <v>8000</v>
      </c>
      <c r="G27" s="197">
        <v>9000</v>
      </c>
      <c r="H27" s="195">
        <f t="shared" ref="H27:H44" si="8">IFERROR(IF(C27="02【日給制+手当(月額)】",G27/E27*D27,""),"")</f>
        <v>444.44444444444446</v>
      </c>
      <c r="I27" s="156">
        <f t="shared" si="1"/>
        <v>8444.4444444444453</v>
      </c>
      <c r="J27" s="168">
        <v>8800</v>
      </c>
      <c r="K27" s="167">
        <v>9000</v>
      </c>
      <c r="L27" s="181">
        <f t="shared" si="2"/>
        <v>444.44444444444446</v>
      </c>
      <c r="M27" s="156">
        <f t="shared" si="3"/>
        <v>9244.4444444444453</v>
      </c>
      <c r="N27" s="158">
        <f t="shared" si="4"/>
        <v>800</v>
      </c>
      <c r="O27" s="159">
        <f t="shared" si="5"/>
        <v>1055.5555555555557</v>
      </c>
      <c r="P27" s="160">
        <f t="shared" si="6"/>
        <v>1155.5555555555557</v>
      </c>
      <c r="Q27" s="161">
        <f t="shared" si="7"/>
        <v>100</v>
      </c>
      <c r="R27" s="48" t="str">
        <f t="shared" ref="R27:R44" si="9">IF(P27="","",IF(OR(O27&lt;998,P27&lt;MAX(998,$Q$12)),"最低賃金未満","○"))</f>
        <v>○</v>
      </c>
      <c r="T27" s="7"/>
    </row>
    <row r="28" spans="1:20" s="47" customFormat="1" ht="19.5" customHeight="1" x14ac:dyDescent="0.4">
      <c r="A28" s="47">
        <f t="shared" si="0"/>
        <v>4</v>
      </c>
      <c r="B28" s="196">
        <v>1020</v>
      </c>
      <c r="C28" s="163" t="s">
        <v>149</v>
      </c>
      <c r="D28" s="164">
        <v>8</v>
      </c>
      <c r="E28" s="165"/>
      <c r="F28" s="166">
        <v>8000</v>
      </c>
      <c r="G28" s="197"/>
      <c r="H28" s="195" t="str">
        <f t="shared" si="8"/>
        <v/>
      </c>
      <c r="I28" s="156">
        <f t="shared" si="1"/>
        <v>8000</v>
      </c>
      <c r="J28" s="168">
        <v>8200</v>
      </c>
      <c r="K28" s="167"/>
      <c r="L28" s="181" t="str">
        <f t="shared" si="2"/>
        <v/>
      </c>
      <c r="M28" s="156">
        <f t="shared" si="3"/>
        <v>8200</v>
      </c>
      <c r="N28" s="158">
        <f t="shared" si="4"/>
        <v>200</v>
      </c>
      <c r="O28" s="159">
        <f t="shared" si="5"/>
        <v>1000</v>
      </c>
      <c r="P28" s="160">
        <f t="shared" si="6"/>
        <v>1025</v>
      </c>
      <c r="Q28" s="161">
        <f t="shared" si="7"/>
        <v>25</v>
      </c>
      <c r="R28" s="48" t="str">
        <f t="shared" si="9"/>
        <v>最低賃金未満</v>
      </c>
      <c r="S28"/>
      <c r="T28" s="8"/>
    </row>
    <row r="29" spans="1:20" s="47" customFormat="1" ht="19.5" customHeight="1" x14ac:dyDescent="0.4">
      <c r="A29" s="47">
        <f t="shared" si="0"/>
        <v>5</v>
      </c>
      <c r="B29" s="196">
        <v>1021</v>
      </c>
      <c r="C29" s="163" t="s">
        <v>163</v>
      </c>
      <c r="D29" s="164">
        <v>7</v>
      </c>
      <c r="E29" s="165"/>
      <c r="F29" s="166">
        <v>6986</v>
      </c>
      <c r="G29" s="197"/>
      <c r="H29" s="195" t="str">
        <f t="shared" si="8"/>
        <v/>
      </c>
      <c r="I29" s="156">
        <f t="shared" si="1"/>
        <v>6986</v>
      </c>
      <c r="J29" s="168">
        <v>6986</v>
      </c>
      <c r="K29" s="167"/>
      <c r="L29" s="181" t="str">
        <f t="shared" si="2"/>
        <v/>
      </c>
      <c r="M29" s="156">
        <f t="shared" si="3"/>
        <v>6986</v>
      </c>
      <c r="N29" s="158" t="str">
        <f t="shared" si="4"/>
        <v/>
      </c>
      <c r="O29" s="159" t="str">
        <f t="shared" si="5"/>
        <v/>
      </c>
      <c r="P29" s="160" t="str">
        <f t="shared" si="6"/>
        <v/>
      </c>
      <c r="Q29" s="161" t="str">
        <f t="shared" si="7"/>
        <v/>
      </c>
      <c r="R29" s="48" t="str">
        <f t="shared" si="9"/>
        <v/>
      </c>
      <c r="T29" s="49"/>
    </row>
    <row r="30" spans="1:20" s="47" customFormat="1" ht="19.5" customHeight="1" x14ac:dyDescent="0.4">
      <c r="A30" s="47">
        <f t="shared" si="0"/>
        <v>6</v>
      </c>
      <c r="B30" s="196">
        <v>1030</v>
      </c>
      <c r="C30" s="163" t="s">
        <v>151</v>
      </c>
      <c r="D30" s="164">
        <f>IF(C30="04【時給制】",1,"")</f>
        <v>1</v>
      </c>
      <c r="E30" s="165"/>
      <c r="F30" s="166">
        <v>1000</v>
      </c>
      <c r="G30" s="166"/>
      <c r="H30" s="195" t="str">
        <f t="shared" si="8"/>
        <v/>
      </c>
      <c r="I30" s="156">
        <f t="shared" si="1"/>
        <v>1000</v>
      </c>
      <c r="J30" s="168">
        <v>1100</v>
      </c>
      <c r="K30" s="169"/>
      <c r="L30" s="181" t="str">
        <f t="shared" si="2"/>
        <v/>
      </c>
      <c r="M30" s="156">
        <f t="shared" si="3"/>
        <v>1100</v>
      </c>
      <c r="N30" s="158">
        <f t="shared" si="4"/>
        <v>100</v>
      </c>
      <c r="O30" s="159">
        <f t="shared" si="5"/>
        <v>1000</v>
      </c>
      <c r="P30" s="160">
        <f t="shared" si="6"/>
        <v>1100</v>
      </c>
      <c r="Q30" s="161">
        <f t="shared" si="7"/>
        <v>100</v>
      </c>
      <c r="R30" s="48" t="str">
        <f t="shared" si="9"/>
        <v>○</v>
      </c>
      <c r="T30" s="49"/>
    </row>
    <row r="31" spans="1:20" s="47" customFormat="1" ht="19.5" customHeight="1" x14ac:dyDescent="0.4">
      <c r="A31" s="47">
        <f t="shared" si="0"/>
        <v>7</v>
      </c>
      <c r="B31" s="196"/>
      <c r="C31" s="163"/>
      <c r="D31" s="164" t="str">
        <f t="shared" ref="D31:D43" si="10">IF(C31="04【時給制】",1,"")</f>
        <v/>
      </c>
      <c r="E31" s="165"/>
      <c r="F31" s="166"/>
      <c r="G31" s="197"/>
      <c r="H31" s="195" t="str">
        <f t="shared" si="8"/>
        <v/>
      </c>
      <c r="I31" s="156" t="str">
        <f t="shared" si="1"/>
        <v/>
      </c>
      <c r="J31" s="168"/>
      <c r="K31" s="167"/>
      <c r="L31" s="181" t="str">
        <f t="shared" si="2"/>
        <v/>
      </c>
      <c r="M31" s="156" t="str">
        <f t="shared" si="3"/>
        <v/>
      </c>
      <c r="N31" s="158" t="str">
        <f t="shared" si="4"/>
        <v/>
      </c>
      <c r="O31" s="159" t="str">
        <f t="shared" si="5"/>
        <v/>
      </c>
      <c r="P31" s="160" t="str">
        <f t="shared" si="6"/>
        <v/>
      </c>
      <c r="Q31" s="161" t="str">
        <f t="shared" si="7"/>
        <v/>
      </c>
      <c r="R31" s="48" t="str">
        <f t="shared" si="9"/>
        <v/>
      </c>
      <c r="T31" s="49"/>
    </row>
    <row r="32" spans="1:20" s="47" customFormat="1" ht="19.5" customHeight="1" x14ac:dyDescent="0.4">
      <c r="A32" s="47">
        <f t="shared" si="0"/>
        <v>8</v>
      </c>
      <c r="B32" s="196"/>
      <c r="C32" s="163"/>
      <c r="D32" s="164" t="str">
        <f t="shared" si="10"/>
        <v/>
      </c>
      <c r="E32" s="165"/>
      <c r="F32" s="166"/>
      <c r="G32" s="197"/>
      <c r="H32" s="195" t="str">
        <f t="shared" si="8"/>
        <v/>
      </c>
      <c r="I32" s="156" t="str">
        <f t="shared" si="1"/>
        <v/>
      </c>
      <c r="J32" s="168"/>
      <c r="K32" s="167"/>
      <c r="L32" s="181" t="str">
        <f t="shared" si="2"/>
        <v/>
      </c>
      <c r="M32" s="156" t="str">
        <f t="shared" si="3"/>
        <v/>
      </c>
      <c r="N32" s="158" t="str">
        <f t="shared" si="4"/>
        <v/>
      </c>
      <c r="O32" s="159" t="str">
        <f t="shared" si="5"/>
        <v/>
      </c>
      <c r="P32" s="160" t="str">
        <f t="shared" si="6"/>
        <v/>
      </c>
      <c r="Q32" s="161" t="str">
        <f t="shared" si="7"/>
        <v/>
      </c>
      <c r="R32" s="48" t="str">
        <f t="shared" si="9"/>
        <v/>
      </c>
      <c r="T32" s="49"/>
    </row>
    <row r="33" spans="1:20" s="47" customFormat="1" ht="19.5" customHeight="1" x14ac:dyDescent="0.4">
      <c r="A33" s="47">
        <f t="shared" si="0"/>
        <v>9</v>
      </c>
      <c r="B33" s="196"/>
      <c r="C33" s="163"/>
      <c r="D33" s="164" t="str">
        <f t="shared" si="10"/>
        <v/>
      </c>
      <c r="E33" s="165"/>
      <c r="F33" s="166"/>
      <c r="G33" s="197"/>
      <c r="H33" s="195" t="str">
        <f t="shared" si="8"/>
        <v/>
      </c>
      <c r="I33" s="156" t="str">
        <f t="shared" si="1"/>
        <v/>
      </c>
      <c r="J33" s="168"/>
      <c r="K33" s="167"/>
      <c r="L33" s="181" t="str">
        <f t="shared" si="2"/>
        <v/>
      </c>
      <c r="M33" s="156" t="str">
        <f t="shared" si="3"/>
        <v/>
      </c>
      <c r="N33" s="158" t="str">
        <f t="shared" si="4"/>
        <v/>
      </c>
      <c r="O33" s="159" t="str">
        <f t="shared" si="5"/>
        <v/>
      </c>
      <c r="P33" s="160" t="str">
        <f t="shared" si="6"/>
        <v/>
      </c>
      <c r="Q33" s="161" t="str">
        <f t="shared" si="7"/>
        <v/>
      </c>
      <c r="R33" s="48" t="str">
        <f t="shared" si="9"/>
        <v/>
      </c>
      <c r="T33" s="49"/>
    </row>
    <row r="34" spans="1:20" s="47" customFormat="1" ht="19.5" customHeight="1" x14ac:dyDescent="0.4">
      <c r="A34" s="47">
        <f t="shared" si="0"/>
        <v>10</v>
      </c>
      <c r="B34" s="196"/>
      <c r="C34" s="163"/>
      <c r="D34" s="164" t="str">
        <f t="shared" si="10"/>
        <v/>
      </c>
      <c r="E34" s="165"/>
      <c r="F34" s="166"/>
      <c r="G34" s="197"/>
      <c r="H34" s="195" t="str">
        <f t="shared" si="8"/>
        <v/>
      </c>
      <c r="I34" s="156" t="str">
        <f t="shared" si="1"/>
        <v/>
      </c>
      <c r="J34" s="168"/>
      <c r="K34" s="167"/>
      <c r="L34" s="181" t="str">
        <f t="shared" si="2"/>
        <v/>
      </c>
      <c r="M34" s="156" t="str">
        <f t="shared" si="3"/>
        <v/>
      </c>
      <c r="N34" s="158" t="str">
        <f t="shared" si="4"/>
        <v/>
      </c>
      <c r="O34" s="159" t="str">
        <f t="shared" si="5"/>
        <v/>
      </c>
      <c r="P34" s="160" t="str">
        <f t="shared" si="6"/>
        <v/>
      </c>
      <c r="Q34" s="161" t="str">
        <f t="shared" si="7"/>
        <v/>
      </c>
      <c r="R34" s="48" t="str">
        <f t="shared" si="9"/>
        <v/>
      </c>
      <c r="T34" s="49"/>
    </row>
    <row r="35" spans="1:20" s="47" customFormat="1" ht="19.5" customHeight="1" x14ac:dyDescent="0.4">
      <c r="A35" s="47">
        <f t="shared" si="0"/>
        <v>11</v>
      </c>
      <c r="B35" s="196"/>
      <c r="C35" s="163"/>
      <c r="D35" s="164" t="str">
        <f t="shared" si="10"/>
        <v/>
      </c>
      <c r="E35" s="165"/>
      <c r="F35" s="166"/>
      <c r="G35" s="197"/>
      <c r="H35" s="195" t="str">
        <f t="shared" si="8"/>
        <v/>
      </c>
      <c r="I35" s="156" t="str">
        <f t="shared" si="1"/>
        <v/>
      </c>
      <c r="J35" s="168"/>
      <c r="K35" s="167"/>
      <c r="L35" s="181" t="str">
        <f t="shared" si="2"/>
        <v/>
      </c>
      <c r="M35" s="156" t="str">
        <f t="shared" si="3"/>
        <v/>
      </c>
      <c r="N35" s="158" t="str">
        <f t="shared" si="4"/>
        <v/>
      </c>
      <c r="O35" s="159" t="str">
        <f t="shared" si="5"/>
        <v/>
      </c>
      <c r="P35" s="160" t="str">
        <f t="shared" si="6"/>
        <v/>
      </c>
      <c r="Q35" s="161" t="str">
        <f t="shared" si="7"/>
        <v/>
      </c>
      <c r="R35" s="48" t="str">
        <f t="shared" si="9"/>
        <v/>
      </c>
      <c r="T35" s="49"/>
    </row>
    <row r="36" spans="1:20" s="47" customFormat="1" ht="19.5" customHeight="1" x14ac:dyDescent="0.4">
      <c r="A36" s="47">
        <f t="shared" si="0"/>
        <v>12</v>
      </c>
      <c r="B36" s="196"/>
      <c r="C36" s="163"/>
      <c r="D36" s="164" t="str">
        <f t="shared" si="10"/>
        <v/>
      </c>
      <c r="E36" s="165"/>
      <c r="F36" s="166"/>
      <c r="G36" s="197"/>
      <c r="H36" s="195" t="str">
        <f t="shared" si="8"/>
        <v/>
      </c>
      <c r="I36" s="156" t="str">
        <f t="shared" si="1"/>
        <v/>
      </c>
      <c r="J36" s="168"/>
      <c r="K36" s="167"/>
      <c r="L36" s="181" t="str">
        <f t="shared" si="2"/>
        <v/>
      </c>
      <c r="M36" s="156" t="str">
        <f t="shared" si="3"/>
        <v/>
      </c>
      <c r="N36" s="158" t="str">
        <f t="shared" si="4"/>
        <v/>
      </c>
      <c r="O36" s="159" t="str">
        <f t="shared" si="5"/>
        <v/>
      </c>
      <c r="P36" s="160" t="str">
        <f t="shared" si="6"/>
        <v/>
      </c>
      <c r="Q36" s="161" t="str">
        <f t="shared" si="7"/>
        <v/>
      </c>
      <c r="R36" s="48" t="str">
        <f t="shared" si="9"/>
        <v/>
      </c>
      <c r="T36" s="49"/>
    </row>
    <row r="37" spans="1:20" s="47" customFormat="1" ht="19.5" customHeight="1" x14ac:dyDescent="0.4">
      <c r="A37" s="47">
        <f t="shared" si="0"/>
        <v>13</v>
      </c>
      <c r="B37" s="196"/>
      <c r="C37" s="163"/>
      <c r="D37" s="164" t="str">
        <f t="shared" si="10"/>
        <v/>
      </c>
      <c r="E37" s="165"/>
      <c r="F37" s="166"/>
      <c r="G37" s="197"/>
      <c r="H37" s="195" t="str">
        <f t="shared" si="8"/>
        <v/>
      </c>
      <c r="I37" s="156" t="str">
        <f t="shared" si="1"/>
        <v/>
      </c>
      <c r="J37" s="168"/>
      <c r="K37" s="167"/>
      <c r="L37" s="181" t="str">
        <f t="shared" si="2"/>
        <v/>
      </c>
      <c r="M37" s="156" t="str">
        <f t="shared" si="3"/>
        <v/>
      </c>
      <c r="N37" s="158" t="str">
        <f t="shared" si="4"/>
        <v/>
      </c>
      <c r="O37" s="159" t="str">
        <f t="shared" si="5"/>
        <v/>
      </c>
      <c r="P37" s="160" t="str">
        <f t="shared" si="6"/>
        <v/>
      </c>
      <c r="Q37" s="161" t="str">
        <f t="shared" si="7"/>
        <v/>
      </c>
      <c r="R37" s="48" t="str">
        <f t="shared" si="9"/>
        <v/>
      </c>
      <c r="T37" s="49"/>
    </row>
    <row r="38" spans="1:20" s="47" customFormat="1" ht="19.5" customHeight="1" x14ac:dyDescent="0.4">
      <c r="A38" s="47">
        <f t="shared" si="0"/>
        <v>14</v>
      </c>
      <c r="B38" s="196"/>
      <c r="C38" s="163"/>
      <c r="D38" s="164" t="str">
        <f t="shared" si="10"/>
        <v/>
      </c>
      <c r="E38" s="165"/>
      <c r="F38" s="166"/>
      <c r="G38" s="197"/>
      <c r="H38" s="195" t="str">
        <f t="shared" si="8"/>
        <v/>
      </c>
      <c r="I38" s="156" t="str">
        <f t="shared" si="1"/>
        <v/>
      </c>
      <c r="J38" s="168"/>
      <c r="K38" s="167"/>
      <c r="L38" s="181" t="str">
        <f t="shared" si="2"/>
        <v/>
      </c>
      <c r="M38" s="156" t="str">
        <f t="shared" si="3"/>
        <v/>
      </c>
      <c r="N38" s="158" t="str">
        <f t="shared" si="4"/>
        <v/>
      </c>
      <c r="O38" s="159" t="str">
        <f t="shared" si="5"/>
        <v/>
      </c>
      <c r="P38" s="160" t="str">
        <f t="shared" si="6"/>
        <v/>
      </c>
      <c r="Q38" s="161" t="str">
        <f t="shared" si="7"/>
        <v/>
      </c>
      <c r="R38" s="48" t="str">
        <f t="shared" si="9"/>
        <v/>
      </c>
      <c r="T38" s="49"/>
    </row>
    <row r="39" spans="1:20" s="47" customFormat="1" ht="19.5" customHeight="1" x14ac:dyDescent="0.4">
      <c r="A39" s="47">
        <f t="shared" si="0"/>
        <v>15</v>
      </c>
      <c r="B39" s="196"/>
      <c r="C39" s="163"/>
      <c r="D39" s="164" t="str">
        <f t="shared" si="10"/>
        <v/>
      </c>
      <c r="E39" s="165"/>
      <c r="F39" s="166"/>
      <c r="G39" s="197"/>
      <c r="H39" s="195" t="str">
        <f t="shared" si="8"/>
        <v/>
      </c>
      <c r="I39" s="156" t="str">
        <f t="shared" si="1"/>
        <v/>
      </c>
      <c r="J39" s="168"/>
      <c r="K39" s="167"/>
      <c r="L39" s="181" t="str">
        <f t="shared" si="2"/>
        <v/>
      </c>
      <c r="M39" s="156" t="str">
        <f t="shared" si="3"/>
        <v/>
      </c>
      <c r="N39" s="158" t="str">
        <f t="shared" si="4"/>
        <v/>
      </c>
      <c r="O39" s="159" t="str">
        <f t="shared" si="5"/>
        <v/>
      </c>
      <c r="P39" s="160" t="str">
        <f t="shared" si="6"/>
        <v/>
      </c>
      <c r="Q39" s="161" t="str">
        <f t="shared" si="7"/>
        <v/>
      </c>
      <c r="R39" s="48" t="str">
        <f t="shared" si="9"/>
        <v/>
      </c>
      <c r="T39" s="49"/>
    </row>
    <row r="40" spans="1:20" s="47" customFormat="1" ht="19.5" customHeight="1" x14ac:dyDescent="0.4">
      <c r="A40" s="47">
        <f t="shared" si="0"/>
        <v>16</v>
      </c>
      <c r="B40" s="196"/>
      <c r="C40" s="163"/>
      <c r="D40" s="164" t="str">
        <f t="shared" si="10"/>
        <v/>
      </c>
      <c r="E40" s="165"/>
      <c r="F40" s="166"/>
      <c r="G40" s="197"/>
      <c r="H40" s="195" t="str">
        <f t="shared" si="8"/>
        <v/>
      </c>
      <c r="I40" s="156" t="str">
        <f t="shared" si="1"/>
        <v/>
      </c>
      <c r="J40" s="168"/>
      <c r="K40" s="167"/>
      <c r="L40" s="181" t="str">
        <f t="shared" si="2"/>
        <v/>
      </c>
      <c r="M40" s="156" t="str">
        <f t="shared" si="3"/>
        <v/>
      </c>
      <c r="N40" s="158" t="str">
        <f t="shared" si="4"/>
        <v/>
      </c>
      <c r="O40" s="159" t="str">
        <f t="shared" si="5"/>
        <v/>
      </c>
      <c r="P40" s="160" t="str">
        <f t="shared" si="6"/>
        <v/>
      </c>
      <c r="Q40" s="161" t="str">
        <f t="shared" si="7"/>
        <v/>
      </c>
      <c r="R40" s="48" t="str">
        <f t="shared" si="9"/>
        <v/>
      </c>
      <c r="T40" s="49"/>
    </row>
    <row r="41" spans="1:20" s="47" customFormat="1" ht="19.5" customHeight="1" x14ac:dyDescent="0.4">
      <c r="A41" s="47">
        <f t="shared" si="0"/>
        <v>17</v>
      </c>
      <c r="B41" s="196"/>
      <c r="C41" s="163"/>
      <c r="D41" s="164" t="str">
        <f t="shared" si="10"/>
        <v/>
      </c>
      <c r="E41" s="165"/>
      <c r="F41" s="166"/>
      <c r="G41" s="197"/>
      <c r="H41" s="195" t="str">
        <f t="shared" si="8"/>
        <v/>
      </c>
      <c r="I41" s="156" t="str">
        <f t="shared" si="1"/>
        <v/>
      </c>
      <c r="J41" s="168"/>
      <c r="K41" s="167"/>
      <c r="L41" s="181" t="str">
        <f t="shared" si="2"/>
        <v/>
      </c>
      <c r="M41" s="156" t="str">
        <f t="shared" si="3"/>
        <v/>
      </c>
      <c r="N41" s="158" t="str">
        <f t="shared" si="4"/>
        <v/>
      </c>
      <c r="O41" s="159" t="str">
        <f t="shared" si="5"/>
        <v/>
      </c>
      <c r="P41" s="160" t="str">
        <f t="shared" si="6"/>
        <v/>
      </c>
      <c r="Q41" s="161" t="str">
        <f t="shared" si="7"/>
        <v/>
      </c>
      <c r="R41" s="48" t="str">
        <f t="shared" si="9"/>
        <v/>
      </c>
      <c r="T41" s="49"/>
    </row>
    <row r="42" spans="1:20" s="47" customFormat="1" ht="19.5" customHeight="1" x14ac:dyDescent="0.4">
      <c r="A42" s="47">
        <f t="shared" si="0"/>
        <v>18</v>
      </c>
      <c r="B42" s="196"/>
      <c r="C42" s="163"/>
      <c r="D42" s="164" t="str">
        <f t="shared" si="10"/>
        <v/>
      </c>
      <c r="E42" s="165"/>
      <c r="F42" s="166"/>
      <c r="G42" s="197"/>
      <c r="H42" s="195" t="str">
        <f t="shared" si="8"/>
        <v/>
      </c>
      <c r="I42" s="156" t="str">
        <f t="shared" si="1"/>
        <v/>
      </c>
      <c r="J42" s="168"/>
      <c r="K42" s="167"/>
      <c r="L42" s="181" t="str">
        <f t="shared" si="2"/>
        <v/>
      </c>
      <c r="M42" s="156" t="str">
        <f t="shared" si="3"/>
        <v/>
      </c>
      <c r="N42" s="158" t="str">
        <f t="shared" si="4"/>
        <v/>
      </c>
      <c r="O42" s="159" t="str">
        <f t="shared" si="5"/>
        <v/>
      </c>
      <c r="P42" s="160" t="str">
        <f t="shared" si="6"/>
        <v/>
      </c>
      <c r="Q42" s="161" t="str">
        <f t="shared" si="7"/>
        <v/>
      </c>
      <c r="R42" s="48" t="str">
        <f t="shared" si="9"/>
        <v/>
      </c>
      <c r="T42" s="49"/>
    </row>
    <row r="43" spans="1:20" s="47" customFormat="1" ht="19.5" customHeight="1" x14ac:dyDescent="0.4">
      <c r="A43" s="47">
        <f t="shared" si="0"/>
        <v>19</v>
      </c>
      <c r="B43" s="196"/>
      <c r="C43" s="163"/>
      <c r="D43" s="164" t="str">
        <f t="shared" si="10"/>
        <v/>
      </c>
      <c r="E43" s="165"/>
      <c r="F43" s="166"/>
      <c r="G43" s="197"/>
      <c r="H43" s="195" t="str">
        <f t="shared" si="8"/>
        <v/>
      </c>
      <c r="I43" s="156" t="str">
        <f t="shared" si="1"/>
        <v/>
      </c>
      <c r="J43" s="168"/>
      <c r="K43" s="167"/>
      <c r="L43" s="181" t="str">
        <f t="shared" si="2"/>
        <v/>
      </c>
      <c r="M43" s="156" t="str">
        <f t="shared" si="3"/>
        <v/>
      </c>
      <c r="N43" s="158" t="str">
        <f t="shared" si="4"/>
        <v/>
      </c>
      <c r="O43" s="159" t="str">
        <f t="shared" si="5"/>
        <v/>
      </c>
      <c r="P43" s="160" t="str">
        <f t="shared" si="6"/>
        <v/>
      </c>
      <c r="Q43" s="161" t="str">
        <f t="shared" si="7"/>
        <v/>
      </c>
      <c r="R43" s="48" t="str">
        <f t="shared" si="9"/>
        <v/>
      </c>
      <c r="T43" s="49"/>
    </row>
    <row r="44" spans="1:20" s="47" customFormat="1" ht="19.5" thickBot="1" x14ac:dyDescent="0.45">
      <c r="A44" s="47">
        <f t="shared" si="0"/>
        <v>20</v>
      </c>
      <c r="B44" s="196"/>
      <c r="C44" s="163"/>
      <c r="D44" s="164" t="str">
        <f>IF(C44="04【時給制】",1,"")</f>
        <v/>
      </c>
      <c r="E44" s="165"/>
      <c r="F44" s="166"/>
      <c r="G44" s="166"/>
      <c r="H44" s="198" t="str">
        <f t="shared" si="8"/>
        <v/>
      </c>
      <c r="I44" s="184" t="str">
        <f t="shared" si="1"/>
        <v/>
      </c>
      <c r="J44" s="177"/>
      <c r="K44" s="174"/>
      <c r="L44" s="181" t="str">
        <f t="shared" si="2"/>
        <v/>
      </c>
      <c r="M44" s="175" t="str">
        <f t="shared" si="3"/>
        <v/>
      </c>
      <c r="N44" s="176" t="str">
        <f t="shared" si="4"/>
        <v/>
      </c>
      <c r="O44" s="188" t="str">
        <f t="shared" si="5"/>
        <v/>
      </c>
      <c r="P44" s="189" t="str">
        <f t="shared" si="6"/>
        <v/>
      </c>
      <c r="Q44" s="190" t="str">
        <f t="shared" si="7"/>
        <v/>
      </c>
      <c r="R44" s="48" t="str">
        <f t="shared" si="9"/>
        <v/>
      </c>
      <c r="S44" s="49"/>
      <c r="T44" s="49"/>
    </row>
    <row r="45" spans="1:20" s="47" customFormat="1" ht="22.5" customHeight="1" thickTop="1" thickBot="1" x14ac:dyDescent="0.45">
      <c r="A45" s="9"/>
      <c r="B45" s="199">
        <f>COUNTA(B25:B44)</f>
        <v>6</v>
      </c>
      <c r="C45" s="143"/>
      <c r="D45" s="3"/>
      <c r="E45" s="3"/>
      <c r="F45" s="3"/>
      <c r="G45" s="12"/>
      <c r="H45" s="12"/>
      <c r="I45" s="411"/>
      <c r="J45" s="411"/>
      <c r="K45" s="145"/>
      <c r="L45" s="3"/>
      <c r="M45" s="146"/>
      <c r="N45" s="200">
        <f>COUNT(N25:N44)</f>
        <v>5</v>
      </c>
      <c r="O45" s="365">
        <f>IFERROR(SUM(O25:O44)/COUNT(O25:O44),"")</f>
        <v>1364.1975308641975</v>
      </c>
      <c r="P45" s="366">
        <f>IFERROR(SUM(P25:P44)/COUNT(P25:P44),"")</f>
        <v>1446.2345679012346</v>
      </c>
      <c r="Q45" s="356">
        <f>IFERROR(ROUNDDOWN(P45-O45,2),"")</f>
        <v>82.03</v>
      </c>
      <c r="R45" s="147"/>
      <c r="S45" s="49"/>
      <c r="T45" s="49"/>
    </row>
    <row r="46" spans="1:20" s="47" customFormat="1" ht="19.5" thickTop="1" x14ac:dyDescent="0.4">
      <c r="A46" s="9"/>
      <c r="B46" s="3"/>
      <c r="C46" s="143"/>
      <c r="D46" s="3"/>
      <c r="E46" s="3"/>
      <c r="F46" s="3"/>
      <c r="G46" s="3"/>
      <c r="H46" s="3"/>
      <c r="I46" s="3"/>
      <c r="J46" s="3"/>
      <c r="K46" s="3"/>
      <c r="L46" s="3"/>
      <c r="M46" s="3"/>
      <c r="N46" s="10"/>
      <c r="O46" s="564" t="s">
        <v>86</v>
      </c>
      <c r="P46" s="566" t="s">
        <v>87</v>
      </c>
      <c r="Q46" s="66"/>
      <c r="R46" s="8"/>
      <c r="S46" s="49"/>
      <c r="T46" s="49"/>
    </row>
    <row r="47" spans="1:20" s="47" customFormat="1" x14ac:dyDescent="0.4">
      <c r="A47" s="9"/>
      <c r="B47" s="3"/>
      <c r="C47" s="11" t="s">
        <v>156</v>
      </c>
      <c r="D47" s="3"/>
      <c r="E47" s="3"/>
      <c r="F47" s="3"/>
      <c r="G47" s="3"/>
      <c r="H47" s="3"/>
      <c r="I47" s="3"/>
      <c r="J47" s="3"/>
      <c r="K47" s="3"/>
      <c r="L47" s="3"/>
      <c r="M47" s="3"/>
      <c r="N47" s="10"/>
      <c r="O47" s="564"/>
      <c r="P47" s="566"/>
      <c r="Q47" s="65" t="s">
        <v>89</v>
      </c>
      <c r="R47" s="8"/>
      <c r="S47" s="49"/>
      <c r="T47" s="49"/>
    </row>
    <row r="48" spans="1:20" x14ac:dyDescent="0.4">
      <c r="A48" s="9"/>
      <c r="B48" s="3"/>
      <c r="C48" s="11"/>
      <c r="D48" s="3"/>
      <c r="E48" s="3"/>
      <c r="F48" s="3"/>
      <c r="G48" s="3"/>
      <c r="H48" s="3"/>
      <c r="I48" s="3"/>
      <c r="J48" s="3"/>
      <c r="K48" s="3"/>
      <c r="L48" s="3"/>
      <c r="M48" s="3"/>
      <c r="N48" s="10"/>
      <c r="O48" s="565"/>
      <c r="P48" s="567"/>
      <c r="Q48" s="65"/>
      <c r="R48" s="8"/>
      <c r="S48" s="49"/>
      <c r="T48" s="49"/>
    </row>
    <row r="49" spans="1:20" ht="19.5" thickBot="1" x14ac:dyDescent="0.45">
      <c r="A49" s="9"/>
      <c r="C49"/>
      <c r="O49" s="357">
        <f>IFERROR(AVERAGE(O25:O44),"")</f>
        <v>1364.1975308641975</v>
      </c>
      <c r="P49" s="358">
        <f>IFERROR(AVERAGE(P25:P44),"")</f>
        <v>1446.2345679012346</v>
      </c>
      <c r="Q49" s="359">
        <f>IFERROR(ROUNDDOWN(P49-O49,2),"")</f>
        <v>82.03</v>
      </c>
      <c r="R49" s="8"/>
      <c r="S49" s="8"/>
      <c r="T49" s="8"/>
    </row>
    <row r="50" spans="1:20" x14ac:dyDescent="0.4">
      <c r="A50" s="9"/>
      <c r="B50" s="12"/>
      <c r="C50" s="13"/>
      <c r="D50" s="14"/>
      <c r="E50" s="15"/>
      <c r="F50" s="15"/>
      <c r="G50" s="16"/>
      <c r="H50" s="16"/>
      <c r="I50" s="17"/>
      <c r="J50" s="15"/>
      <c r="K50" s="16"/>
      <c r="L50" s="16"/>
      <c r="M50" s="17"/>
      <c r="N50" s="16"/>
      <c r="O50" s="18"/>
      <c r="P50" s="19"/>
      <c r="Q50" s="19"/>
      <c r="R50" s="8"/>
      <c r="S50" s="8"/>
      <c r="T50" s="8"/>
    </row>
    <row r="51" spans="1:20" x14ac:dyDescent="0.4">
      <c r="A51" s="9"/>
      <c r="B51" s="12"/>
      <c r="C51" s="13"/>
      <c r="D51" s="14"/>
      <c r="E51" s="15"/>
      <c r="F51" s="15"/>
      <c r="G51" s="16"/>
      <c r="H51" s="16"/>
      <c r="I51" s="17"/>
      <c r="J51" s="15"/>
      <c r="K51" s="16"/>
      <c r="L51" s="16"/>
      <c r="M51" s="17"/>
      <c r="N51" s="16"/>
      <c r="O51" s="18"/>
      <c r="P51" s="19"/>
      <c r="Q51" s="19"/>
      <c r="R51" s="8"/>
      <c r="S51" s="8"/>
      <c r="T51" s="8"/>
    </row>
    <row r="52" spans="1:20" x14ac:dyDescent="0.4">
      <c r="A52" s="20"/>
      <c r="B52" s="12"/>
      <c r="C52" s="13"/>
      <c r="D52" s="14"/>
      <c r="E52" s="15"/>
      <c r="F52" s="15"/>
      <c r="G52" s="16"/>
      <c r="H52" s="16"/>
      <c r="I52" s="17"/>
      <c r="J52" s="15"/>
      <c r="K52" s="16"/>
      <c r="L52" s="16"/>
      <c r="M52" s="17"/>
      <c r="N52" s="16"/>
      <c r="O52" s="18"/>
      <c r="P52" s="19"/>
      <c r="Q52" s="19"/>
      <c r="R52" s="8"/>
      <c r="S52" s="8"/>
      <c r="T52" s="8"/>
    </row>
    <row r="53" spans="1:20" x14ac:dyDescent="0.4">
      <c r="A53" s="21"/>
      <c r="B53" s="12"/>
      <c r="C53" s="13"/>
      <c r="D53" s="14"/>
      <c r="E53" s="15"/>
      <c r="F53" s="15"/>
      <c r="G53" s="16"/>
      <c r="H53" s="16"/>
      <c r="I53" s="17"/>
      <c r="J53" s="15"/>
      <c r="K53" s="16"/>
      <c r="L53" s="16"/>
      <c r="M53" s="17"/>
      <c r="N53" s="16"/>
      <c r="O53" s="18"/>
      <c r="P53" s="19"/>
      <c r="Q53" s="19"/>
      <c r="R53" s="8"/>
      <c r="S53" s="8"/>
      <c r="T53" s="8"/>
    </row>
    <row r="54" spans="1:20" x14ac:dyDescent="0.4">
      <c r="A54" s="9"/>
      <c r="B54" s="12"/>
      <c r="C54" s="13"/>
      <c r="D54" s="14"/>
      <c r="E54" s="15"/>
      <c r="F54" s="15"/>
      <c r="G54" s="16"/>
      <c r="H54" s="16"/>
      <c r="I54" s="17"/>
      <c r="J54" s="15"/>
      <c r="K54" s="16"/>
      <c r="L54" s="16"/>
      <c r="M54" s="17"/>
      <c r="N54" s="16"/>
      <c r="O54" s="18"/>
      <c r="P54" s="19"/>
      <c r="Q54" s="19"/>
      <c r="R54" s="8"/>
      <c r="S54" s="8"/>
      <c r="T54" s="8"/>
    </row>
    <row r="55" spans="1:20" x14ac:dyDescent="0.4">
      <c r="A55" s="9"/>
      <c r="B55" s="12"/>
      <c r="C55" s="13"/>
      <c r="D55" s="14"/>
      <c r="E55" s="15"/>
      <c r="F55" s="15"/>
      <c r="G55" s="16"/>
      <c r="H55" s="16"/>
      <c r="I55" s="17"/>
      <c r="J55" s="15"/>
      <c r="K55" s="16"/>
      <c r="L55" s="16"/>
      <c r="M55" s="17"/>
      <c r="N55" s="16"/>
      <c r="O55" s="18"/>
      <c r="P55" s="19"/>
      <c r="Q55" s="19"/>
      <c r="R55" s="8"/>
      <c r="S55" s="8"/>
      <c r="T55" s="8"/>
    </row>
    <row r="56" spans="1:20" x14ac:dyDescent="0.4">
      <c r="A56" s="9"/>
      <c r="B56" s="12"/>
      <c r="C56" s="13"/>
      <c r="D56" s="14"/>
      <c r="E56" s="15"/>
      <c r="F56" s="15"/>
      <c r="G56" s="16"/>
      <c r="H56" s="16"/>
      <c r="I56" s="17"/>
      <c r="J56" s="15"/>
      <c r="K56" s="16"/>
      <c r="L56" s="16"/>
      <c r="M56" s="17"/>
      <c r="N56" s="16"/>
      <c r="O56" s="18"/>
      <c r="P56" s="19"/>
      <c r="Q56" s="19"/>
      <c r="R56" s="8"/>
      <c r="S56" s="8"/>
      <c r="T56" s="8"/>
    </row>
    <row r="57" spans="1:20" x14ac:dyDescent="0.4">
      <c r="A57" s="9"/>
      <c r="B57" s="12"/>
      <c r="C57" s="13"/>
      <c r="D57" s="14"/>
      <c r="E57" s="15"/>
      <c r="F57" s="15"/>
      <c r="G57" s="16"/>
      <c r="H57" s="16"/>
      <c r="I57" s="17"/>
      <c r="J57" s="15"/>
      <c r="K57" s="16"/>
      <c r="L57" s="16"/>
      <c r="M57" s="17"/>
      <c r="N57" s="16"/>
      <c r="O57" s="18"/>
      <c r="P57" s="19"/>
      <c r="Q57" s="19"/>
      <c r="R57" s="8"/>
      <c r="S57" s="8"/>
      <c r="T57" s="8"/>
    </row>
    <row r="58" spans="1:20" x14ac:dyDescent="0.4">
      <c r="A58" s="9"/>
      <c r="B58" s="12"/>
      <c r="C58" s="13"/>
      <c r="D58" s="14"/>
      <c r="E58" s="15"/>
      <c r="F58" s="15"/>
      <c r="G58" s="16"/>
      <c r="H58" s="16"/>
      <c r="I58" s="17"/>
      <c r="J58" s="15"/>
      <c r="K58" s="16"/>
      <c r="L58" s="16"/>
      <c r="M58" s="17"/>
      <c r="N58" s="16"/>
      <c r="O58" s="18"/>
      <c r="P58" s="19"/>
      <c r="Q58" s="19"/>
      <c r="R58" s="8"/>
      <c r="S58" s="8"/>
      <c r="T58" s="8"/>
    </row>
    <row r="59" spans="1:20" x14ac:dyDescent="0.4">
      <c r="A59" s="9"/>
      <c r="B59" s="12"/>
      <c r="C59" s="13"/>
      <c r="D59" s="14"/>
      <c r="E59" s="15"/>
      <c r="F59" s="15"/>
      <c r="G59" s="16"/>
      <c r="H59" s="16"/>
      <c r="I59" s="17"/>
      <c r="J59" s="15"/>
      <c r="K59" s="16"/>
      <c r="L59" s="16"/>
      <c r="M59" s="17"/>
      <c r="N59" s="16"/>
      <c r="O59" s="18"/>
      <c r="P59" s="19"/>
      <c r="Q59" s="19"/>
      <c r="R59" s="8"/>
      <c r="S59" s="8"/>
      <c r="T59" s="8"/>
    </row>
    <row r="60" spans="1:20" x14ac:dyDescent="0.4">
      <c r="A60" s="9"/>
      <c r="B60" s="12"/>
      <c r="C60" s="13"/>
      <c r="D60" s="14"/>
      <c r="E60" s="15"/>
      <c r="F60" s="15"/>
      <c r="G60" s="16"/>
      <c r="H60" s="16"/>
      <c r="I60" s="17"/>
      <c r="J60" s="15"/>
      <c r="K60" s="16"/>
      <c r="L60" s="16"/>
      <c r="M60" s="17"/>
      <c r="N60" s="16"/>
      <c r="O60" s="18"/>
      <c r="P60" s="19"/>
      <c r="Q60" s="19"/>
      <c r="R60" s="8"/>
      <c r="S60" s="8"/>
      <c r="T60" s="8"/>
    </row>
    <row r="61" spans="1:20" x14ac:dyDescent="0.4">
      <c r="A61" s="9"/>
      <c r="B61" s="12"/>
      <c r="C61" s="13"/>
      <c r="D61" s="14"/>
      <c r="E61" s="15"/>
      <c r="F61" s="15"/>
      <c r="G61" s="16"/>
      <c r="H61" s="16"/>
      <c r="I61" s="17"/>
      <c r="J61" s="15"/>
      <c r="K61" s="16"/>
      <c r="L61" s="16"/>
      <c r="M61" s="17"/>
      <c r="N61" s="16"/>
      <c r="O61" s="18"/>
      <c r="P61" s="19"/>
      <c r="Q61" s="19"/>
      <c r="R61" s="8"/>
      <c r="S61" s="8"/>
      <c r="T61" s="8"/>
    </row>
    <row r="62" spans="1:20" x14ac:dyDescent="0.4">
      <c r="A62" s="22"/>
      <c r="B62" s="12"/>
      <c r="C62" s="13"/>
      <c r="D62" s="14"/>
      <c r="E62" s="15"/>
      <c r="F62" s="15"/>
      <c r="G62" s="16"/>
      <c r="H62" s="16"/>
      <c r="I62" s="17"/>
      <c r="J62" s="15"/>
      <c r="K62" s="16"/>
      <c r="L62" s="16"/>
      <c r="M62" s="17"/>
      <c r="N62" s="16"/>
      <c r="O62" s="18"/>
      <c r="P62" s="19"/>
      <c r="Q62" s="19"/>
      <c r="R62" s="8"/>
      <c r="S62" s="8"/>
      <c r="T62" s="8"/>
    </row>
    <row r="63" spans="1:20" x14ac:dyDescent="0.4">
      <c r="A63" s="22"/>
      <c r="B63" s="12"/>
      <c r="C63" s="13"/>
      <c r="D63" s="14"/>
      <c r="E63" s="15"/>
      <c r="F63" s="15"/>
      <c r="G63" s="16"/>
      <c r="H63" s="16"/>
      <c r="I63" s="17"/>
      <c r="J63" s="15"/>
      <c r="K63" s="16"/>
      <c r="L63" s="16"/>
      <c r="M63" s="17"/>
      <c r="N63" s="16"/>
      <c r="O63" s="18"/>
      <c r="P63" s="19"/>
      <c r="Q63" s="19"/>
      <c r="R63" s="8"/>
      <c r="S63" s="8"/>
      <c r="T63" s="8"/>
    </row>
    <row r="64" spans="1:20" x14ac:dyDescent="0.4">
      <c r="A64" s="22"/>
      <c r="B64" s="12"/>
      <c r="C64" s="13"/>
      <c r="D64" s="14"/>
      <c r="E64" s="15"/>
      <c r="F64" s="15"/>
      <c r="G64" s="16"/>
      <c r="H64" s="16"/>
      <c r="I64" s="17"/>
      <c r="J64" s="15"/>
      <c r="K64" s="16"/>
      <c r="L64" s="16"/>
      <c r="M64" s="17"/>
      <c r="N64" s="16"/>
      <c r="O64" s="18"/>
      <c r="P64" s="19"/>
      <c r="Q64" s="19"/>
      <c r="R64" s="8"/>
      <c r="S64" s="8"/>
      <c r="T64" s="8"/>
    </row>
    <row r="65" spans="1:20" x14ac:dyDescent="0.4">
      <c r="A65" s="20"/>
      <c r="B65" s="12"/>
      <c r="C65" s="13"/>
      <c r="D65" s="14"/>
      <c r="E65" s="15"/>
      <c r="F65" s="15"/>
      <c r="G65" s="16"/>
      <c r="H65" s="16"/>
      <c r="I65" s="17"/>
      <c r="J65" s="15"/>
      <c r="K65" s="16"/>
      <c r="L65" s="16"/>
      <c r="M65" s="17"/>
      <c r="N65" s="16"/>
      <c r="O65" s="18"/>
      <c r="P65" s="19"/>
      <c r="Q65" s="19"/>
      <c r="R65" s="8"/>
      <c r="S65" s="8"/>
      <c r="T65" s="8"/>
    </row>
    <row r="66" spans="1:20" x14ac:dyDescent="0.4">
      <c r="A66" s="21"/>
      <c r="B66" s="12"/>
      <c r="C66" s="13"/>
      <c r="D66" s="14"/>
      <c r="E66" s="15"/>
      <c r="F66" s="15"/>
      <c r="G66" s="16"/>
      <c r="H66" s="16"/>
      <c r="I66" s="17"/>
      <c r="J66" s="15"/>
      <c r="K66" s="16"/>
      <c r="L66" s="16"/>
      <c r="M66" s="17"/>
      <c r="N66" s="16"/>
      <c r="O66" s="18"/>
      <c r="P66" s="19"/>
      <c r="Q66" s="19"/>
      <c r="R66" s="8"/>
      <c r="S66" s="8"/>
      <c r="T66" s="8"/>
    </row>
    <row r="67" spans="1:20" x14ac:dyDescent="0.4">
      <c r="A67" s="9"/>
      <c r="B67" s="12"/>
      <c r="C67" s="13"/>
      <c r="D67" s="14"/>
      <c r="E67" s="15"/>
      <c r="F67" s="15"/>
      <c r="G67" s="16"/>
      <c r="H67" s="16"/>
      <c r="I67" s="17"/>
      <c r="J67" s="15"/>
      <c r="K67" s="16"/>
      <c r="L67" s="16"/>
      <c r="M67" s="17"/>
      <c r="N67" s="16"/>
      <c r="O67" s="18"/>
      <c r="P67" s="19"/>
      <c r="Q67" s="19"/>
      <c r="R67" s="8"/>
      <c r="S67" s="8"/>
      <c r="T67" s="8"/>
    </row>
    <row r="68" spans="1:20" x14ac:dyDescent="0.4">
      <c r="A68" s="9"/>
      <c r="B68" s="12"/>
      <c r="C68" s="13"/>
      <c r="D68" s="14"/>
      <c r="E68" s="15"/>
      <c r="F68" s="15"/>
      <c r="G68" s="16"/>
      <c r="H68" s="16"/>
      <c r="I68" s="17"/>
      <c r="J68" s="15"/>
      <c r="K68" s="16"/>
      <c r="L68" s="16"/>
      <c r="M68" s="17"/>
      <c r="N68" s="16"/>
      <c r="O68" s="18"/>
      <c r="P68" s="19"/>
      <c r="Q68" s="19"/>
      <c r="R68" s="8"/>
      <c r="S68" s="8"/>
      <c r="T68" s="8"/>
    </row>
    <row r="69" spans="1:20" x14ac:dyDescent="0.4">
      <c r="B69" s="12"/>
      <c r="C69" s="13"/>
      <c r="D69" s="14"/>
      <c r="E69" s="15"/>
      <c r="F69" s="15"/>
      <c r="G69" s="16"/>
      <c r="H69" s="16"/>
      <c r="I69" s="17"/>
      <c r="J69" s="15"/>
      <c r="K69" s="16"/>
      <c r="L69" s="16"/>
      <c r="M69" s="17"/>
      <c r="N69" s="16"/>
      <c r="O69" s="18"/>
      <c r="P69" s="19"/>
      <c r="Q69" s="19"/>
      <c r="R69" s="8"/>
      <c r="S69" s="8"/>
      <c r="T69" s="8"/>
    </row>
    <row r="70" spans="1:20" x14ac:dyDescent="0.4">
      <c r="B70" s="12"/>
      <c r="C70" s="13"/>
      <c r="D70" s="14"/>
      <c r="E70" s="15"/>
      <c r="F70" s="15"/>
      <c r="G70" s="16"/>
      <c r="H70" s="16"/>
      <c r="I70" s="17"/>
      <c r="J70" s="15"/>
      <c r="K70" s="16"/>
      <c r="L70" s="16"/>
      <c r="M70" s="17"/>
      <c r="N70" s="16"/>
      <c r="O70" s="18"/>
      <c r="P70" s="19"/>
      <c r="Q70" s="19"/>
      <c r="R70" s="8"/>
      <c r="S70" s="8"/>
      <c r="T70" s="8"/>
    </row>
    <row r="71" spans="1:20" x14ac:dyDescent="0.4">
      <c r="B71" s="12"/>
      <c r="C71" s="13"/>
      <c r="D71" s="14"/>
      <c r="E71" s="15"/>
      <c r="F71" s="15"/>
      <c r="G71" s="16"/>
      <c r="H71" s="16"/>
      <c r="I71" s="17"/>
      <c r="J71" s="15"/>
      <c r="K71" s="16"/>
      <c r="L71" s="16"/>
      <c r="M71" s="17"/>
      <c r="N71" s="16"/>
      <c r="O71" s="18"/>
      <c r="P71" s="19"/>
      <c r="Q71" s="19"/>
      <c r="R71" s="8"/>
      <c r="S71" s="8"/>
      <c r="T71" s="8"/>
    </row>
    <row r="72" spans="1:20" x14ac:dyDescent="0.4">
      <c r="B72" s="12"/>
      <c r="C72" s="13"/>
      <c r="D72" s="14"/>
      <c r="E72" s="15"/>
      <c r="F72" s="15"/>
      <c r="G72" s="16"/>
      <c r="H72" s="16"/>
      <c r="I72" s="17"/>
      <c r="J72" s="15"/>
      <c r="K72" s="16"/>
      <c r="L72" s="16"/>
      <c r="M72" s="17"/>
      <c r="N72" s="16"/>
      <c r="O72" s="18"/>
      <c r="P72" s="19"/>
      <c r="Q72" s="19"/>
      <c r="R72" s="8"/>
      <c r="S72" s="8"/>
      <c r="T72" s="8"/>
    </row>
    <row r="73" spans="1:20" x14ac:dyDescent="0.4">
      <c r="B73" s="12"/>
      <c r="C73" s="13"/>
      <c r="D73" s="14"/>
      <c r="E73" s="15"/>
      <c r="F73" s="15"/>
      <c r="G73" s="16"/>
      <c r="H73" s="16"/>
      <c r="I73" s="17"/>
      <c r="J73" s="15"/>
      <c r="K73" s="16"/>
      <c r="L73" s="16"/>
      <c r="M73" s="17"/>
      <c r="N73" s="16"/>
      <c r="O73" s="18"/>
      <c r="P73" s="19"/>
      <c r="Q73" s="19"/>
      <c r="R73" s="8"/>
      <c r="S73" s="8"/>
      <c r="T73" s="8"/>
    </row>
    <row r="74" spans="1:20" x14ac:dyDescent="0.4">
      <c r="B74" s="12"/>
      <c r="C74" s="13"/>
      <c r="D74" s="14"/>
      <c r="E74" s="15"/>
      <c r="F74" s="15"/>
      <c r="G74" s="16"/>
      <c r="H74" s="16"/>
      <c r="I74" s="17"/>
      <c r="J74" s="15"/>
      <c r="K74" s="16"/>
      <c r="L74" s="16"/>
      <c r="M74" s="17"/>
      <c r="N74" s="16"/>
      <c r="O74" s="18"/>
      <c r="P74" s="19"/>
      <c r="Q74" s="19"/>
      <c r="R74" s="8"/>
      <c r="S74" s="8"/>
      <c r="T74" s="8"/>
    </row>
    <row r="75" spans="1:20" x14ac:dyDescent="0.4">
      <c r="B75" s="12"/>
      <c r="C75" s="13"/>
      <c r="D75" s="14"/>
      <c r="E75" s="15"/>
      <c r="F75" s="15"/>
      <c r="G75" s="16"/>
      <c r="H75" s="16"/>
      <c r="I75" s="17"/>
      <c r="J75" s="15"/>
      <c r="K75" s="16"/>
      <c r="L75" s="16"/>
      <c r="M75" s="17"/>
      <c r="N75" s="16"/>
      <c r="O75" s="18"/>
      <c r="P75" s="19"/>
      <c r="Q75" s="19"/>
      <c r="R75" s="8"/>
      <c r="S75" s="8"/>
      <c r="T75" s="8"/>
    </row>
    <row r="76" spans="1:20" x14ac:dyDescent="0.4">
      <c r="B76" s="12"/>
      <c r="C76" s="13"/>
      <c r="D76" s="14"/>
      <c r="E76" s="15"/>
      <c r="F76" s="15"/>
      <c r="G76" s="16"/>
      <c r="H76" s="16"/>
      <c r="I76" s="17"/>
      <c r="J76" s="15"/>
      <c r="K76" s="16"/>
      <c r="L76" s="16"/>
      <c r="M76" s="17"/>
      <c r="N76" s="16"/>
      <c r="O76" s="18"/>
      <c r="P76" s="19"/>
      <c r="Q76" s="19"/>
      <c r="R76" s="8"/>
      <c r="S76" s="8"/>
      <c r="T76" s="8"/>
    </row>
    <row r="77" spans="1:20" ht="14.25" customHeight="1" x14ac:dyDescent="0.4">
      <c r="B77" s="12"/>
      <c r="C77" s="13"/>
      <c r="D77" s="14"/>
      <c r="E77" s="15"/>
      <c r="F77" s="15"/>
      <c r="G77" s="16"/>
      <c r="H77" s="16"/>
      <c r="I77" s="17"/>
      <c r="J77" s="15"/>
      <c r="K77" s="16"/>
      <c r="L77" s="16"/>
      <c r="M77" s="17"/>
      <c r="N77" s="16"/>
      <c r="O77" s="18"/>
      <c r="P77" s="19"/>
      <c r="Q77" s="19"/>
      <c r="R77" s="8"/>
      <c r="S77" s="8"/>
      <c r="T77" s="8"/>
    </row>
    <row r="78" spans="1:20" x14ac:dyDescent="0.4">
      <c r="B78" s="12"/>
      <c r="C78" s="13"/>
      <c r="D78" s="14"/>
      <c r="E78" s="15"/>
      <c r="F78" s="15"/>
      <c r="G78" s="16"/>
      <c r="H78" s="16"/>
      <c r="I78" s="17"/>
      <c r="J78" s="15"/>
      <c r="K78" s="16"/>
      <c r="L78" s="16"/>
      <c r="M78" s="17"/>
      <c r="N78" s="16"/>
      <c r="O78" s="18"/>
      <c r="P78" s="19"/>
      <c r="Q78" s="19"/>
      <c r="R78" s="8"/>
      <c r="S78" s="8"/>
      <c r="T78" s="8"/>
    </row>
    <row r="79" spans="1:20" x14ac:dyDescent="0.4">
      <c r="B79" s="12"/>
      <c r="C79" s="13"/>
      <c r="D79" s="14"/>
      <c r="E79" s="15"/>
      <c r="F79" s="15"/>
      <c r="G79" s="16"/>
      <c r="H79" s="16"/>
      <c r="I79" s="17"/>
      <c r="J79" s="15"/>
      <c r="K79" s="16"/>
      <c r="L79" s="16"/>
      <c r="M79" s="17"/>
      <c r="N79" s="16"/>
      <c r="O79" s="18"/>
      <c r="P79" s="19"/>
      <c r="Q79" s="19"/>
      <c r="R79" s="8"/>
      <c r="S79" s="23"/>
      <c r="T79" s="23"/>
    </row>
    <row r="80" spans="1:20" x14ac:dyDescent="0.4">
      <c r="B80" s="12"/>
      <c r="C80" s="13"/>
      <c r="D80" s="14"/>
      <c r="E80" s="15"/>
      <c r="F80" s="15"/>
      <c r="G80" s="16"/>
      <c r="H80" s="16"/>
      <c r="I80" s="17"/>
      <c r="J80" s="15"/>
      <c r="K80" s="16"/>
      <c r="L80" s="16"/>
      <c r="M80" s="17"/>
      <c r="N80" s="16"/>
      <c r="O80" s="18"/>
      <c r="P80" s="19"/>
      <c r="Q80" s="19"/>
      <c r="R80" s="8"/>
      <c r="S80" s="8"/>
      <c r="T80" s="8"/>
    </row>
    <row r="81" spans="1:20" x14ac:dyDescent="0.4">
      <c r="B81" s="12"/>
      <c r="C81" s="13"/>
      <c r="D81" s="14"/>
      <c r="E81" s="15"/>
      <c r="F81" s="15"/>
      <c r="G81" s="16"/>
      <c r="H81" s="16"/>
      <c r="I81" s="17"/>
      <c r="J81" s="15"/>
      <c r="K81" s="16"/>
      <c r="L81" s="16"/>
      <c r="M81" s="17"/>
      <c r="N81" s="16"/>
      <c r="O81" s="18"/>
      <c r="P81" s="19"/>
      <c r="Q81" s="19"/>
      <c r="R81" s="8"/>
      <c r="S81" s="9"/>
      <c r="T81" s="9"/>
    </row>
    <row r="82" spans="1:20" x14ac:dyDescent="0.4">
      <c r="B82" s="12"/>
      <c r="C82" s="13"/>
      <c r="D82" s="14"/>
      <c r="E82" s="15"/>
      <c r="F82" s="15"/>
      <c r="G82" s="16"/>
      <c r="H82" s="16"/>
      <c r="I82" s="17"/>
      <c r="J82" s="15"/>
      <c r="K82" s="16"/>
      <c r="L82" s="16"/>
      <c r="M82" s="17"/>
      <c r="N82" s="16"/>
      <c r="O82" s="18"/>
      <c r="P82" s="19"/>
      <c r="Q82" s="19"/>
      <c r="R82" s="8"/>
      <c r="S82" s="9"/>
      <c r="T82" s="9"/>
    </row>
    <row r="83" spans="1:20" x14ac:dyDescent="0.4">
      <c r="B83" s="12"/>
      <c r="C83" s="13"/>
      <c r="D83" s="14"/>
      <c r="E83" s="15"/>
      <c r="F83" s="15"/>
      <c r="G83" s="16"/>
      <c r="H83" s="16"/>
      <c r="I83" s="17"/>
      <c r="J83" s="15"/>
      <c r="K83" s="16"/>
      <c r="L83" s="16"/>
      <c r="M83" s="17"/>
      <c r="N83" s="16"/>
      <c r="O83" s="18"/>
      <c r="P83" s="19"/>
      <c r="Q83" s="19"/>
      <c r="R83" s="8"/>
      <c r="S83" s="9"/>
      <c r="T83" s="9"/>
    </row>
    <row r="84" spans="1:20" x14ac:dyDescent="0.4">
      <c r="B84" s="24"/>
      <c r="C84" s="13"/>
      <c r="D84" s="3"/>
      <c r="E84" s="3"/>
      <c r="F84" s="3"/>
      <c r="G84" s="3"/>
      <c r="H84" s="3"/>
      <c r="I84" s="16"/>
      <c r="J84" s="3"/>
      <c r="K84" s="3"/>
      <c r="L84" s="3"/>
      <c r="M84" s="16"/>
      <c r="N84" s="16"/>
      <c r="O84" s="16"/>
      <c r="P84" s="19"/>
      <c r="Q84" s="19"/>
      <c r="R84" s="8"/>
      <c r="S84" s="9"/>
      <c r="T84" s="9"/>
    </row>
    <row r="85" spans="1:20" x14ac:dyDescent="0.4">
      <c r="B85" s="3"/>
      <c r="C85" s="13"/>
      <c r="D85" s="3"/>
      <c r="E85" s="3"/>
      <c r="F85" s="3"/>
      <c r="G85" s="3"/>
      <c r="H85" s="3"/>
      <c r="I85" s="3"/>
      <c r="J85" s="3"/>
      <c r="K85" s="3"/>
      <c r="L85" s="3"/>
      <c r="M85" s="3"/>
      <c r="N85" s="10"/>
      <c r="O85" s="10"/>
      <c r="P85" s="9"/>
      <c r="Q85" s="9"/>
      <c r="R85" s="9"/>
      <c r="S85" s="9"/>
      <c r="T85" s="9"/>
    </row>
    <row r="86" spans="1:20" x14ac:dyDescent="0.4">
      <c r="B86" s="9"/>
      <c r="C86" s="25"/>
      <c r="D86" s="9"/>
      <c r="E86" s="9"/>
      <c r="F86" s="9"/>
      <c r="G86" s="9"/>
      <c r="H86" s="9"/>
      <c r="I86" s="9"/>
      <c r="J86" s="9"/>
      <c r="K86" s="9"/>
      <c r="L86" s="9"/>
      <c r="M86" s="9"/>
      <c r="N86" s="9"/>
      <c r="O86" s="9"/>
      <c r="P86" s="9"/>
      <c r="Q86" s="9"/>
      <c r="R86" s="9"/>
      <c r="S86" s="9"/>
      <c r="T86" s="9"/>
    </row>
    <row r="87" spans="1:20" x14ac:dyDescent="0.4">
      <c r="B87" s="9"/>
      <c r="C87" s="25"/>
      <c r="D87" s="9"/>
      <c r="E87" s="9"/>
      <c r="F87" s="9"/>
      <c r="G87" s="9"/>
      <c r="H87" s="9"/>
      <c r="I87" s="9"/>
      <c r="J87" s="9"/>
      <c r="K87" s="9"/>
      <c r="L87" s="9"/>
      <c r="M87" s="9"/>
      <c r="N87" s="9"/>
      <c r="O87" s="9"/>
      <c r="P87" s="9"/>
      <c r="Q87" s="9"/>
      <c r="R87" s="9"/>
      <c r="S87" s="9"/>
      <c r="T87" s="9"/>
    </row>
    <row r="88" spans="1:20" x14ac:dyDescent="0.4">
      <c r="B88" s="9"/>
      <c r="C88" s="25"/>
      <c r="D88" s="9"/>
      <c r="E88" s="9"/>
      <c r="F88" s="9"/>
      <c r="G88" s="9"/>
      <c r="H88" s="9"/>
      <c r="I88" s="9"/>
      <c r="J88" s="9"/>
      <c r="K88" s="9"/>
      <c r="L88" s="9"/>
      <c r="M88" s="9"/>
      <c r="N88" s="9"/>
      <c r="O88" s="9"/>
      <c r="P88" s="9"/>
      <c r="Q88" s="9"/>
      <c r="R88" s="9"/>
      <c r="S88" s="9"/>
      <c r="T88" s="9"/>
    </row>
    <row r="89" spans="1:20" s="6" customFormat="1" x14ac:dyDescent="0.4">
      <c r="A89"/>
      <c r="B89" s="9"/>
      <c r="C89" s="25"/>
      <c r="D89" s="9"/>
      <c r="E89" s="9"/>
      <c r="F89" s="9"/>
      <c r="G89" s="9"/>
      <c r="H89" s="9"/>
      <c r="I89" s="9"/>
      <c r="J89" s="9"/>
      <c r="K89" s="9"/>
      <c r="L89" s="9"/>
      <c r="M89" s="9"/>
      <c r="N89" s="9"/>
      <c r="O89" s="9"/>
      <c r="P89" s="9"/>
      <c r="Q89" s="9"/>
      <c r="R89" s="9"/>
      <c r="S89" s="9"/>
      <c r="T89" s="9"/>
    </row>
    <row r="90" spans="1:20" x14ac:dyDescent="0.4">
      <c r="B90" s="9"/>
      <c r="C90" s="25"/>
      <c r="D90" s="9"/>
      <c r="E90" s="9"/>
      <c r="F90" s="9"/>
      <c r="G90" s="9"/>
      <c r="H90" s="9"/>
      <c r="I90" s="9"/>
      <c r="J90" s="9"/>
      <c r="K90" s="9"/>
      <c r="L90" s="9"/>
      <c r="M90" s="9"/>
      <c r="N90" s="9"/>
      <c r="O90" s="9"/>
      <c r="P90" s="9"/>
      <c r="Q90" s="9"/>
      <c r="R90" s="9"/>
      <c r="S90" s="9"/>
      <c r="T90" s="9"/>
    </row>
    <row r="91" spans="1:20" x14ac:dyDescent="0.4">
      <c r="B91" s="9"/>
      <c r="C91" s="25"/>
      <c r="D91" s="9"/>
      <c r="E91" s="9"/>
      <c r="F91" s="9"/>
      <c r="G91" s="9"/>
      <c r="H91" s="9"/>
      <c r="I91" s="9"/>
      <c r="J91" s="9"/>
      <c r="K91" s="9"/>
      <c r="L91" s="9"/>
      <c r="M91" s="9"/>
      <c r="N91" s="9"/>
      <c r="O91" s="9"/>
      <c r="P91" s="9"/>
      <c r="Q91" s="9"/>
      <c r="R91" s="9"/>
      <c r="S91" s="9"/>
      <c r="T91" s="9"/>
    </row>
    <row r="92" spans="1:20" x14ac:dyDescent="0.4">
      <c r="B92" s="9"/>
      <c r="C92" s="25"/>
      <c r="D92" s="9"/>
      <c r="E92" s="9"/>
      <c r="F92" s="9"/>
      <c r="G92" s="9"/>
      <c r="H92" s="9"/>
      <c r="I92" s="9"/>
      <c r="J92" s="9"/>
      <c r="K92" s="9"/>
      <c r="L92" s="9"/>
      <c r="M92" s="9"/>
      <c r="N92" s="9"/>
      <c r="O92" s="9"/>
      <c r="P92" s="9"/>
      <c r="Q92" s="9"/>
      <c r="R92" s="9"/>
      <c r="S92" s="9"/>
      <c r="T92" s="9"/>
    </row>
    <row r="93" spans="1:20" x14ac:dyDescent="0.4">
      <c r="B93" s="9"/>
      <c r="C93" s="25"/>
      <c r="D93" s="9"/>
      <c r="E93" s="9"/>
      <c r="F93" s="9"/>
      <c r="G93" s="9"/>
      <c r="H93" s="9"/>
      <c r="I93" s="9"/>
      <c r="J93" s="9"/>
      <c r="K93" s="9"/>
      <c r="L93" s="9"/>
      <c r="M93" s="9"/>
      <c r="N93" s="9"/>
      <c r="O93" s="9"/>
      <c r="P93" s="9"/>
      <c r="Q93" s="9"/>
      <c r="R93" s="9"/>
      <c r="S93" s="9"/>
      <c r="T93" s="9"/>
    </row>
    <row r="94" spans="1:20" x14ac:dyDescent="0.4">
      <c r="B94" s="9"/>
      <c r="C94" s="25"/>
      <c r="D94" s="9"/>
      <c r="E94" s="9"/>
      <c r="F94" s="9"/>
      <c r="G94" s="9"/>
      <c r="H94" s="9"/>
      <c r="I94" s="9"/>
      <c r="J94" s="9"/>
      <c r="K94" s="9"/>
      <c r="L94" s="9"/>
      <c r="M94" s="9"/>
      <c r="N94" s="9"/>
      <c r="O94" s="9"/>
      <c r="P94" s="9"/>
      <c r="Q94" s="9"/>
      <c r="R94" s="9"/>
      <c r="S94" s="9"/>
      <c r="T94" s="9"/>
    </row>
    <row r="95" spans="1:20" x14ac:dyDescent="0.4">
      <c r="B95" s="9"/>
      <c r="C95" s="25"/>
      <c r="D95" s="9"/>
      <c r="E95" s="9"/>
      <c r="F95" s="9"/>
      <c r="G95" s="9"/>
      <c r="H95" s="9"/>
      <c r="I95" s="9"/>
      <c r="J95" s="9"/>
      <c r="K95" s="9"/>
      <c r="L95" s="9"/>
      <c r="M95" s="9"/>
      <c r="N95" s="9"/>
      <c r="O95" s="9"/>
      <c r="P95" s="9"/>
      <c r="Q95" s="9"/>
      <c r="R95" s="9"/>
      <c r="S95" s="9"/>
      <c r="T95" s="9"/>
    </row>
    <row r="96" spans="1:20" x14ac:dyDescent="0.4">
      <c r="B96" s="9"/>
      <c r="C96" s="25"/>
      <c r="D96" s="9"/>
      <c r="E96" s="9"/>
      <c r="F96" s="9"/>
      <c r="G96" s="9"/>
      <c r="H96" s="9"/>
      <c r="I96" s="9"/>
      <c r="J96" s="9"/>
      <c r="K96" s="9"/>
      <c r="L96" s="9"/>
      <c r="M96" s="9"/>
      <c r="N96" s="9"/>
      <c r="O96" s="9"/>
      <c r="P96" s="9"/>
      <c r="Q96" s="9"/>
      <c r="R96" s="9"/>
      <c r="S96" s="9"/>
      <c r="T96" s="9"/>
    </row>
    <row r="97" spans="2:20" x14ac:dyDescent="0.4">
      <c r="B97" s="9"/>
      <c r="C97" s="25"/>
      <c r="D97" s="9"/>
      <c r="E97" s="9"/>
      <c r="F97" s="9"/>
      <c r="G97" s="9"/>
      <c r="H97" s="9"/>
      <c r="I97" s="9"/>
      <c r="J97" s="9"/>
      <c r="K97" s="9"/>
      <c r="L97" s="9"/>
      <c r="M97" s="9"/>
      <c r="N97" s="9"/>
      <c r="O97" s="9"/>
      <c r="P97" s="9"/>
      <c r="Q97" s="9"/>
      <c r="R97" s="9"/>
      <c r="S97" s="9"/>
      <c r="T97" s="9"/>
    </row>
    <row r="98" spans="2:20" x14ac:dyDescent="0.4">
      <c r="B98" s="9"/>
      <c r="C98" s="25"/>
      <c r="D98" s="9"/>
      <c r="E98" s="9"/>
      <c r="F98" s="9"/>
      <c r="G98" s="9"/>
      <c r="H98" s="9"/>
      <c r="I98" s="9"/>
      <c r="J98" s="9"/>
      <c r="K98" s="9"/>
      <c r="L98" s="9"/>
      <c r="M98" s="9"/>
      <c r="N98" s="9"/>
      <c r="O98" s="9"/>
      <c r="P98" s="9"/>
      <c r="Q98" s="9"/>
      <c r="R98" s="9"/>
      <c r="S98" s="9"/>
      <c r="T98" s="9"/>
    </row>
    <row r="99" spans="2:20" x14ac:dyDescent="0.4">
      <c r="B99" s="9"/>
      <c r="C99" s="25"/>
      <c r="D99" s="9"/>
      <c r="E99" s="9"/>
      <c r="F99" s="9"/>
      <c r="G99" s="9"/>
      <c r="H99" s="9"/>
      <c r="I99" s="9"/>
      <c r="J99" s="9"/>
      <c r="K99" s="9"/>
      <c r="L99" s="9"/>
      <c r="M99" s="9"/>
      <c r="N99" s="9"/>
      <c r="O99" s="9"/>
      <c r="P99" s="9"/>
      <c r="Q99" s="9"/>
      <c r="R99" s="9"/>
      <c r="S99" s="9"/>
      <c r="T99" s="9"/>
    </row>
    <row r="100" spans="2:20" x14ac:dyDescent="0.4">
      <c r="B100" s="9"/>
      <c r="C100" s="25"/>
      <c r="D100" s="9"/>
      <c r="E100" s="9"/>
      <c r="F100" s="9"/>
      <c r="G100" s="9"/>
      <c r="H100" s="9"/>
      <c r="I100" s="9"/>
      <c r="J100" s="9"/>
      <c r="K100" s="9"/>
      <c r="L100" s="9"/>
      <c r="M100" s="9"/>
      <c r="N100" s="9"/>
      <c r="O100" s="9"/>
      <c r="P100" s="9"/>
      <c r="Q100" s="9"/>
      <c r="R100" s="9"/>
      <c r="S100" s="9"/>
      <c r="T100" s="9"/>
    </row>
    <row r="101" spans="2:20" x14ac:dyDescent="0.4">
      <c r="B101" s="9"/>
      <c r="C101" s="25"/>
      <c r="D101" s="9"/>
      <c r="E101" s="9"/>
      <c r="F101" s="9"/>
      <c r="G101" s="9"/>
      <c r="H101" s="9"/>
      <c r="I101" s="9"/>
      <c r="J101" s="9"/>
      <c r="K101" s="9"/>
      <c r="L101" s="9"/>
      <c r="M101" s="9"/>
      <c r="N101" s="9"/>
      <c r="O101" s="9"/>
      <c r="P101" s="9"/>
      <c r="Q101" s="9"/>
      <c r="R101" s="9"/>
      <c r="S101" s="9"/>
      <c r="T101" s="9"/>
    </row>
    <row r="102" spans="2:20" x14ac:dyDescent="0.4">
      <c r="B102" s="9"/>
      <c r="C102" s="25"/>
      <c r="D102" s="9"/>
      <c r="E102" s="9"/>
      <c r="F102" s="9"/>
      <c r="G102" s="9"/>
      <c r="H102" s="9"/>
      <c r="I102" s="9"/>
      <c r="J102" s="9"/>
      <c r="K102" s="9"/>
      <c r="L102" s="9"/>
      <c r="M102" s="9"/>
      <c r="N102" s="9"/>
      <c r="O102" s="9"/>
      <c r="P102" s="9"/>
      <c r="Q102" s="9"/>
      <c r="R102" s="9"/>
      <c r="S102" s="9"/>
      <c r="T102" s="9"/>
    </row>
    <row r="103" spans="2:20" x14ac:dyDescent="0.4">
      <c r="B103" s="9"/>
      <c r="C103" s="25"/>
      <c r="D103" s="9"/>
      <c r="E103" s="9"/>
      <c r="F103" s="9"/>
      <c r="G103" s="9"/>
      <c r="H103" s="9"/>
      <c r="I103" s="9"/>
      <c r="J103" s="9"/>
      <c r="K103" s="9"/>
      <c r="L103" s="9"/>
      <c r="M103" s="9"/>
      <c r="N103" s="9"/>
      <c r="O103" s="9"/>
      <c r="P103" s="9"/>
      <c r="Q103" s="9"/>
      <c r="R103" s="9"/>
      <c r="S103" s="9"/>
      <c r="T103" s="9"/>
    </row>
    <row r="104" spans="2:20" x14ac:dyDescent="0.4">
      <c r="B104" s="9"/>
      <c r="C104" s="25"/>
      <c r="D104" s="9"/>
      <c r="E104" s="9"/>
      <c r="F104" s="9"/>
      <c r="G104" s="9"/>
      <c r="H104" s="9"/>
      <c r="I104" s="9"/>
      <c r="J104" s="9"/>
      <c r="K104" s="9"/>
      <c r="L104" s="9"/>
      <c r="M104" s="9"/>
      <c r="N104" s="9"/>
      <c r="O104" s="9"/>
      <c r="P104" s="9"/>
      <c r="Q104" s="9"/>
      <c r="R104" s="9"/>
      <c r="S104" s="9"/>
      <c r="T104" s="9"/>
    </row>
    <row r="105" spans="2:20" x14ac:dyDescent="0.4">
      <c r="B105" s="9"/>
      <c r="C105" s="25"/>
      <c r="D105" s="9"/>
      <c r="E105" s="9"/>
      <c r="F105" s="9"/>
      <c r="G105" s="9"/>
      <c r="H105" s="9"/>
      <c r="I105" s="9"/>
      <c r="J105" s="9"/>
      <c r="K105" s="9"/>
      <c r="L105" s="9"/>
      <c r="M105" s="9"/>
      <c r="N105" s="9"/>
      <c r="O105" s="9"/>
      <c r="P105" s="9"/>
      <c r="Q105" s="9"/>
      <c r="R105" s="9"/>
      <c r="S105" s="9"/>
      <c r="T105" s="9"/>
    </row>
    <row r="106" spans="2:20" x14ac:dyDescent="0.4">
      <c r="B106" s="9"/>
      <c r="C106" s="25"/>
      <c r="D106" s="9"/>
      <c r="E106" s="9"/>
      <c r="F106" s="9"/>
      <c r="G106" s="9"/>
      <c r="H106" s="9"/>
      <c r="I106" s="9"/>
      <c r="J106" s="9"/>
      <c r="K106" s="9"/>
      <c r="L106" s="9"/>
      <c r="M106" s="9"/>
      <c r="N106" s="9"/>
      <c r="O106" s="9"/>
      <c r="P106" s="9"/>
      <c r="Q106" s="9"/>
      <c r="R106" s="9"/>
      <c r="S106" s="9"/>
      <c r="T106" s="9"/>
    </row>
    <row r="107" spans="2:20" x14ac:dyDescent="0.4">
      <c r="B107" s="9"/>
      <c r="C107" s="25"/>
      <c r="D107" s="9"/>
      <c r="E107" s="9"/>
      <c r="F107" s="9"/>
      <c r="G107" s="9"/>
      <c r="H107" s="9"/>
      <c r="I107" s="9"/>
      <c r="J107" s="9"/>
      <c r="K107" s="9"/>
      <c r="L107" s="9"/>
      <c r="M107" s="9"/>
      <c r="N107" s="9"/>
      <c r="O107" s="9"/>
      <c r="P107" s="9"/>
      <c r="Q107" s="9"/>
      <c r="R107" s="9"/>
      <c r="S107" s="9"/>
      <c r="T107" s="9"/>
    </row>
    <row r="108" spans="2:20" x14ac:dyDescent="0.4">
      <c r="B108" s="9"/>
      <c r="C108" s="25"/>
      <c r="D108" s="9"/>
      <c r="E108" s="9"/>
      <c r="F108" s="9"/>
      <c r="G108" s="9"/>
      <c r="H108" s="9"/>
      <c r="I108" s="9"/>
      <c r="J108" s="9"/>
      <c r="K108" s="9"/>
      <c r="L108" s="9"/>
      <c r="M108" s="9"/>
      <c r="N108" s="9"/>
      <c r="O108" s="9"/>
      <c r="P108" s="9"/>
      <c r="Q108" s="9"/>
      <c r="R108" s="9"/>
      <c r="S108" s="9"/>
      <c r="T108" s="9"/>
    </row>
    <row r="109" spans="2:20" x14ac:dyDescent="0.4">
      <c r="B109" s="9"/>
      <c r="C109" s="25"/>
      <c r="D109" s="9"/>
      <c r="E109" s="9"/>
      <c r="F109" s="9"/>
      <c r="G109" s="9"/>
      <c r="H109" s="9"/>
      <c r="I109" s="9"/>
      <c r="J109" s="9"/>
      <c r="K109" s="9"/>
      <c r="L109" s="9"/>
      <c r="M109" s="9"/>
      <c r="N109" s="9"/>
      <c r="O109" s="9"/>
      <c r="P109" s="9"/>
      <c r="Q109" s="9"/>
      <c r="R109" s="9"/>
      <c r="S109" s="9"/>
      <c r="T109" s="9"/>
    </row>
    <row r="110" spans="2:20" x14ac:dyDescent="0.4">
      <c r="B110" s="9"/>
      <c r="C110" s="25"/>
      <c r="D110" s="9"/>
      <c r="E110" s="9"/>
      <c r="F110" s="9"/>
      <c r="G110" s="9"/>
      <c r="H110" s="9"/>
      <c r="I110" s="9"/>
      <c r="J110" s="9"/>
      <c r="K110" s="9"/>
      <c r="L110" s="9"/>
      <c r="M110" s="9"/>
      <c r="N110" s="9"/>
      <c r="O110" s="9"/>
      <c r="P110" s="9"/>
      <c r="Q110" s="9"/>
      <c r="R110" s="9"/>
      <c r="S110" s="9"/>
      <c r="T110" s="9"/>
    </row>
    <row r="111" spans="2:20" x14ac:dyDescent="0.4">
      <c r="B111" s="9"/>
      <c r="C111" s="25"/>
      <c r="D111" s="9"/>
      <c r="E111" s="9"/>
      <c r="F111" s="9"/>
      <c r="G111" s="9"/>
      <c r="H111" s="9"/>
      <c r="I111" s="9"/>
      <c r="J111" s="9"/>
      <c r="K111" s="9"/>
      <c r="L111" s="9"/>
      <c r="M111" s="9"/>
      <c r="N111" s="9"/>
      <c r="O111" s="9"/>
      <c r="P111" s="9"/>
      <c r="Q111" s="9"/>
      <c r="R111" s="9"/>
      <c r="S111" s="9"/>
      <c r="T111" s="9"/>
    </row>
    <row r="112" spans="2:20" x14ac:dyDescent="0.4">
      <c r="B112" s="9"/>
      <c r="C112" s="25"/>
      <c r="D112" s="9"/>
      <c r="E112" s="9"/>
      <c r="F112" s="9"/>
      <c r="G112" s="9"/>
      <c r="H112" s="9"/>
      <c r="I112" s="9"/>
      <c r="J112" s="9"/>
      <c r="K112" s="9"/>
      <c r="L112" s="9"/>
      <c r="M112" s="9"/>
      <c r="N112" s="9"/>
      <c r="O112" s="9"/>
      <c r="P112" s="9"/>
      <c r="Q112" s="9"/>
      <c r="R112" s="9"/>
      <c r="S112" s="9"/>
      <c r="T112" s="9"/>
    </row>
    <row r="113" spans="2:20" x14ac:dyDescent="0.4">
      <c r="B113" s="9"/>
      <c r="C113" s="25"/>
      <c r="D113" s="9"/>
      <c r="E113" s="9"/>
      <c r="F113" s="9"/>
      <c r="G113" s="9"/>
      <c r="H113" s="9"/>
      <c r="I113" s="9"/>
      <c r="J113" s="9"/>
      <c r="K113" s="9"/>
      <c r="L113" s="9"/>
      <c r="M113" s="9"/>
      <c r="N113" s="9"/>
      <c r="O113" s="9"/>
      <c r="P113" s="9"/>
      <c r="Q113" s="9"/>
      <c r="R113" s="9"/>
      <c r="S113" s="9"/>
      <c r="T113" s="9"/>
    </row>
    <row r="114" spans="2:20" x14ac:dyDescent="0.4">
      <c r="B114" s="9"/>
      <c r="C114" s="25"/>
      <c r="D114" s="9"/>
      <c r="E114" s="9"/>
      <c r="F114" s="9"/>
      <c r="G114" s="9"/>
      <c r="H114" s="9"/>
      <c r="I114" s="9"/>
      <c r="J114" s="9"/>
      <c r="K114" s="9"/>
      <c r="L114" s="9"/>
      <c r="M114" s="9"/>
      <c r="N114" s="9"/>
      <c r="O114" s="9"/>
      <c r="P114" s="9"/>
      <c r="Q114" s="9"/>
      <c r="R114" s="9"/>
      <c r="S114" s="20"/>
      <c r="T114" s="20"/>
    </row>
    <row r="115" spans="2:20" x14ac:dyDescent="0.4">
      <c r="B115" s="9"/>
      <c r="C115" s="25"/>
      <c r="D115" s="9"/>
      <c r="E115" s="9"/>
      <c r="F115" s="9"/>
      <c r="G115" s="9"/>
      <c r="H115" s="9"/>
      <c r="I115" s="9"/>
      <c r="J115" s="9"/>
      <c r="K115" s="9"/>
      <c r="L115" s="9"/>
      <c r="M115" s="9"/>
      <c r="N115" s="9"/>
      <c r="O115" s="9"/>
      <c r="P115" s="9"/>
      <c r="Q115" s="9"/>
      <c r="R115" s="9"/>
      <c r="S115" s="21"/>
      <c r="T115" s="21"/>
    </row>
    <row r="116" spans="2:20" x14ac:dyDescent="0.4">
      <c r="B116" s="9"/>
      <c r="C116" s="25"/>
      <c r="D116" s="9"/>
      <c r="E116" s="9"/>
      <c r="F116" s="9"/>
      <c r="G116" s="9"/>
      <c r="H116" s="9"/>
      <c r="I116" s="9"/>
      <c r="J116" s="9"/>
      <c r="K116" s="9"/>
      <c r="L116" s="9"/>
      <c r="M116" s="9"/>
      <c r="N116" s="9"/>
      <c r="O116" s="9"/>
      <c r="P116" s="9"/>
      <c r="Q116" s="9"/>
      <c r="R116" s="9"/>
      <c r="S116" s="9"/>
      <c r="T116" s="9"/>
    </row>
    <row r="117" spans="2:20" x14ac:dyDescent="0.4">
      <c r="B117" s="9"/>
      <c r="C117" s="25"/>
      <c r="D117" s="9"/>
      <c r="E117" s="9"/>
      <c r="F117" s="9"/>
      <c r="G117" s="9"/>
      <c r="H117" s="9"/>
      <c r="I117" s="9"/>
      <c r="J117" s="9"/>
      <c r="K117" s="9"/>
      <c r="L117" s="9"/>
      <c r="M117" s="9"/>
      <c r="N117" s="9"/>
      <c r="O117" s="9"/>
      <c r="P117" s="9"/>
      <c r="Q117" s="9"/>
      <c r="R117" s="9"/>
      <c r="S117" s="9"/>
      <c r="T117" s="9"/>
    </row>
    <row r="118" spans="2:20" x14ac:dyDescent="0.4">
      <c r="B118" s="9"/>
      <c r="C118" s="25"/>
      <c r="D118" s="9"/>
      <c r="E118" s="9"/>
      <c r="F118" s="9"/>
      <c r="G118" s="9"/>
      <c r="H118" s="9"/>
      <c r="I118" s="9"/>
      <c r="J118" s="9"/>
      <c r="K118" s="9"/>
      <c r="L118" s="9"/>
      <c r="M118" s="9"/>
      <c r="N118" s="9"/>
      <c r="O118" s="9"/>
      <c r="P118" s="9"/>
      <c r="Q118" s="9"/>
      <c r="R118" s="9"/>
      <c r="S118" s="9"/>
      <c r="T118" s="9"/>
    </row>
    <row r="119" spans="2:20" x14ac:dyDescent="0.4">
      <c r="B119" s="9"/>
      <c r="C119" s="25"/>
      <c r="D119" s="9"/>
      <c r="E119" s="9"/>
      <c r="F119" s="9"/>
      <c r="G119" s="9"/>
      <c r="H119" s="9"/>
      <c r="I119" s="9"/>
      <c r="J119" s="9"/>
      <c r="K119" s="9"/>
      <c r="L119" s="9"/>
      <c r="M119" s="9"/>
      <c r="N119" s="9"/>
      <c r="O119" s="9"/>
      <c r="P119" s="9"/>
      <c r="Q119" s="9"/>
      <c r="R119" s="9"/>
      <c r="S119" s="9"/>
      <c r="T119" s="9"/>
    </row>
    <row r="120" spans="2:20" x14ac:dyDescent="0.4">
      <c r="B120" s="9"/>
      <c r="C120" s="25"/>
      <c r="D120" s="9"/>
      <c r="E120" s="9"/>
      <c r="F120" s="9"/>
      <c r="G120" s="9"/>
      <c r="H120" s="9"/>
      <c r="I120" s="9"/>
      <c r="J120" s="9"/>
      <c r="K120" s="9"/>
      <c r="L120" s="9"/>
      <c r="M120" s="9"/>
      <c r="N120" s="9"/>
      <c r="O120" s="9"/>
      <c r="P120" s="20"/>
      <c r="Q120" s="20"/>
      <c r="R120" s="20"/>
      <c r="S120" s="9"/>
      <c r="T120" s="9"/>
    </row>
    <row r="121" spans="2:20" x14ac:dyDescent="0.4">
      <c r="B121" s="20"/>
      <c r="C121" s="26"/>
      <c r="D121" s="20"/>
      <c r="E121" s="20"/>
      <c r="F121" s="20"/>
      <c r="G121" s="20"/>
      <c r="H121" s="20"/>
      <c r="I121" s="20"/>
      <c r="J121" s="20"/>
      <c r="K121" s="20"/>
      <c r="L121" s="20"/>
      <c r="M121" s="20"/>
      <c r="N121" s="20"/>
      <c r="O121" s="20"/>
      <c r="P121" s="21"/>
      <c r="Q121" s="21"/>
      <c r="R121" s="21"/>
      <c r="S121" s="9"/>
      <c r="T121" s="9"/>
    </row>
    <row r="122" spans="2:20" x14ac:dyDescent="0.4">
      <c r="B122" s="21"/>
      <c r="C122" s="27"/>
      <c r="D122" s="21"/>
      <c r="E122" s="21"/>
      <c r="F122" s="21"/>
      <c r="G122" s="21"/>
      <c r="H122" s="21"/>
      <c r="I122" s="21"/>
      <c r="J122" s="21"/>
      <c r="K122" s="21"/>
      <c r="L122" s="21"/>
      <c r="M122" s="21"/>
      <c r="N122" s="21"/>
      <c r="O122" s="21"/>
      <c r="P122" s="9"/>
      <c r="Q122" s="9"/>
      <c r="R122" s="9"/>
      <c r="S122" s="9"/>
      <c r="T122" s="9"/>
    </row>
    <row r="123" spans="2:20" x14ac:dyDescent="0.4">
      <c r="B123" s="9"/>
      <c r="C123" s="25"/>
      <c r="D123" s="9"/>
      <c r="E123" s="9"/>
      <c r="F123" s="9"/>
      <c r="G123" s="9"/>
      <c r="H123" s="9"/>
      <c r="I123" s="9"/>
      <c r="J123" s="9"/>
      <c r="K123" s="9"/>
      <c r="L123" s="9"/>
      <c r="M123" s="9"/>
      <c r="N123" s="9"/>
      <c r="O123" s="9"/>
      <c r="P123" s="9"/>
      <c r="Q123" s="9"/>
      <c r="R123" s="9"/>
      <c r="S123" s="9"/>
      <c r="T123" s="9"/>
    </row>
    <row r="124" spans="2:20" x14ac:dyDescent="0.4">
      <c r="B124" s="9"/>
      <c r="C124" s="25"/>
      <c r="D124" s="9"/>
      <c r="E124" s="9"/>
      <c r="F124" s="9"/>
      <c r="G124" s="9"/>
      <c r="H124" s="9"/>
      <c r="I124" s="9"/>
      <c r="J124" s="9"/>
      <c r="K124" s="9"/>
      <c r="L124" s="9"/>
      <c r="M124" s="9"/>
      <c r="N124" s="9"/>
      <c r="O124" s="9"/>
      <c r="P124" s="9"/>
      <c r="Q124" s="9"/>
      <c r="R124" s="9"/>
      <c r="S124" s="22"/>
      <c r="T124" s="22"/>
    </row>
    <row r="125" spans="2:20" x14ac:dyDescent="0.4">
      <c r="B125" s="9"/>
      <c r="C125" s="25"/>
      <c r="D125" s="9"/>
      <c r="E125" s="9"/>
      <c r="F125" s="9"/>
      <c r="G125" s="9"/>
      <c r="H125" s="9"/>
      <c r="I125" s="9"/>
      <c r="J125" s="9"/>
      <c r="K125" s="9"/>
      <c r="L125" s="9"/>
      <c r="M125" s="9"/>
      <c r="N125" s="9"/>
      <c r="O125" s="9"/>
      <c r="P125" s="9"/>
      <c r="Q125" s="9"/>
      <c r="R125" s="9"/>
      <c r="S125" s="22"/>
      <c r="T125" s="22"/>
    </row>
    <row r="126" spans="2:20" x14ac:dyDescent="0.4">
      <c r="B126" s="9"/>
      <c r="C126" s="25"/>
      <c r="D126" s="9"/>
      <c r="E126" s="9"/>
      <c r="F126" s="9"/>
      <c r="G126" s="9"/>
      <c r="H126" s="9"/>
      <c r="I126" s="9"/>
      <c r="J126" s="9"/>
      <c r="K126" s="9"/>
      <c r="L126" s="9"/>
      <c r="M126" s="9"/>
      <c r="N126" s="9"/>
      <c r="O126" s="9"/>
      <c r="P126" s="9"/>
      <c r="Q126" s="9"/>
      <c r="R126" s="9"/>
      <c r="S126" s="22"/>
      <c r="T126" s="22"/>
    </row>
    <row r="127" spans="2:20" x14ac:dyDescent="0.4">
      <c r="B127" s="9"/>
      <c r="C127" s="25"/>
      <c r="D127" s="9"/>
      <c r="E127" s="9"/>
      <c r="F127" s="9"/>
      <c r="G127" s="9"/>
      <c r="H127" s="9"/>
      <c r="I127" s="9"/>
      <c r="J127" s="9"/>
      <c r="K127" s="9"/>
      <c r="L127" s="9"/>
      <c r="M127" s="9"/>
      <c r="N127" s="9"/>
      <c r="O127" s="9"/>
      <c r="P127" s="9"/>
      <c r="Q127" s="9"/>
      <c r="R127" s="9"/>
      <c r="S127" s="20"/>
      <c r="T127" s="20"/>
    </row>
    <row r="128" spans="2:20" x14ac:dyDescent="0.4">
      <c r="B128" s="9"/>
      <c r="C128" s="25"/>
      <c r="D128" s="9"/>
      <c r="E128" s="9"/>
      <c r="F128" s="9"/>
      <c r="G128" s="9"/>
      <c r="H128" s="9"/>
      <c r="I128" s="9"/>
      <c r="J128" s="9"/>
      <c r="K128" s="9"/>
      <c r="L128" s="9"/>
      <c r="M128" s="9"/>
      <c r="N128" s="9"/>
      <c r="O128" s="9"/>
      <c r="P128" s="9"/>
      <c r="Q128" s="9"/>
      <c r="R128" s="9"/>
      <c r="S128" s="21"/>
      <c r="T128" s="21"/>
    </row>
    <row r="129" spans="2:20" x14ac:dyDescent="0.4">
      <c r="B129" s="9"/>
      <c r="C129" s="25"/>
      <c r="D129" s="9"/>
      <c r="E129" s="9"/>
      <c r="F129" s="9"/>
      <c r="G129" s="9"/>
      <c r="H129" s="9"/>
      <c r="I129" s="9"/>
      <c r="J129" s="9"/>
      <c r="K129" s="9"/>
      <c r="L129" s="9"/>
      <c r="M129" s="9"/>
      <c r="N129" s="9"/>
      <c r="O129" s="9"/>
      <c r="P129" s="9"/>
      <c r="Q129" s="9"/>
      <c r="R129" s="9"/>
      <c r="S129" s="9"/>
      <c r="T129" s="9"/>
    </row>
    <row r="130" spans="2:20" x14ac:dyDescent="0.4">
      <c r="B130" s="9"/>
      <c r="C130" s="25"/>
      <c r="D130" s="9"/>
      <c r="E130" s="9"/>
      <c r="F130" s="9"/>
      <c r="G130" s="9"/>
      <c r="H130" s="9"/>
      <c r="I130" s="9"/>
      <c r="J130" s="9"/>
      <c r="K130" s="9"/>
      <c r="L130" s="9"/>
      <c r="M130" s="9"/>
      <c r="N130" s="9"/>
      <c r="O130" s="9"/>
      <c r="P130" s="22"/>
      <c r="Q130" s="22"/>
      <c r="R130" s="22"/>
      <c r="S130" s="9"/>
      <c r="T130" s="9"/>
    </row>
    <row r="131" spans="2:20" x14ac:dyDescent="0.4">
      <c r="B131" s="22"/>
      <c r="C131" s="26"/>
      <c r="D131" s="22"/>
      <c r="E131" s="22"/>
      <c r="F131" s="22"/>
      <c r="G131" s="22"/>
      <c r="H131" s="22"/>
      <c r="I131" s="22"/>
      <c r="J131" s="22"/>
      <c r="K131" s="22"/>
      <c r="L131" s="22"/>
      <c r="M131" s="22"/>
      <c r="N131" s="22"/>
      <c r="O131" s="22"/>
      <c r="P131" s="22"/>
      <c r="Q131" s="22"/>
      <c r="R131" s="22"/>
    </row>
    <row r="132" spans="2:20" x14ac:dyDescent="0.4">
      <c r="B132" s="22"/>
      <c r="C132" s="26"/>
      <c r="D132" s="22"/>
      <c r="E132" s="22"/>
      <c r="F132" s="22"/>
      <c r="G132" s="22"/>
      <c r="H132" s="22"/>
      <c r="I132" s="22"/>
      <c r="J132" s="22"/>
      <c r="K132" s="22"/>
      <c r="L132" s="22"/>
      <c r="M132" s="22"/>
      <c r="N132" s="22"/>
      <c r="O132" s="22"/>
      <c r="P132" s="22"/>
      <c r="Q132" s="22"/>
      <c r="R132" s="22"/>
    </row>
    <row r="133" spans="2:20" x14ac:dyDescent="0.4">
      <c r="B133" s="22"/>
      <c r="C133" s="26"/>
      <c r="D133" s="22"/>
      <c r="E133" s="22"/>
      <c r="F133" s="22"/>
      <c r="G133" s="22"/>
      <c r="H133" s="22"/>
      <c r="I133" s="22"/>
      <c r="J133" s="22"/>
      <c r="K133" s="22"/>
      <c r="L133" s="22"/>
      <c r="M133" s="22"/>
      <c r="N133" s="22"/>
      <c r="O133" s="22"/>
      <c r="P133" s="20"/>
      <c r="Q133" s="20"/>
      <c r="R133" s="20"/>
    </row>
    <row r="134" spans="2:20" x14ac:dyDescent="0.4">
      <c r="B134" s="20"/>
      <c r="C134" s="26"/>
      <c r="D134" s="20"/>
      <c r="E134" s="20"/>
      <c r="F134" s="20"/>
      <c r="G134" s="20"/>
      <c r="H134" s="20"/>
      <c r="I134" s="20"/>
      <c r="J134" s="20"/>
      <c r="K134" s="20"/>
      <c r="L134" s="20"/>
      <c r="M134" s="20"/>
      <c r="N134" s="20"/>
      <c r="O134" s="20"/>
      <c r="P134" s="21"/>
      <c r="Q134" s="21"/>
      <c r="R134" s="21"/>
    </row>
    <row r="135" spans="2:20" x14ac:dyDescent="0.4">
      <c r="B135" s="21"/>
      <c r="C135" s="27"/>
      <c r="D135" s="21"/>
      <c r="E135" s="21"/>
      <c r="F135" s="21"/>
      <c r="G135" s="21"/>
      <c r="H135" s="21"/>
      <c r="I135" s="21"/>
      <c r="J135" s="21"/>
      <c r="K135" s="21"/>
      <c r="L135" s="21"/>
      <c r="M135" s="21"/>
      <c r="N135" s="21"/>
      <c r="O135" s="21"/>
      <c r="P135" s="9"/>
      <c r="Q135" s="9"/>
      <c r="R135" s="9"/>
    </row>
    <row r="136" spans="2:20" x14ac:dyDescent="0.4">
      <c r="B136" s="9"/>
      <c r="C136" s="25"/>
      <c r="D136" s="9"/>
      <c r="E136" s="9"/>
      <c r="F136" s="9"/>
      <c r="G136" s="9"/>
      <c r="H136" s="9"/>
      <c r="I136" s="9"/>
      <c r="J136" s="9"/>
      <c r="K136" s="9"/>
      <c r="L136" s="9"/>
      <c r="M136" s="9"/>
      <c r="N136" s="9"/>
      <c r="O136" s="9"/>
      <c r="P136" s="9"/>
      <c r="Q136" s="9"/>
      <c r="R136" s="9"/>
    </row>
    <row r="137" spans="2:20" x14ac:dyDescent="0.4">
      <c r="B137" s="9"/>
      <c r="C137" s="25"/>
      <c r="D137" s="9"/>
      <c r="E137" s="9"/>
      <c r="F137" s="9"/>
      <c r="G137" s="9"/>
      <c r="H137" s="9"/>
      <c r="I137" s="9"/>
      <c r="J137" s="9"/>
      <c r="K137" s="9"/>
      <c r="L137" s="9"/>
      <c r="M137" s="9"/>
      <c r="N137" s="9"/>
      <c r="O137" s="9"/>
    </row>
  </sheetData>
  <mergeCells count="53">
    <mergeCell ref="I45:J45"/>
    <mergeCell ref="O46:O48"/>
    <mergeCell ref="P46:P48"/>
    <mergeCell ref="K22:L22"/>
    <mergeCell ref="M22:M23"/>
    <mergeCell ref="O22:O23"/>
    <mergeCell ref="P22:P23"/>
    <mergeCell ref="R22:R24"/>
    <mergeCell ref="B22:B23"/>
    <mergeCell ref="C22:C23"/>
    <mergeCell ref="D22:D23"/>
    <mergeCell ref="E22:E23"/>
    <mergeCell ref="F22:F23"/>
    <mergeCell ref="G22:H22"/>
    <mergeCell ref="D21:E21"/>
    <mergeCell ref="F21:I21"/>
    <mergeCell ref="J21:M21"/>
    <mergeCell ref="N21:N23"/>
    <mergeCell ref="O21:Q21"/>
    <mergeCell ref="I22:I23"/>
    <mergeCell ref="J22:J23"/>
    <mergeCell ref="Q22:Q23"/>
    <mergeCell ref="B18:C18"/>
    <mergeCell ref="B19:C19"/>
    <mergeCell ref="F20:I20"/>
    <mergeCell ref="J20:M20"/>
    <mergeCell ref="O20:Q20"/>
    <mergeCell ref="B14:C14"/>
    <mergeCell ref="B15:C15"/>
    <mergeCell ref="O15:O17"/>
    <mergeCell ref="P15:P17"/>
    <mergeCell ref="B16:C16"/>
    <mergeCell ref="B17:C17"/>
    <mergeCell ref="B12:C12"/>
    <mergeCell ref="O12:P12"/>
    <mergeCell ref="Q12:R12"/>
    <mergeCell ref="B13:C13"/>
    <mergeCell ref="O13:R13"/>
    <mergeCell ref="B9:C9"/>
    <mergeCell ref="B10:C10"/>
    <mergeCell ref="O10:R10"/>
    <mergeCell ref="B11:C11"/>
    <mergeCell ref="O11:P11"/>
    <mergeCell ref="Q11:R11"/>
    <mergeCell ref="B1:R1"/>
    <mergeCell ref="B2:H2"/>
    <mergeCell ref="I2:N2"/>
    <mergeCell ref="A7:M7"/>
    <mergeCell ref="O7:O8"/>
    <mergeCell ref="P7:R8"/>
    <mergeCell ref="B5:C5"/>
    <mergeCell ref="A6:H6"/>
    <mergeCell ref="J6:S6"/>
  </mergeCells>
  <phoneticPr fontId="2"/>
  <conditionalFormatting sqref="B25:D44">
    <cfRule type="containsBlanks" dxfId="12" priority="3">
      <formula>LEN(TRIM(B25))=0</formula>
    </cfRule>
  </conditionalFormatting>
  <conditionalFormatting sqref="C25:C44">
    <cfRule type="containsText" dxfId="11" priority="4" operator="containsText" text="01">
      <formula>NOT(ISERROR(SEARCH("01",C25)))</formula>
    </cfRule>
    <cfRule type="containsText" dxfId="10" priority="5" operator="containsText" text="02">
      <formula>NOT(ISERROR(SEARCH("02",C25)))</formula>
    </cfRule>
    <cfRule type="containsText" dxfId="9" priority="6" operator="containsText" text="03">
      <formula>NOT(ISERROR(SEARCH("03",C25)))</formula>
    </cfRule>
    <cfRule type="containsText" dxfId="8" priority="7" operator="containsText" text="04">
      <formula>NOT(ISERROR(SEARCH("04",C25)))</formula>
    </cfRule>
    <cfRule type="containsText" dxfId="7" priority="8" operator="containsText" text="06">
      <formula>NOT(ISERROR(SEARCH("06",C25)))</formula>
    </cfRule>
  </conditionalFormatting>
  <conditionalFormatting sqref="E25:E44 G25:H44 K25:L44">
    <cfRule type="expression" dxfId="6" priority="22">
      <formula>$C25="02【日給制+手当(月額)】"</formula>
    </cfRule>
  </conditionalFormatting>
  <conditionalFormatting sqref="E25:E44 H25:H44 L25:L44">
    <cfRule type="expression" dxfId="5" priority="21">
      <formula>$C25&lt;&gt;"02【日給制+手当(月額)】"</formula>
    </cfRule>
  </conditionalFormatting>
  <conditionalFormatting sqref="F25:G44">
    <cfRule type="containsBlanks" dxfId="4" priority="23">
      <formula>LEN(TRIM(F25))=0</formula>
    </cfRule>
  </conditionalFormatting>
  <conditionalFormatting sqref="J25:K44">
    <cfRule type="containsBlanks" dxfId="3" priority="24">
      <formula>LEN(TRIM(J25))=0</formula>
    </cfRule>
  </conditionalFormatting>
  <conditionalFormatting sqref="O25:O44">
    <cfRule type="cellIs" dxfId="2" priority="1" operator="lessThan">
      <formula>998</formula>
    </cfRule>
  </conditionalFormatting>
  <conditionalFormatting sqref="P25:P44">
    <cfRule type="cellIs" dxfId="1" priority="2" operator="lessThan">
      <formula>MAX(998,$Q$28)</formula>
    </cfRule>
  </conditionalFormatting>
  <conditionalFormatting sqref="R25:R44">
    <cfRule type="containsText" dxfId="0" priority="27" operator="containsText" text="最低">
      <formula>NOT(ISERROR(SEARCH("最低",R25)))</formula>
    </cfRule>
  </conditionalFormatting>
  <dataValidations xWindow="151" yWindow="381" count="4">
    <dataValidation allowBlank="1" showInputMessage="1" showErrorMessage="1" promptTitle="02【日給制+手当(月額)】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E25:E44" xr:uid="{D8AAE352-8D4E-44E3-A82C-64AD67B98E1E}"/>
    <dataValidation type="list" allowBlank="1" showInputMessage="1" showErrorMessage="1" sqref="I6" xr:uid="{D236AE91-C394-4960-94D1-AAD7EF2336BB}">
      <formula1>"予定,実績"</formula1>
    </dataValidation>
    <dataValidation imeMode="off" allowBlank="1" showInputMessage="1" showErrorMessage="1" sqref="D14:D16 D10:D12 F5 D3:D4" xr:uid="{A9A8317F-68F4-43A3-927F-DCC2B904F2AC}"/>
    <dataValidation type="list" allowBlank="1" showInputMessage="1" showErrorMessage="1" promptTitle="賃上げ時" prompt="退職や県をまたぐ人事異動等で在籍していない従業員は対象外となるので、プルダウンメニュー「88【退職・異動等】」を選択してください。" sqref="C25:C44" xr:uid="{5FA4BD37-5813-4CCF-9119-4759B50433C0}">
      <formula1>"01【月給制】,02【日給制+手当(月額)】,03【日給制】,04【時給制】,05【完全歩合制】,06【固定給+歩合制】,88【退職・異動等】"</formula1>
    </dataValidation>
  </dataValidations>
  <printOptions horizontalCentered="1"/>
  <pageMargins left="0.31496062992125984" right="0.31496062992125984" top="0.35433070866141736" bottom="0.15748031496062992" header="0.31496062992125984" footer="0.31496062992125984"/>
  <pageSetup paperSize="8" scale="75"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287232-C1F7-4AD9-8DC2-B143AA95BECE}">
  <sheetPr>
    <tabColor theme="9"/>
    <pageSetUpPr fitToPage="1"/>
  </sheetPr>
  <dimension ref="B1:X58"/>
  <sheetViews>
    <sheetView view="pageBreakPreview" topLeftCell="A2" zoomScaleNormal="100" zoomScaleSheetLayoutView="100" workbookViewId="0">
      <selection activeCell="U7" sqref="U7"/>
    </sheetView>
  </sheetViews>
  <sheetFormatPr defaultRowHeight="17.25" x14ac:dyDescent="0.2"/>
  <cols>
    <col min="1" max="1" width="1" style="206" customWidth="1"/>
    <col min="2" max="2" width="3.25" style="206" customWidth="1"/>
    <col min="3" max="3" width="2.875" style="206" customWidth="1"/>
    <col min="4" max="4" width="8" style="206" customWidth="1"/>
    <col min="5" max="5" width="5.125" style="206" customWidth="1"/>
    <col min="6" max="6" width="3.75" style="206" customWidth="1"/>
    <col min="7" max="7" width="3.5" style="206" bestFit="1" customWidth="1"/>
    <col min="8" max="8" width="3.75" style="206" customWidth="1"/>
    <col min="9" max="9" width="5.625" style="206" customWidth="1"/>
    <col min="10" max="10" width="5.125" style="206" customWidth="1"/>
    <col min="11" max="11" width="3.75" style="206" customWidth="1"/>
    <col min="12" max="12" width="3.5" style="206" bestFit="1" customWidth="1"/>
    <col min="13" max="13" width="3.75" style="206" customWidth="1"/>
    <col min="14" max="14" width="5.625" style="206" customWidth="1"/>
    <col min="15" max="15" width="5.5" style="206" bestFit="1" customWidth="1"/>
    <col min="16" max="16" width="3.75" style="206" customWidth="1"/>
    <col min="17" max="17" width="3.5" style="206" bestFit="1" customWidth="1"/>
    <col min="18" max="18" width="3.75" style="206" customWidth="1"/>
    <col min="19" max="19" width="5.625" style="206" customWidth="1"/>
    <col min="20" max="20" width="2" style="206" customWidth="1"/>
    <col min="21" max="21" width="16.375" style="206" customWidth="1"/>
    <col min="22" max="22" width="5.5" style="206" bestFit="1" customWidth="1"/>
    <col min="23" max="23" width="5.5" style="206" customWidth="1"/>
    <col min="24" max="24" width="6.75" style="206" bestFit="1" customWidth="1"/>
    <col min="25" max="16384" width="9" style="206"/>
  </cols>
  <sheetData>
    <row r="1" spans="2:24" ht="18.75" customHeight="1" x14ac:dyDescent="0.2">
      <c r="B1" s="586" t="s">
        <v>164</v>
      </c>
      <c r="C1" s="586"/>
      <c r="D1" s="586"/>
      <c r="E1" s="586"/>
      <c r="F1" s="586"/>
      <c r="V1" s="221"/>
      <c r="W1" s="221"/>
      <c r="X1" s="222"/>
    </row>
    <row r="2" spans="2:24" ht="18.75" customHeight="1" x14ac:dyDescent="0.2">
      <c r="C2" s="223"/>
    </row>
    <row r="3" spans="2:24" ht="18.75" customHeight="1" x14ac:dyDescent="0.2">
      <c r="B3" s="399" t="s">
        <v>1</v>
      </c>
      <c r="C3" s="399"/>
      <c r="D3" s="399"/>
      <c r="E3" s="399"/>
      <c r="F3" s="399"/>
      <c r="G3" s="399"/>
      <c r="H3" s="399"/>
      <c r="I3" s="399"/>
      <c r="J3" s="399"/>
      <c r="K3" s="399"/>
      <c r="L3" s="399"/>
      <c r="M3" s="399"/>
      <c r="N3" s="399"/>
      <c r="O3" s="399"/>
      <c r="P3" s="399"/>
      <c r="Q3" s="399"/>
      <c r="R3" s="399"/>
      <c r="S3" s="399"/>
      <c r="T3" s="399"/>
      <c r="U3" s="399"/>
      <c r="V3" s="399"/>
      <c r="W3" s="399"/>
      <c r="X3" s="399"/>
    </row>
    <row r="4" spans="2:24" ht="18.75" customHeight="1" x14ac:dyDescent="0.2">
      <c r="B4" s="399" t="s">
        <v>165</v>
      </c>
      <c r="C4" s="399"/>
      <c r="D4" s="399"/>
      <c r="E4" s="399"/>
      <c r="F4" s="399"/>
      <c r="G4" s="399"/>
      <c r="H4" s="399"/>
      <c r="I4" s="399"/>
      <c r="J4" s="399"/>
      <c r="K4" s="399"/>
      <c r="L4" s="399"/>
      <c r="M4" s="399"/>
      <c r="N4" s="399"/>
      <c r="O4" s="399"/>
      <c r="P4" s="399"/>
      <c r="Q4" s="399"/>
      <c r="R4" s="399"/>
      <c r="S4" s="399"/>
      <c r="T4" s="399"/>
      <c r="U4" s="399"/>
      <c r="V4" s="399"/>
      <c r="W4" s="399"/>
      <c r="X4" s="399"/>
    </row>
    <row r="5" spans="2:24" ht="18.75" customHeight="1" x14ac:dyDescent="0.2">
      <c r="X5" s="224"/>
    </row>
    <row r="6" spans="2:24" ht="18.75" customHeight="1" x14ac:dyDescent="0.2">
      <c r="W6" s="205"/>
      <c r="X6" s="205" t="s">
        <v>166</v>
      </c>
    </row>
    <row r="7" spans="2:24" ht="18.75" customHeight="1" x14ac:dyDescent="0.2">
      <c r="U7" s="205"/>
    </row>
    <row r="8" spans="2:24" ht="18.75" customHeight="1" x14ac:dyDescent="0.2">
      <c r="C8" s="206" t="s">
        <v>4</v>
      </c>
    </row>
    <row r="9" spans="2:24" ht="18.75" customHeight="1" x14ac:dyDescent="0.2"/>
    <row r="10" spans="2:24" ht="18.75" customHeight="1" x14ac:dyDescent="0.2">
      <c r="L10" s="206" t="s">
        <v>5</v>
      </c>
      <c r="N10" s="592" t="str">
        <f>【様式第１号の４】誓約書※従業員数に応じた賃上げ確認表!N10&amp;""</f>
        <v/>
      </c>
      <c r="O10" s="592"/>
      <c r="P10" s="592"/>
      <c r="Q10" s="592"/>
      <c r="R10" s="592"/>
      <c r="S10" s="592"/>
      <c r="T10" s="592"/>
      <c r="U10" s="592"/>
      <c r="V10" s="592"/>
      <c r="W10" s="592"/>
    </row>
    <row r="11" spans="2:24" ht="18.75" customHeight="1" x14ac:dyDescent="0.2">
      <c r="L11" s="206" t="s">
        <v>6</v>
      </c>
      <c r="N11" s="592" t="str">
        <f>【様式第１号の４】誓約書※従業員数に応じた賃上げ確認表!N11&amp;""</f>
        <v/>
      </c>
      <c r="O11" s="592"/>
      <c r="P11" s="592"/>
      <c r="Q11" s="592"/>
      <c r="R11" s="592"/>
      <c r="S11" s="592"/>
      <c r="T11" s="592"/>
      <c r="U11" s="592"/>
      <c r="V11" s="592"/>
      <c r="W11" s="592"/>
    </row>
    <row r="12" spans="2:24" ht="18.75" customHeight="1" x14ac:dyDescent="0.2">
      <c r="L12" s="206" t="s">
        <v>7</v>
      </c>
      <c r="P12" s="592" t="str">
        <f>【様式第１号の４】誓約書※従業員数に応じた賃上げ確認表!P12&amp;""</f>
        <v/>
      </c>
      <c r="Q12" s="592"/>
      <c r="R12" s="592"/>
      <c r="S12" s="592"/>
      <c r="T12" s="592"/>
      <c r="U12" s="592"/>
      <c r="V12" s="592"/>
      <c r="W12" s="592"/>
    </row>
    <row r="13" spans="2:24" ht="18.75" customHeight="1" x14ac:dyDescent="0.2"/>
    <row r="14" spans="2:24" ht="18.75" customHeight="1" x14ac:dyDescent="0.2"/>
    <row r="15" spans="2:24" ht="34.5" customHeight="1" x14ac:dyDescent="0.2">
      <c r="B15" s="591" t="s">
        <v>167</v>
      </c>
      <c r="C15" s="591"/>
      <c r="D15" s="591"/>
      <c r="E15" s="591"/>
      <c r="F15" s="591"/>
      <c r="G15" s="591"/>
      <c r="H15" s="591"/>
      <c r="I15" s="591"/>
      <c r="J15" s="591"/>
      <c r="K15" s="591"/>
      <c r="L15" s="591"/>
      <c r="M15" s="591"/>
      <c r="N15" s="591"/>
      <c r="O15" s="591"/>
      <c r="P15" s="591"/>
      <c r="Q15" s="591"/>
      <c r="R15" s="591"/>
      <c r="S15" s="591"/>
      <c r="T15" s="591"/>
      <c r="U15" s="591"/>
      <c r="V15" s="591"/>
      <c r="W15" s="591"/>
      <c r="X15" s="591"/>
    </row>
    <row r="16" spans="2:24" ht="18.75" customHeight="1" x14ac:dyDescent="0.2">
      <c r="B16" s="225"/>
      <c r="C16" s="225"/>
      <c r="D16" s="225"/>
      <c r="E16" s="225"/>
      <c r="F16" s="225"/>
      <c r="G16" s="225"/>
      <c r="H16" s="225"/>
      <c r="I16" s="225"/>
      <c r="J16" s="225"/>
      <c r="K16" s="225"/>
      <c r="L16" s="225"/>
      <c r="M16" s="225"/>
      <c r="N16" s="225"/>
      <c r="O16" s="225"/>
      <c r="P16" s="225"/>
      <c r="Q16" s="225"/>
      <c r="R16" s="225"/>
      <c r="S16" s="225"/>
      <c r="T16" s="225"/>
      <c r="U16" s="225"/>
      <c r="V16" s="225"/>
      <c r="W16" s="225"/>
    </row>
    <row r="17" spans="2:24" ht="18.75" customHeight="1" x14ac:dyDescent="0.2">
      <c r="B17" s="585" t="s">
        <v>9</v>
      </c>
      <c r="C17" s="585"/>
      <c r="D17" s="585"/>
      <c r="E17" s="585"/>
      <c r="F17" s="585"/>
      <c r="G17" s="585"/>
      <c r="H17" s="585"/>
      <c r="I17" s="585"/>
      <c r="J17" s="585"/>
      <c r="K17" s="585"/>
      <c r="L17" s="585"/>
      <c r="M17" s="585"/>
      <c r="N17" s="585"/>
      <c r="O17" s="585"/>
      <c r="P17" s="585"/>
      <c r="Q17" s="585"/>
      <c r="R17" s="585"/>
      <c r="S17" s="585"/>
      <c r="T17" s="585"/>
      <c r="U17" s="585"/>
      <c r="V17" s="585"/>
      <c r="W17" s="585"/>
      <c r="X17" s="585"/>
    </row>
    <row r="18" spans="2:24" ht="18.75" customHeight="1" x14ac:dyDescent="0.2">
      <c r="B18" s="226"/>
      <c r="C18" s="226"/>
      <c r="D18" s="226"/>
      <c r="E18" s="226"/>
      <c r="F18" s="226"/>
      <c r="G18" s="226"/>
      <c r="H18" s="226"/>
      <c r="I18" s="226"/>
      <c r="J18" s="226"/>
      <c r="K18" s="226"/>
      <c r="L18" s="226"/>
      <c r="M18" s="226"/>
      <c r="N18" s="226"/>
      <c r="O18" s="226"/>
      <c r="P18" s="226"/>
      <c r="Q18" s="226"/>
      <c r="R18" s="226"/>
      <c r="S18" s="226"/>
      <c r="T18" s="226"/>
      <c r="U18" s="226"/>
      <c r="V18" s="226"/>
      <c r="W18" s="226"/>
    </row>
    <row r="19" spans="2:24" ht="42" customHeight="1" x14ac:dyDescent="0.2">
      <c r="B19" s="569" t="s">
        <v>168</v>
      </c>
      <c r="C19" s="569"/>
      <c r="D19" s="569"/>
      <c r="E19" s="569"/>
      <c r="F19" s="569"/>
      <c r="G19" s="569"/>
      <c r="H19" s="569"/>
      <c r="I19" s="569"/>
      <c r="J19" s="569"/>
      <c r="K19" s="569"/>
      <c r="L19" s="569"/>
      <c r="M19" s="569"/>
      <c r="N19" s="569"/>
      <c r="O19" s="569"/>
      <c r="P19" s="569"/>
      <c r="Q19" s="569"/>
      <c r="R19" s="569"/>
      <c r="S19" s="569"/>
      <c r="T19" s="569"/>
      <c r="U19" s="569"/>
      <c r="V19" s="569"/>
      <c r="W19" s="569"/>
      <c r="X19" s="569"/>
    </row>
    <row r="20" spans="2:24" ht="10.5" customHeight="1" x14ac:dyDescent="0.2">
      <c r="B20" s="227"/>
      <c r="C20" s="227"/>
      <c r="D20" s="227"/>
      <c r="E20" s="227"/>
      <c r="F20" s="227"/>
      <c r="G20" s="227"/>
      <c r="H20" s="227"/>
      <c r="I20" s="227"/>
      <c r="J20" s="227"/>
      <c r="K20" s="227"/>
      <c r="L20" s="227"/>
      <c r="M20" s="227"/>
      <c r="N20" s="227"/>
      <c r="O20" s="227"/>
      <c r="P20" s="227"/>
      <c r="Q20" s="227"/>
      <c r="R20" s="227"/>
      <c r="S20" s="227"/>
      <c r="T20" s="227"/>
      <c r="U20" s="227"/>
      <c r="V20" s="227"/>
      <c r="W20" s="227"/>
      <c r="X20" s="227"/>
    </row>
    <row r="21" spans="2:24" ht="18.75" customHeight="1" x14ac:dyDescent="0.2">
      <c r="B21" s="569" t="s">
        <v>169</v>
      </c>
      <c r="C21" s="569"/>
      <c r="D21" s="569"/>
      <c r="E21" s="569"/>
      <c r="F21" s="569"/>
      <c r="G21" s="569"/>
      <c r="H21" s="569"/>
      <c r="I21" s="569"/>
      <c r="J21" s="569"/>
      <c r="K21" s="569"/>
      <c r="L21" s="569"/>
      <c r="M21" s="569"/>
      <c r="N21" s="569"/>
      <c r="O21" s="569"/>
      <c r="P21" s="569"/>
      <c r="Q21" s="569"/>
      <c r="R21" s="569"/>
      <c r="S21" s="569"/>
      <c r="T21" s="569"/>
      <c r="U21" s="569"/>
      <c r="V21" s="569"/>
      <c r="W21" s="569"/>
      <c r="X21" s="569"/>
    </row>
    <row r="22" spans="2:24" ht="5.25" customHeight="1" x14ac:dyDescent="0.2">
      <c r="X22" s="205"/>
    </row>
    <row r="23" spans="2:24" ht="16.5" customHeight="1" x14ac:dyDescent="0.2">
      <c r="C23" s="206" t="s">
        <v>170</v>
      </c>
      <c r="U23" s="228"/>
    </row>
    <row r="24" spans="2:24" ht="5.25" customHeight="1" x14ac:dyDescent="0.2">
      <c r="U24" s="228"/>
    </row>
    <row r="25" spans="2:24" ht="16.5" customHeight="1" x14ac:dyDescent="0.2">
      <c r="D25" s="229" t="s">
        <v>13</v>
      </c>
      <c r="E25" s="393">
        <v>7</v>
      </c>
      <c r="F25" s="393"/>
      <c r="G25" s="393" t="s">
        <v>14</v>
      </c>
      <c r="H25" s="393"/>
      <c r="I25" s="230"/>
      <c r="J25" s="231" t="s">
        <v>15</v>
      </c>
      <c r="K25" s="232" t="s">
        <v>16</v>
      </c>
      <c r="L25" s="233"/>
      <c r="U25" s="228"/>
    </row>
    <row r="26" spans="2:24" ht="16.5" customHeight="1" x14ac:dyDescent="0.2">
      <c r="D26" s="587" t="s">
        <v>171</v>
      </c>
      <c r="E26" s="588"/>
      <c r="F26" s="588"/>
      <c r="G26" s="588"/>
      <c r="H26" s="588"/>
      <c r="I26" s="588"/>
      <c r="J26" s="588"/>
      <c r="K26" s="589">
        <f>SUM('20人まで（賃上げ確認表）:100人まで（賃上げ確認表）'!O34)</f>
        <v>0</v>
      </c>
      <c r="L26" s="589"/>
      <c r="M26" s="589"/>
      <c r="N26" s="589"/>
      <c r="O26" s="590" t="s">
        <v>18</v>
      </c>
      <c r="P26" s="234"/>
    </row>
    <row r="27" spans="2:24" ht="16.5" customHeight="1" x14ac:dyDescent="0.2">
      <c r="D27" s="588"/>
      <c r="E27" s="588"/>
      <c r="F27" s="588"/>
      <c r="G27" s="588"/>
      <c r="H27" s="588"/>
      <c r="I27" s="588"/>
      <c r="J27" s="588"/>
      <c r="K27" s="589"/>
      <c r="L27" s="589"/>
      <c r="M27" s="589"/>
      <c r="N27" s="589"/>
      <c r="O27" s="590"/>
      <c r="P27" s="234"/>
    </row>
    <row r="28" spans="2:24" ht="16.5" customHeight="1" x14ac:dyDescent="0.2">
      <c r="K28" s="574" t="s">
        <v>19</v>
      </c>
      <c r="L28" s="574"/>
      <c r="M28" s="574"/>
      <c r="N28" s="574"/>
      <c r="U28" s="228"/>
    </row>
    <row r="29" spans="2:24" ht="16.5" customHeight="1" x14ac:dyDescent="0.2">
      <c r="U29" s="228"/>
    </row>
    <row r="30" spans="2:24" ht="16.5" customHeight="1" x14ac:dyDescent="0.2">
      <c r="C30" s="206" t="s">
        <v>172</v>
      </c>
      <c r="U30" s="228"/>
    </row>
    <row r="31" spans="2:24" ht="5.25" customHeight="1" x14ac:dyDescent="0.2">
      <c r="U31" s="228"/>
    </row>
    <row r="32" spans="2:24" ht="16.5" customHeight="1" x14ac:dyDescent="0.2">
      <c r="D32" s="229" t="s">
        <v>13</v>
      </c>
      <c r="E32" s="393">
        <v>7</v>
      </c>
      <c r="F32" s="393"/>
      <c r="G32" s="393" t="s">
        <v>14</v>
      </c>
      <c r="H32" s="393"/>
      <c r="I32" s="230"/>
      <c r="J32" s="231" t="s">
        <v>15</v>
      </c>
      <c r="K32" s="232" t="s">
        <v>16</v>
      </c>
      <c r="L32" s="233"/>
      <c r="U32" s="228"/>
      <c r="X32" s="235" t="s">
        <v>16</v>
      </c>
    </row>
    <row r="33" spans="2:24" ht="16.5" customHeight="1" x14ac:dyDescent="0.2">
      <c r="D33" s="587" t="s">
        <v>171</v>
      </c>
      <c r="E33" s="588"/>
      <c r="F33" s="588"/>
      <c r="G33" s="588"/>
      <c r="H33" s="588"/>
      <c r="I33" s="588"/>
      <c r="J33" s="588"/>
      <c r="K33" s="589">
        <f>SUM('20人まで（賃上げ確認表）:100人まで（賃上げ確認表）'!P34)</f>
        <v>0</v>
      </c>
      <c r="L33" s="589"/>
      <c r="M33" s="589"/>
      <c r="N33" s="589"/>
      <c r="O33" s="586" t="s">
        <v>18</v>
      </c>
      <c r="Q33" s="372" t="s">
        <v>173</v>
      </c>
      <c r="R33" s="373"/>
      <c r="S33" s="373"/>
      <c r="T33" s="373"/>
      <c r="U33" s="373"/>
      <c r="V33" s="373"/>
      <c r="W33" s="570"/>
      <c r="X33" s="572" t="s">
        <v>15</v>
      </c>
    </row>
    <row r="34" spans="2:24" ht="16.5" customHeight="1" x14ac:dyDescent="0.2">
      <c r="D34" s="588"/>
      <c r="E34" s="588"/>
      <c r="F34" s="588"/>
      <c r="G34" s="588"/>
      <c r="H34" s="588"/>
      <c r="I34" s="588"/>
      <c r="J34" s="588"/>
      <c r="K34" s="589"/>
      <c r="L34" s="589"/>
      <c r="M34" s="589"/>
      <c r="N34" s="589"/>
      <c r="O34" s="586"/>
      <c r="Q34" s="374"/>
      <c r="R34" s="375"/>
      <c r="S34" s="375"/>
      <c r="T34" s="375"/>
      <c r="U34" s="375"/>
      <c r="V34" s="375"/>
      <c r="W34" s="571"/>
      <c r="X34" s="573"/>
    </row>
    <row r="35" spans="2:24" ht="5.25" customHeight="1" x14ac:dyDescent="0.2">
      <c r="D35" s="210"/>
      <c r="E35" s="210"/>
      <c r="F35" s="210"/>
      <c r="G35" s="210"/>
      <c r="H35" s="210"/>
      <c r="I35" s="210"/>
      <c r="J35" s="210"/>
      <c r="K35" s="574" t="s">
        <v>19</v>
      </c>
      <c r="L35" s="574"/>
      <c r="M35" s="574"/>
      <c r="N35" s="574"/>
      <c r="U35" s="228"/>
    </row>
    <row r="36" spans="2:24" ht="14.25" customHeight="1" x14ac:dyDescent="0.2">
      <c r="D36" s="236"/>
      <c r="K36" s="575"/>
      <c r="L36" s="575"/>
      <c r="M36" s="575"/>
      <c r="N36" s="575"/>
      <c r="R36" s="576" t="s">
        <v>22</v>
      </c>
      <c r="S36" s="577"/>
      <c r="T36" s="578"/>
      <c r="U36" s="582">
        <f>SUM('20人まで（賃上げ確認表）:100人まで（賃上げ確認表）'!Q34)</f>
        <v>0</v>
      </c>
      <c r="V36" s="578" t="s">
        <v>18</v>
      </c>
      <c r="W36" s="584" t="s">
        <v>23</v>
      </c>
      <c r="X36" s="585" t="s">
        <v>24</v>
      </c>
    </row>
    <row r="37" spans="2:24" ht="14.25" customHeight="1" x14ac:dyDescent="0.2">
      <c r="E37" s="237"/>
      <c r="F37" s="237"/>
      <c r="G37" s="237"/>
      <c r="H37" s="237"/>
      <c r="I37" s="237"/>
      <c r="J37" s="237"/>
      <c r="K37" s="237"/>
      <c r="L37" s="237"/>
      <c r="M37" s="237"/>
      <c r="N37" s="237"/>
      <c r="O37" s="237"/>
      <c r="P37" s="237"/>
      <c r="Q37" s="237"/>
      <c r="R37" s="579"/>
      <c r="S37" s="580"/>
      <c r="T37" s="581"/>
      <c r="U37" s="583" t="str">
        <f>IFERROR((T24-#REF!)/T24*100,"")</f>
        <v/>
      </c>
      <c r="V37" s="581"/>
      <c r="W37" s="584"/>
      <c r="X37" s="585"/>
    </row>
    <row r="38" spans="2:24" ht="16.5" customHeight="1" x14ac:dyDescent="0.2">
      <c r="U38" s="228" t="s">
        <v>19</v>
      </c>
    </row>
    <row r="39" spans="2:24" ht="16.5" customHeight="1" x14ac:dyDescent="0.2">
      <c r="U39" s="228"/>
    </row>
    <row r="40" spans="2:24" ht="16.5" customHeight="1" x14ac:dyDescent="0.2">
      <c r="U40" s="228"/>
    </row>
    <row r="41" spans="2:24" x14ac:dyDescent="0.2">
      <c r="B41" s="569" t="s">
        <v>174</v>
      </c>
      <c r="C41" s="569"/>
      <c r="D41" s="569"/>
      <c r="E41" s="569"/>
      <c r="F41" s="569"/>
      <c r="G41" s="569"/>
      <c r="H41" s="569"/>
      <c r="I41" s="569"/>
      <c r="J41" s="569"/>
      <c r="K41" s="569"/>
      <c r="L41" s="569"/>
      <c r="M41" s="569"/>
      <c r="N41" s="569"/>
      <c r="O41" s="569"/>
      <c r="P41" s="569"/>
      <c r="Q41" s="569"/>
      <c r="R41" s="569"/>
      <c r="S41" s="569"/>
      <c r="T41" s="569"/>
      <c r="U41" s="569"/>
      <c r="V41" s="569"/>
      <c r="W41" s="569"/>
      <c r="X41" s="569"/>
    </row>
    <row r="42" spans="2:24" x14ac:dyDescent="0.2">
      <c r="B42" s="227"/>
      <c r="C42" s="227"/>
      <c r="D42" s="227"/>
      <c r="E42" s="227"/>
      <c r="F42" s="227"/>
      <c r="G42" s="227"/>
      <c r="H42" s="227"/>
      <c r="I42" s="227"/>
      <c r="J42" s="227"/>
      <c r="K42" s="227"/>
      <c r="L42" s="227"/>
      <c r="M42" s="227"/>
      <c r="N42" s="227"/>
      <c r="O42" s="227"/>
      <c r="P42" s="227"/>
      <c r="Q42" s="227"/>
      <c r="R42" s="227"/>
      <c r="S42" s="227"/>
      <c r="T42" s="227"/>
      <c r="U42" s="227"/>
      <c r="V42" s="227"/>
      <c r="W42" s="227"/>
      <c r="X42" s="227"/>
    </row>
    <row r="43" spans="2:24" x14ac:dyDescent="0.2">
      <c r="B43" s="227"/>
      <c r="C43" s="227"/>
      <c r="D43" s="227"/>
      <c r="E43" s="227"/>
      <c r="F43" s="227"/>
      <c r="G43" s="227"/>
      <c r="H43" s="227"/>
      <c r="I43" s="227"/>
      <c r="J43" s="227"/>
      <c r="K43" s="227"/>
      <c r="L43" s="227"/>
      <c r="M43" s="227"/>
      <c r="N43" s="227"/>
      <c r="O43" s="227"/>
      <c r="P43" s="227"/>
      <c r="Q43" s="227"/>
      <c r="R43" s="227"/>
      <c r="S43" s="227"/>
      <c r="T43" s="227"/>
      <c r="U43" s="227"/>
      <c r="V43" s="227"/>
      <c r="W43" s="227"/>
      <c r="X43" s="227"/>
    </row>
    <row r="44" spans="2:24" x14ac:dyDescent="0.2">
      <c r="B44" s="227"/>
      <c r="C44" s="227"/>
      <c r="D44" s="227"/>
      <c r="E44" s="227"/>
      <c r="F44" s="227"/>
      <c r="G44" s="227"/>
      <c r="H44" s="227"/>
      <c r="I44" s="227"/>
      <c r="J44" s="227"/>
      <c r="K44" s="227"/>
      <c r="L44" s="227"/>
      <c r="M44" s="227"/>
      <c r="N44" s="227"/>
      <c r="O44" s="227"/>
      <c r="P44" s="227"/>
      <c r="Q44" s="227"/>
      <c r="R44" s="227"/>
      <c r="S44" s="227"/>
      <c r="T44" s="227"/>
      <c r="U44" s="227"/>
      <c r="V44" s="227"/>
      <c r="W44" s="227"/>
      <c r="X44" s="227"/>
    </row>
    <row r="45" spans="2:24" x14ac:dyDescent="0.2">
      <c r="B45" s="227"/>
      <c r="C45" s="227"/>
      <c r="D45" s="227"/>
      <c r="E45" s="227"/>
      <c r="F45" s="227"/>
      <c r="G45" s="227"/>
      <c r="H45" s="227"/>
      <c r="I45" s="227"/>
      <c r="J45" s="227"/>
      <c r="K45" s="227"/>
      <c r="L45" s="227"/>
      <c r="M45" s="227"/>
      <c r="N45" s="227"/>
      <c r="O45" s="227"/>
      <c r="P45" s="227"/>
      <c r="Q45" s="227"/>
      <c r="R45" s="227"/>
      <c r="S45" s="227"/>
      <c r="T45" s="227"/>
      <c r="U45" s="227"/>
      <c r="V45" s="227"/>
      <c r="W45" s="227"/>
      <c r="X45" s="227"/>
    </row>
    <row r="46" spans="2:24" x14ac:dyDescent="0.2">
      <c r="B46" s="227"/>
      <c r="C46" s="227"/>
      <c r="D46" s="227"/>
      <c r="E46" s="227"/>
      <c r="F46" s="227"/>
      <c r="G46" s="227"/>
      <c r="H46" s="227"/>
      <c r="I46" s="227"/>
      <c r="J46" s="227"/>
      <c r="K46" s="227"/>
      <c r="L46" s="227"/>
      <c r="M46" s="227"/>
      <c r="N46" s="227"/>
      <c r="O46" s="227"/>
      <c r="P46" s="227"/>
      <c r="Q46" s="227"/>
      <c r="R46" s="227"/>
      <c r="S46" s="227"/>
      <c r="T46" s="227"/>
      <c r="U46" s="227"/>
      <c r="V46" s="227"/>
      <c r="W46" s="227"/>
      <c r="X46" s="227"/>
    </row>
    <row r="47" spans="2:24" x14ac:dyDescent="0.2">
      <c r="B47" s="227"/>
      <c r="C47" s="227"/>
      <c r="D47" s="227"/>
      <c r="E47" s="227"/>
      <c r="F47" s="227"/>
      <c r="G47" s="227"/>
      <c r="H47" s="227"/>
      <c r="I47" s="227"/>
      <c r="J47" s="227"/>
      <c r="K47" s="227"/>
      <c r="L47" s="227"/>
      <c r="M47" s="227"/>
      <c r="N47" s="227"/>
      <c r="O47" s="227"/>
      <c r="P47" s="227"/>
      <c r="Q47" s="227"/>
      <c r="R47" s="227"/>
      <c r="S47" s="227"/>
      <c r="T47" s="227"/>
      <c r="U47" s="227"/>
      <c r="V47" s="227"/>
      <c r="W47" s="227"/>
      <c r="X47" s="227"/>
    </row>
    <row r="48" spans="2:24" x14ac:dyDescent="0.2">
      <c r="B48" s="227"/>
      <c r="C48" s="227"/>
      <c r="D48" s="227"/>
      <c r="E48" s="227"/>
      <c r="F48" s="227"/>
      <c r="G48" s="227"/>
      <c r="H48" s="227"/>
      <c r="I48" s="227"/>
      <c r="J48" s="227"/>
      <c r="K48" s="227"/>
      <c r="L48" s="227"/>
      <c r="M48" s="227"/>
      <c r="N48" s="227"/>
      <c r="O48" s="227"/>
      <c r="P48" s="227"/>
      <c r="Q48" s="227"/>
      <c r="R48" s="227"/>
      <c r="S48" s="227"/>
      <c r="T48" s="227"/>
      <c r="U48" s="227"/>
      <c r="V48" s="227"/>
      <c r="W48" s="227"/>
      <c r="X48" s="227"/>
    </row>
    <row r="49" spans="2:24" x14ac:dyDescent="0.2">
      <c r="B49" s="227"/>
      <c r="C49" s="227"/>
      <c r="D49" s="227"/>
      <c r="E49" s="227"/>
      <c r="F49" s="227"/>
      <c r="G49" s="227"/>
      <c r="H49" s="227"/>
      <c r="I49" s="227"/>
      <c r="J49" s="227"/>
      <c r="K49" s="227"/>
      <c r="L49" s="227"/>
      <c r="M49" s="227"/>
      <c r="N49" s="227"/>
      <c r="O49" s="227"/>
      <c r="P49" s="227"/>
      <c r="Q49" s="227"/>
      <c r="R49" s="227"/>
      <c r="S49" s="227"/>
      <c r="T49" s="227"/>
      <c r="U49" s="227"/>
      <c r="V49" s="227"/>
      <c r="W49" s="227"/>
      <c r="X49" s="227"/>
    </row>
    <row r="50" spans="2:24" x14ac:dyDescent="0.2">
      <c r="B50" s="227"/>
      <c r="C50" s="227"/>
      <c r="D50" s="227"/>
      <c r="E50" s="227"/>
      <c r="F50" s="227"/>
      <c r="G50" s="227"/>
      <c r="H50" s="227"/>
      <c r="I50" s="227"/>
      <c r="J50" s="227"/>
      <c r="K50" s="227"/>
      <c r="L50" s="227"/>
      <c r="M50" s="227"/>
      <c r="N50" s="227"/>
      <c r="O50" s="227"/>
      <c r="P50" s="227"/>
      <c r="Q50" s="227"/>
      <c r="R50" s="227"/>
      <c r="S50" s="227"/>
      <c r="T50" s="227"/>
      <c r="U50" s="227"/>
      <c r="V50" s="227"/>
      <c r="W50" s="227"/>
      <c r="X50" s="227"/>
    </row>
    <row r="51" spans="2:24" x14ac:dyDescent="0.2">
      <c r="B51" s="227"/>
      <c r="C51" s="227"/>
      <c r="D51" s="227"/>
      <c r="E51" s="227"/>
      <c r="F51" s="227"/>
      <c r="G51" s="227"/>
      <c r="H51" s="227"/>
      <c r="I51" s="227"/>
      <c r="J51" s="227"/>
      <c r="K51" s="227"/>
      <c r="L51" s="227"/>
      <c r="M51" s="227"/>
      <c r="N51" s="227"/>
      <c r="O51" s="227"/>
      <c r="P51" s="227"/>
      <c r="Q51" s="227"/>
      <c r="R51" s="227"/>
      <c r="S51" s="227"/>
      <c r="T51" s="227"/>
      <c r="U51" s="227"/>
      <c r="V51" s="227"/>
      <c r="W51" s="227"/>
      <c r="X51" s="227"/>
    </row>
    <row r="52" spans="2:24" x14ac:dyDescent="0.2">
      <c r="B52" s="227"/>
      <c r="C52" s="227"/>
      <c r="D52" s="227"/>
      <c r="E52" s="227"/>
      <c r="F52" s="227"/>
      <c r="G52" s="227"/>
      <c r="H52" s="227"/>
      <c r="I52" s="227"/>
      <c r="J52" s="227"/>
      <c r="K52" s="227"/>
      <c r="L52" s="227"/>
      <c r="M52" s="227"/>
      <c r="N52" s="227"/>
      <c r="O52" s="227"/>
      <c r="P52" s="227"/>
      <c r="Q52" s="227"/>
      <c r="R52" s="227"/>
      <c r="S52" s="227"/>
      <c r="T52" s="227"/>
      <c r="U52" s="227"/>
      <c r="V52" s="227"/>
      <c r="W52" s="227"/>
      <c r="X52" s="227"/>
    </row>
    <row r="53" spans="2:24" x14ac:dyDescent="0.2">
      <c r="B53" s="227"/>
      <c r="C53" s="227"/>
      <c r="D53" s="227"/>
      <c r="E53" s="227"/>
      <c r="F53" s="227"/>
      <c r="G53" s="227"/>
      <c r="H53" s="227"/>
      <c r="I53" s="227"/>
      <c r="J53" s="227"/>
      <c r="K53" s="227"/>
      <c r="L53" s="227"/>
      <c r="M53" s="227"/>
      <c r="N53" s="227"/>
      <c r="O53" s="227"/>
      <c r="P53" s="227"/>
      <c r="Q53" s="227"/>
      <c r="R53" s="227"/>
      <c r="S53" s="227"/>
      <c r="T53" s="227"/>
      <c r="U53" s="227"/>
      <c r="V53" s="227"/>
      <c r="W53" s="227"/>
      <c r="X53" s="227"/>
    </row>
    <row r="54" spans="2:24" x14ac:dyDescent="0.2">
      <c r="B54" s="227"/>
      <c r="C54" s="227"/>
      <c r="D54" s="227"/>
      <c r="E54" s="227"/>
      <c r="F54" s="227"/>
      <c r="G54" s="227"/>
      <c r="H54" s="227"/>
      <c r="I54" s="227"/>
      <c r="J54" s="227"/>
      <c r="K54" s="227"/>
      <c r="L54" s="227"/>
      <c r="M54" s="227"/>
      <c r="N54" s="227"/>
      <c r="O54" s="227"/>
      <c r="P54" s="227"/>
      <c r="Q54" s="227"/>
      <c r="R54" s="227"/>
      <c r="S54" s="227"/>
      <c r="T54" s="227"/>
      <c r="U54" s="227"/>
      <c r="V54" s="227"/>
      <c r="W54" s="227"/>
      <c r="X54" s="227"/>
    </row>
    <row r="55" spans="2:24" x14ac:dyDescent="0.2">
      <c r="C55" s="238"/>
      <c r="D55" s="568"/>
      <c r="E55" s="568"/>
      <c r="F55" s="568"/>
      <c r="G55" s="568"/>
      <c r="H55" s="568"/>
      <c r="I55" s="568"/>
      <c r="J55" s="568"/>
      <c r="K55" s="568"/>
      <c r="L55" s="568"/>
      <c r="M55" s="568"/>
      <c r="N55" s="568"/>
      <c r="O55" s="568"/>
      <c r="P55" s="568"/>
      <c r="Q55" s="568"/>
      <c r="R55" s="568"/>
      <c r="S55" s="568"/>
      <c r="T55" s="568"/>
      <c r="U55" s="568"/>
      <c r="V55" s="568"/>
      <c r="W55" s="568"/>
      <c r="X55" s="568"/>
    </row>
    <row r="56" spans="2:24" ht="16.5" customHeight="1" x14ac:dyDescent="0.2">
      <c r="C56" s="223" t="s">
        <v>26</v>
      </c>
      <c r="D56" s="568" t="s">
        <v>175</v>
      </c>
      <c r="E56" s="568"/>
      <c r="F56" s="568"/>
      <c r="G56" s="568"/>
      <c r="H56" s="568"/>
      <c r="I56" s="568"/>
      <c r="J56" s="568"/>
      <c r="K56" s="568"/>
      <c r="L56" s="568"/>
      <c r="M56" s="568"/>
      <c r="N56" s="568"/>
      <c r="O56" s="568"/>
      <c r="P56" s="568"/>
      <c r="Q56" s="568"/>
      <c r="R56" s="568"/>
      <c r="S56" s="568"/>
      <c r="T56" s="568"/>
      <c r="U56" s="568"/>
      <c r="V56" s="568"/>
      <c r="W56" s="568"/>
      <c r="X56" s="568"/>
    </row>
    <row r="57" spans="2:24" ht="16.5" customHeight="1" x14ac:dyDescent="0.2">
      <c r="C57" s="206" t="s">
        <v>26</v>
      </c>
      <c r="D57" s="568" t="s">
        <v>176</v>
      </c>
      <c r="E57" s="568"/>
      <c r="F57" s="568"/>
      <c r="G57" s="568"/>
      <c r="H57" s="568"/>
      <c r="I57" s="568"/>
      <c r="J57" s="568"/>
      <c r="K57" s="568"/>
      <c r="L57" s="568"/>
      <c r="M57" s="568"/>
      <c r="N57" s="568"/>
      <c r="O57" s="568"/>
      <c r="P57" s="568"/>
      <c r="Q57" s="568"/>
      <c r="R57" s="568"/>
      <c r="S57" s="568"/>
      <c r="T57" s="568"/>
      <c r="U57" s="568"/>
      <c r="V57" s="568"/>
      <c r="W57" s="568"/>
      <c r="X57" s="568"/>
    </row>
    <row r="58" spans="2:24" x14ac:dyDescent="0.2">
      <c r="C58" s="206" t="s">
        <v>26</v>
      </c>
      <c r="D58" s="206" t="s">
        <v>29</v>
      </c>
    </row>
  </sheetData>
  <mergeCells count="34">
    <mergeCell ref="B19:X19"/>
    <mergeCell ref="B1:F1"/>
    <mergeCell ref="B3:X3"/>
    <mergeCell ref="B4:X4"/>
    <mergeCell ref="B15:X15"/>
    <mergeCell ref="B17:X17"/>
    <mergeCell ref="N10:W10"/>
    <mergeCell ref="N11:W11"/>
    <mergeCell ref="P12:W12"/>
    <mergeCell ref="B21:X21"/>
    <mergeCell ref="E25:F25"/>
    <mergeCell ref="G25:H25"/>
    <mergeCell ref="D26:J27"/>
    <mergeCell ref="K26:N27"/>
    <mergeCell ref="O26:O27"/>
    <mergeCell ref="K28:N28"/>
    <mergeCell ref="E32:F32"/>
    <mergeCell ref="G32:H32"/>
    <mergeCell ref="D33:J34"/>
    <mergeCell ref="K33:N34"/>
    <mergeCell ref="D56:X56"/>
    <mergeCell ref="B41:X41"/>
    <mergeCell ref="D57:X57"/>
    <mergeCell ref="Q33:V34"/>
    <mergeCell ref="W33:W34"/>
    <mergeCell ref="X33:X34"/>
    <mergeCell ref="K35:N36"/>
    <mergeCell ref="R36:T37"/>
    <mergeCell ref="U36:U37"/>
    <mergeCell ref="V36:V37"/>
    <mergeCell ref="W36:W37"/>
    <mergeCell ref="X36:X37"/>
    <mergeCell ref="O33:O34"/>
    <mergeCell ref="D55:X55"/>
  </mergeCells>
  <phoneticPr fontId="2"/>
  <printOptions horizontalCentered="1"/>
  <pageMargins left="0.70866141732283472" right="0.70866141732283472" top="0.74803149606299213" bottom="0.74803149606299213" header="0.31496062992125984" footer="0.31496062992125984"/>
  <pageSetup paperSize="9" scale="68" orientation="portrait" cellComments="asDisplayed"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10</vt:i4>
      </vt:variant>
    </vt:vector>
  </HeadingPairs>
  <TitlesOfParts>
    <vt:vector size="16" baseType="lpstr">
      <vt:lpstr>【様式第１号の４】誓約書※従業員数に応じた賃上げ確認表</vt:lpstr>
      <vt:lpstr>20人まで（賃上げ確認表）</vt:lpstr>
      <vt:lpstr>60人まで（賃上げ確認表）</vt:lpstr>
      <vt:lpstr>100人まで（賃上げ確認表）</vt:lpstr>
      <vt:lpstr>○○人まで（実績報告時記入例）</vt:lpstr>
      <vt:lpstr>【様式第５号の４】事業場内賃金(時給単価)の平均</vt:lpstr>
      <vt:lpstr>【様式第１号の４】誓約書※従業員数に応じた賃上げ確認表!Print_Area</vt:lpstr>
      <vt:lpstr>'【様式第５号の４】事業場内賃金(時給単価)の平均'!Print_Area</vt:lpstr>
      <vt:lpstr>'○○人まで（実績報告時記入例）'!Print_Area</vt:lpstr>
      <vt:lpstr>'100人まで（賃上げ確認表）'!Print_Area</vt:lpstr>
      <vt:lpstr>'20人まで（賃上げ確認表）'!Print_Area</vt:lpstr>
      <vt:lpstr>'60人まで（賃上げ確認表）'!Print_Area</vt:lpstr>
      <vt:lpstr>'○○人まで（実績報告時記入例）'!Print_Titles</vt:lpstr>
      <vt:lpstr>'100人まで（賃上げ確認表）'!Print_Titles</vt:lpstr>
      <vt:lpstr>'20人まで（賃上げ確認表）'!Print_Titles</vt:lpstr>
      <vt:lpstr>'60人まで（賃上げ確認表）'!Print_Titles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友井 励子</dc:creator>
  <cp:keywords/>
  <dc:description/>
  <cp:lastModifiedBy>友井 励子</cp:lastModifiedBy>
  <cp:revision/>
  <dcterms:created xsi:type="dcterms:W3CDTF">2024-01-30T01:10:06Z</dcterms:created>
  <dcterms:modified xsi:type="dcterms:W3CDTF">2025-04-25T00:07:05Z</dcterms:modified>
  <cp:category/>
  <cp:contentStatus/>
</cp:coreProperties>
</file>